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ate1904="1" codeName="ThisWorkbook"/>
  <mc:AlternateContent xmlns:mc="http://schemas.openxmlformats.org/markup-compatibility/2006">
    <mc:Choice Requires="x15">
      <x15ac:absPath xmlns:x15ac="http://schemas.microsoft.com/office/spreadsheetml/2010/11/ac" url="K:\Ape\COMUN\SCPT\Balanza_Fiscal_2014\Imputacion\Imputacion_gastos_14\3_Proteccion_Social_14v\"/>
    </mc:Choice>
  </mc:AlternateContent>
  <bookViews>
    <workbookView xWindow="-195" yWindow="-15" windowWidth="10350" windowHeight="9855" tabRatio="772" activeTab="14"/>
  </bookViews>
  <sheets>
    <sheet name="Resumen" sheetId="17" r:id="rId1"/>
    <sheet name="Total" sheetId="2" r:id="rId2"/>
    <sheet name="231B" sheetId="3" r:id="rId3"/>
    <sheet name="231F" sheetId="15" r:id="rId4"/>
    <sheet name="231G" sheetId="14" r:id="rId5"/>
    <sheet name="231H" sheetId="18" r:id="rId6"/>
    <sheet name="232A" sheetId="12" r:id="rId7"/>
    <sheet name="232B" sheetId="13" r:id="rId8"/>
    <sheet name="232C" sheetId="20" r:id="rId9"/>
    <sheet name="SS31_1" sheetId="9" r:id="rId10"/>
    <sheet name="SS34_1" sheetId="8" r:id="rId11"/>
    <sheet name="SS34_2" sheetId="7" r:id="rId12"/>
    <sheet name="SS35_1" sheetId="6" r:id="rId13"/>
    <sheet name="CS14_2" sheetId="16" r:id="rId14"/>
    <sheet name="Resumen_Hor" sheetId="21" r:id="rId15"/>
  </sheets>
  <definedNames>
    <definedName name="_xlnm.Print_Area" localSheetId="0">Resumen!$A$1:$G$21</definedName>
  </definedNames>
  <calcPr calcId="152511"/>
</workbook>
</file>

<file path=xl/calcChain.xml><?xml version="1.0" encoding="utf-8"?>
<calcChain xmlns="http://schemas.openxmlformats.org/spreadsheetml/2006/main">
  <c r="E24" i="21" l="1"/>
  <c r="F24" i="21"/>
  <c r="G24" i="21"/>
  <c r="H24" i="21"/>
  <c r="I24" i="21"/>
  <c r="J24" i="21"/>
  <c r="K24" i="21"/>
  <c r="L24" i="21"/>
  <c r="M24" i="21"/>
  <c r="N24" i="21"/>
  <c r="O24" i="21"/>
  <c r="P24" i="21"/>
  <c r="Q24" i="21"/>
  <c r="R24" i="21"/>
  <c r="S24" i="21"/>
  <c r="T24" i="21"/>
  <c r="U24" i="21"/>
  <c r="V24" i="21"/>
  <c r="W24" i="21"/>
  <c r="D44" i="2" l="1"/>
  <c r="D14" i="17"/>
  <c r="C35" i="17" l="1"/>
  <c r="C31" i="17" l="1"/>
  <c r="C27" i="17"/>
  <c r="C23" i="17"/>
  <c r="C128" i="6" l="1"/>
  <c r="C129" i="6"/>
  <c r="F12" i="17"/>
  <c r="G2" i="17"/>
  <c r="G3" i="17"/>
  <c r="G4" i="17"/>
  <c r="G5" i="17"/>
  <c r="G6" i="17"/>
  <c r="G7" i="17"/>
  <c r="G8" i="17"/>
  <c r="B6" i="6"/>
  <c r="F6" i="6"/>
  <c r="F5" i="6"/>
  <c r="C50" i="6"/>
  <c r="F7" i="6" l="1"/>
  <c r="E412" i="9" l="1"/>
  <c r="E413" i="9"/>
  <c r="E147" i="13" l="1"/>
  <c r="D145" i="12" l="1"/>
  <c r="D117" i="12"/>
  <c r="E12" i="21" l="1" a="1"/>
  <c r="E12" i="21" s="1"/>
  <c r="E11" i="21" a="1"/>
  <c r="E11" i="21"/>
  <c r="F11" i="21"/>
  <c r="G11" i="21"/>
  <c r="H11" i="21"/>
  <c r="I11" i="21"/>
  <c r="J11" i="21"/>
  <c r="K11" i="21"/>
  <c r="L11" i="21"/>
  <c r="M11" i="21"/>
  <c r="N11" i="21"/>
  <c r="O11" i="21"/>
  <c r="P11" i="21"/>
  <c r="Q11" i="21"/>
  <c r="R11" i="21"/>
  <c r="S11" i="21"/>
  <c r="T11" i="21"/>
  <c r="U11" i="21"/>
  <c r="V11" i="21"/>
  <c r="W11" i="21"/>
  <c r="V12" i="21" l="1"/>
  <c r="T12" i="21"/>
  <c r="R12" i="21"/>
  <c r="P12" i="21"/>
  <c r="N12" i="21"/>
  <c r="L12" i="21"/>
  <c r="J12" i="21"/>
  <c r="H12" i="21"/>
  <c r="F12" i="21"/>
  <c r="W12" i="21"/>
  <c r="U12" i="21"/>
  <c r="S12" i="21"/>
  <c r="Q12" i="21"/>
  <c r="O12" i="21"/>
  <c r="M12" i="21"/>
  <c r="K12" i="21"/>
  <c r="I12" i="21"/>
  <c r="G12" i="21"/>
  <c r="D6" i="7" l="1"/>
  <c r="D6" i="8"/>
  <c r="K343" i="9"/>
  <c r="F349" i="9" l="1"/>
  <c r="Q346" i="9"/>
  <c r="P344" i="9"/>
  <c r="Q327" i="9" s="1"/>
  <c r="R327" i="9" s="1"/>
  <c r="S327" i="9" s="1"/>
  <c r="F327" i="9" s="1"/>
  <c r="I345" i="9"/>
  <c r="Q342" i="9" l="1"/>
  <c r="R342" i="9" s="1"/>
  <c r="S342" i="9" s="1"/>
  <c r="F342" i="9" s="1"/>
  <c r="Q340" i="9"/>
  <c r="R340" i="9" s="1"/>
  <c r="S340" i="9" s="1"/>
  <c r="F340" i="9" s="1"/>
  <c r="Q338" i="9"/>
  <c r="R338" i="9" s="1"/>
  <c r="S338" i="9" s="1"/>
  <c r="F338" i="9" s="1"/>
  <c r="Q336" i="9"/>
  <c r="R336" i="9" s="1"/>
  <c r="S336" i="9" s="1"/>
  <c r="F336" i="9" s="1"/>
  <c r="Q334" i="9"/>
  <c r="R334" i="9" s="1"/>
  <c r="S334" i="9" s="1"/>
  <c r="F334" i="9" s="1"/>
  <c r="Q332" i="9"/>
  <c r="R332" i="9" s="1"/>
  <c r="S332" i="9" s="1"/>
  <c r="F332" i="9" s="1"/>
  <c r="Q330" i="9"/>
  <c r="R330" i="9" s="1"/>
  <c r="S330" i="9" s="1"/>
  <c r="F330" i="9" s="1"/>
  <c r="Q328" i="9"/>
  <c r="R328" i="9" s="1"/>
  <c r="S328" i="9" s="1"/>
  <c r="F328" i="9" s="1"/>
  <c r="Q326" i="9"/>
  <c r="R326" i="9" s="1"/>
  <c r="Q343" i="9"/>
  <c r="R343" i="9" s="1"/>
  <c r="S343" i="9" s="1"/>
  <c r="F343" i="9" s="1"/>
  <c r="Q341" i="9"/>
  <c r="R341" i="9" s="1"/>
  <c r="S341" i="9" s="1"/>
  <c r="F341" i="9" s="1"/>
  <c r="Q339" i="9"/>
  <c r="R339" i="9" s="1"/>
  <c r="S339" i="9" s="1"/>
  <c r="F339" i="9" s="1"/>
  <c r="Q337" i="9"/>
  <c r="R337" i="9" s="1"/>
  <c r="S337" i="9" s="1"/>
  <c r="F337" i="9" s="1"/>
  <c r="Q335" i="9"/>
  <c r="R335" i="9" s="1"/>
  <c r="S335" i="9" s="1"/>
  <c r="F335" i="9" s="1"/>
  <c r="Q333" i="9"/>
  <c r="R333" i="9" s="1"/>
  <c r="S333" i="9" s="1"/>
  <c r="F333" i="9" s="1"/>
  <c r="Q331" i="9"/>
  <c r="R331" i="9" s="1"/>
  <c r="S331" i="9" s="1"/>
  <c r="F331" i="9" s="1"/>
  <c r="Q329" i="9"/>
  <c r="R329" i="9" s="1"/>
  <c r="S329" i="9" s="1"/>
  <c r="F329" i="9" s="1"/>
  <c r="S326" i="9"/>
  <c r="R344" i="9" l="1"/>
  <c r="S344" i="9"/>
  <c r="F326" i="9"/>
  <c r="F344" i="9" s="1"/>
  <c r="F55" i="9"/>
  <c r="E55" i="9"/>
  <c r="Q344" i="9" l="1"/>
  <c r="F350" i="9"/>
  <c r="C98" i="9"/>
  <c r="C67" i="8" l="1"/>
  <c r="C249" i="9" l="1"/>
  <c r="D243" i="9"/>
  <c r="E243" i="9"/>
  <c r="F243" i="9"/>
  <c r="G243" i="9"/>
  <c r="H243" i="9"/>
  <c r="C243" i="9"/>
  <c r="I242" i="9"/>
  <c r="I240" i="9"/>
  <c r="I241" i="9"/>
  <c r="I239" i="9"/>
  <c r="I221" i="9"/>
  <c r="I222" i="9"/>
  <c r="I223" i="9"/>
  <c r="I224" i="9"/>
  <c r="I225" i="9"/>
  <c r="I226" i="9"/>
  <c r="I227" i="9"/>
  <c r="I228" i="9"/>
  <c r="I229" i="9"/>
  <c r="I230" i="9"/>
  <c r="I231" i="9"/>
  <c r="I232" i="9"/>
  <c r="I233" i="9"/>
  <c r="I234" i="9"/>
  <c r="I235" i="9"/>
  <c r="I236" i="9"/>
  <c r="I237" i="9"/>
  <c r="I220" i="9"/>
  <c r="D238" i="9"/>
  <c r="E238" i="9"/>
  <c r="F238" i="9"/>
  <c r="K247" i="9" s="1"/>
  <c r="G238" i="9"/>
  <c r="H238" i="9"/>
  <c r="C238" i="9"/>
  <c r="J81" i="9"/>
  <c r="I83" i="9"/>
  <c r="H244" i="9" l="1"/>
  <c r="F244" i="9"/>
  <c r="D244" i="9"/>
  <c r="C244" i="9"/>
  <c r="G244" i="9"/>
  <c r="E244" i="9"/>
  <c r="I243" i="9"/>
  <c r="O69" i="20" l="1"/>
  <c r="O70" i="20"/>
  <c r="O71" i="20"/>
  <c r="O68" i="20"/>
  <c r="O50" i="20"/>
  <c r="O51" i="20"/>
  <c r="O52" i="20"/>
  <c r="O53" i="20"/>
  <c r="O54" i="20"/>
  <c r="O55" i="20"/>
  <c r="O56" i="20"/>
  <c r="O57" i="20"/>
  <c r="O58" i="20"/>
  <c r="O59" i="20"/>
  <c r="O60" i="20"/>
  <c r="O61" i="20"/>
  <c r="O62" i="20"/>
  <c r="O63" i="20"/>
  <c r="O64" i="20"/>
  <c r="O65" i="20"/>
  <c r="O66" i="20"/>
  <c r="O49" i="20"/>
  <c r="M72" i="20"/>
  <c r="P113" i="13"/>
  <c r="N111" i="13"/>
  <c r="N112" i="13" s="1"/>
  <c r="K111" i="13"/>
  <c r="K106" i="13"/>
  <c r="H111" i="13"/>
  <c r="H106" i="13"/>
  <c r="F69" i="13"/>
  <c r="F74" i="13"/>
  <c r="G73" i="12"/>
  <c r="G68" i="12"/>
  <c r="G74" i="12" s="1"/>
  <c r="M104" i="12"/>
  <c r="N104" i="12"/>
  <c r="O104" i="12"/>
  <c r="P104" i="12"/>
  <c r="Q104" i="12"/>
  <c r="M109" i="12"/>
  <c r="N109" i="12"/>
  <c r="O109" i="12"/>
  <c r="P109" i="12"/>
  <c r="P110" i="12" s="1"/>
  <c r="Q109" i="12"/>
  <c r="N110" i="12"/>
  <c r="D72" i="18"/>
  <c r="O72" i="20" l="1"/>
  <c r="E83" i="20"/>
  <c r="O67" i="20"/>
  <c r="O73" i="20" s="1"/>
  <c r="F75" i="13"/>
  <c r="H112" i="13"/>
  <c r="K112" i="13"/>
  <c r="Q110" i="12"/>
  <c r="O110" i="12"/>
  <c r="M110" i="12"/>
  <c r="J67" i="15" l="1"/>
  <c r="K67" i="15"/>
  <c r="J72" i="15"/>
  <c r="K72" i="15"/>
  <c r="J73" i="15"/>
  <c r="K73" i="15"/>
  <c r="P69" i="15"/>
  <c r="P70" i="15"/>
  <c r="P71" i="15"/>
  <c r="P50" i="15"/>
  <c r="P51" i="15"/>
  <c r="P52" i="15"/>
  <c r="P53" i="15"/>
  <c r="P54" i="15"/>
  <c r="P55" i="15"/>
  <c r="P56" i="15"/>
  <c r="P57" i="15"/>
  <c r="P58" i="15"/>
  <c r="P59" i="15"/>
  <c r="P60" i="15"/>
  <c r="P61" i="15"/>
  <c r="P62" i="15"/>
  <c r="P63" i="15"/>
  <c r="P64" i="15"/>
  <c r="P65" i="15"/>
  <c r="P66" i="15"/>
  <c r="P49" i="15"/>
  <c r="I67" i="15"/>
  <c r="I72" i="15"/>
  <c r="I73" i="15" l="1"/>
  <c r="P67" i="15"/>
  <c r="O111" i="13" l="1"/>
  <c r="M111" i="13"/>
  <c r="L111" i="13"/>
  <c r="J111" i="13"/>
  <c r="I111" i="13"/>
  <c r="G111" i="13"/>
  <c r="F111" i="13"/>
  <c r="E111" i="13"/>
  <c r="D111" i="13"/>
  <c r="C111" i="13"/>
  <c r="O106" i="13"/>
  <c r="M106" i="13"/>
  <c r="M112" i="13" s="1"/>
  <c r="L106" i="13"/>
  <c r="J106" i="13"/>
  <c r="J112" i="13" s="1"/>
  <c r="I106" i="13"/>
  <c r="G106" i="13"/>
  <c r="G112" i="13" s="1"/>
  <c r="F106" i="13"/>
  <c r="F112" i="13" s="1"/>
  <c r="E106" i="13"/>
  <c r="D106" i="13"/>
  <c r="D112" i="13" s="1"/>
  <c r="C106" i="13"/>
  <c r="P110" i="13"/>
  <c r="P109" i="13"/>
  <c r="P108" i="13"/>
  <c r="P107" i="13"/>
  <c r="P105" i="13"/>
  <c r="P104" i="13"/>
  <c r="P103" i="13"/>
  <c r="P102" i="13"/>
  <c r="P101" i="13"/>
  <c r="P100" i="13"/>
  <c r="P99" i="13"/>
  <c r="P98" i="13"/>
  <c r="P97" i="13"/>
  <c r="P96" i="13"/>
  <c r="P95" i="13"/>
  <c r="P94" i="13"/>
  <c r="P93" i="13"/>
  <c r="P92" i="13"/>
  <c r="P91" i="13"/>
  <c r="P90" i="13"/>
  <c r="P89" i="13"/>
  <c r="P88" i="13"/>
  <c r="N72" i="20"/>
  <c r="L72" i="20"/>
  <c r="K72" i="20"/>
  <c r="J72" i="20"/>
  <c r="I72" i="20"/>
  <c r="H72" i="20"/>
  <c r="G72" i="20"/>
  <c r="F72" i="20"/>
  <c r="E72" i="20"/>
  <c r="D72" i="20"/>
  <c r="C72" i="20"/>
  <c r="N67" i="20"/>
  <c r="N73" i="20" s="1"/>
  <c r="M67" i="20"/>
  <c r="M73" i="20" s="1"/>
  <c r="L67" i="20"/>
  <c r="L73" i="20" s="1"/>
  <c r="K67" i="20"/>
  <c r="J67" i="20"/>
  <c r="J73" i="20" s="1"/>
  <c r="I67" i="20"/>
  <c r="I73" i="20" s="1"/>
  <c r="H67" i="20"/>
  <c r="H73" i="20" s="1"/>
  <c r="G67" i="20"/>
  <c r="G73" i="20" s="1"/>
  <c r="F67" i="20"/>
  <c r="F73" i="20" s="1"/>
  <c r="E67" i="20"/>
  <c r="E73" i="20" s="1"/>
  <c r="D73" i="20"/>
  <c r="C73" i="20"/>
  <c r="O74" i="20"/>
  <c r="S109" i="12"/>
  <c r="R109" i="12"/>
  <c r="L109" i="12"/>
  <c r="K109" i="12"/>
  <c r="J109" i="12"/>
  <c r="I109" i="12"/>
  <c r="H109" i="12"/>
  <c r="G109" i="12"/>
  <c r="F109" i="12"/>
  <c r="E109" i="12"/>
  <c r="D109" i="12"/>
  <c r="C109" i="12"/>
  <c r="S104" i="12"/>
  <c r="R104" i="12"/>
  <c r="R110" i="12" s="1"/>
  <c r="L104" i="12"/>
  <c r="K104" i="12"/>
  <c r="K110" i="12" s="1"/>
  <c r="J104" i="12"/>
  <c r="I104" i="12"/>
  <c r="I110" i="12" s="1"/>
  <c r="H104" i="12"/>
  <c r="G104" i="12"/>
  <c r="G110" i="12" s="1"/>
  <c r="F104" i="12"/>
  <c r="E104" i="12"/>
  <c r="E110" i="12" s="1"/>
  <c r="D104" i="12"/>
  <c r="C104" i="12"/>
  <c r="C110" i="12" s="1"/>
  <c r="T108" i="12"/>
  <c r="T107" i="12"/>
  <c r="T106" i="12"/>
  <c r="T105" i="12"/>
  <c r="T103" i="12"/>
  <c r="T102" i="12"/>
  <c r="T101" i="12"/>
  <c r="T100" i="12"/>
  <c r="T99" i="12"/>
  <c r="T98" i="12"/>
  <c r="T97" i="12"/>
  <c r="T96" i="12"/>
  <c r="T95" i="12"/>
  <c r="T94" i="12"/>
  <c r="T93" i="12"/>
  <c r="T92" i="12"/>
  <c r="T91" i="12"/>
  <c r="T90" i="12"/>
  <c r="T89" i="12"/>
  <c r="T88" i="12"/>
  <c r="T87" i="12"/>
  <c r="T86" i="12"/>
  <c r="M74" i="18"/>
  <c r="M71" i="18"/>
  <c r="M70" i="18"/>
  <c r="M69" i="18"/>
  <c r="M68" i="18"/>
  <c r="M66" i="18"/>
  <c r="M65" i="18"/>
  <c r="M64" i="18"/>
  <c r="M63" i="18"/>
  <c r="M62" i="18"/>
  <c r="M61" i="18"/>
  <c r="M60" i="18"/>
  <c r="M59" i="18"/>
  <c r="M58" i="18"/>
  <c r="M57" i="18"/>
  <c r="M56" i="18"/>
  <c r="M55" i="18"/>
  <c r="M54" i="18"/>
  <c r="M53" i="18"/>
  <c r="M52" i="18"/>
  <c r="M51" i="18"/>
  <c r="M50" i="18"/>
  <c r="M49" i="18"/>
  <c r="L72" i="18"/>
  <c r="K72" i="18"/>
  <c r="J72" i="18"/>
  <c r="I72" i="18"/>
  <c r="H72" i="18"/>
  <c r="G72" i="18"/>
  <c r="F72" i="18"/>
  <c r="E72" i="18"/>
  <c r="C72" i="18"/>
  <c r="L67" i="18"/>
  <c r="K67" i="18"/>
  <c r="J67" i="18"/>
  <c r="I67" i="18"/>
  <c r="H67" i="18"/>
  <c r="G67" i="18"/>
  <c r="F67" i="18"/>
  <c r="E67" i="18"/>
  <c r="D67" i="18"/>
  <c r="C67" i="18"/>
  <c r="C73" i="18" s="1"/>
  <c r="N74" i="13"/>
  <c r="M74" i="13"/>
  <c r="L74" i="13"/>
  <c r="K74" i="13"/>
  <c r="J74" i="13"/>
  <c r="I74" i="13"/>
  <c r="H74" i="13"/>
  <c r="G74" i="13"/>
  <c r="E74" i="13"/>
  <c r="D74" i="13"/>
  <c r="C74" i="13"/>
  <c r="N69" i="13"/>
  <c r="M69" i="13"/>
  <c r="L69" i="13"/>
  <c r="K69" i="13"/>
  <c r="J69" i="13"/>
  <c r="I69" i="13"/>
  <c r="H69" i="13"/>
  <c r="G69" i="13"/>
  <c r="E69" i="13"/>
  <c r="D69" i="13"/>
  <c r="C69" i="13"/>
  <c r="O73" i="13"/>
  <c r="O72" i="13"/>
  <c r="O71" i="13"/>
  <c r="O70" i="13"/>
  <c r="O68" i="13"/>
  <c r="C140" i="13" s="1"/>
  <c r="O67" i="13"/>
  <c r="C139" i="13" s="1"/>
  <c r="O66" i="13"/>
  <c r="C138" i="13" s="1"/>
  <c r="O65" i="13"/>
  <c r="O64" i="13"/>
  <c r="C136" i="13" s="1"/>
  <c r="O63" i="13"/>
  <c r="C135" i="13" s="1"/>
  <c r="O62" i="13"/>
  <c r="C134" i="13" s="1"/>
  <c r="O61" i="13"/>
  <c r="O60" i="13"/>
  <c r="C132" i="13" s="1"/>
  <c r="O59" i="13"/>
  <c r="C131" i="13" s="1"/>
  <c r="O58" i="13"/>
  <c r="C130" i="13" s="1"/>
  <c r="O57" i="13"/>
  <c r="O56" i="13"/>
  <c r="C128" i="13" s="1"/>
  <c r="O55" i="13"/>
  <c r="O54" i="13"/>
  <c r="C126" i="13" s="1"/>
  <c r="O53" i="13"/>
  <c r="O52" i="13"/>
  <c r="O51" i="13"/>
  <c r="U76" i="13"/>
  <c r="H73" i="12"/>
  <c r="F73" i="12"/>
  <c r="E73" i="12"/>
  <c r="D73" i="12"/>
  <c r="C73" i="12"/>
  <c r="H68" i="12"/>
  <c r="F68" i="12"/>
  <c r="E68" i="12"/>
  <c r="D68" i="12"/>
  <c r="C68" i="12"/>
  <c r="I72" i="12"/>
  <c r="I71" i="12"/>
  <c r="I70" i="12"/>
  <c r="I69" i="12"/>
  <c r="D118" i="12" s="1"/>
  <c r="J72" i="14"/>
  <c r="I72" i="14"/>
  <c r="H72" i="14"/>
  <c r="G72" i="14"/>
  <c r="F72" i="14"/>
  <c r="E72" i="14"/>
  <c r="D72" i="14"/>
  <c r="C72" i="14"/>
  <c r="J67" i="14"/>
  <c r="J73" i="14" s="1"/>
  <c r="I67" i="14"/>
  <c r="I73" i="14" s="1"/>
  <c r="H67" i="14"/>
  <c r="H73" i="14" s="1"/>
  <c r="G67" i="14"/>
  <c r="G73" i="14" s="1"/>
  <c r="F67" i="14"/>
  <c r="F73" i="14" s="1"/>
  <c r="E67" i="14"/>
  <c r="E73" i="14" s="1"/>
  <c r="D67" i="14"/>
  <c r="C67" i="14"/>
  <c r="C73" i="14" s="1"/>
  <c r="K71" i="14"/>
  <c r="K70" i="14"/>
  <c r="K69" i="14"/>
  <c r="K68" i="14"/>
  <c r="K66" i="14"/>
  <c r="K65" i="14"/>
  <c r="K64" i="14"/>
  <c r="K63" i="14"/>
  <c r="K62" i="14"/>
  <c r="K61" i="14"/>
  <c r="K60" i="14"/>
  <c r="K59" i="14"/>
  <c r="K58" i="14"/>
  <c r="K57" i="14"/>
  <c r="K56" i="14"/>
  <c r="K55" i="14"/>
  <c r="K54" i="14"/>
  <c r="K53" i="14"/>
  <c r="K52" i="14"/>
  <c r="K51" i="14"/>
  <c r="K50" i="14"/>
  <c r="K49" i="14"/>
  <c r="D82" i="15"/>
  <c r="O72" i="15"/>
  <c r="N72" i="15"/>
  <c r="M72" i="15"/>
  <c r="L72" i="15"/>
  <c r="H72" i="15"/>
  <c r="G72" i="15"/>
  <c r="F72" i="15"/>
  <c r="E72" i="15"/>
  <c r="D72" i="15"/>
  <c r="C72" i="15"/>
  <c r="O67" i="15"/>
  <c r="O73" i="15" s="1"/>
  <c r="N67" i="15"/>
  <c r="M67" i="15"/>
  <c r="L67" i="15"/>
  <c r="L73" i="15" s="1"/>
  <c r="H67" i="15"/>
  <c r="G67" i="15"/>
  <c r="G73" i="15" s="1"/>
  <c r="F67" i="15"/>
  <c r="E67" i="15"/>
  <c r="E73" i="15" s="1"/>
  <c r="D67" i="15"/>
  <c r="C67" i="15"/>
  <c r="P68" i="15"/>
  <c r="P72" i="15" s="1"/>
  <c r="P73" i="15" s="1"/>
  <c r="H108" i="15"/>
  <c r="H107" i="15"/>
  <c r="H106" i="15"/>
  <c r="H105" i="15"/>
  <c r="H104" i="15"/>
  <c r="H103" i="15"/>
  <c r="H102" i="15"/>
  <c r="H100" i="15"/>
  <c r="H99" i="15"/>
  <c r="H98" i="15"/>
  <c r="H97" i="15"/>
  <c r="H96" i="15"/>
  <c r="H95" i="15"/>
  <c r="H94" i="15"/>
  <c r="H92" i="15"/>
  <c r="P74" i="15"/>
  <c r="B6" i="3"/>
  <c r="D12" i="17"/>
  <c r="J49" i="7"/>
  <c r="J50" i="7"/>
  <c r="J51" i="7"/>
  <c r="J52" i="7"/>
  <c r="J53" i="7"/>
  <c r="J54" i="7"/>
  <c r="J55" i="7"/>
  <c r="J56" i="7"/>
  <c r="J57" i="7"/>
  <c r="J58" i="7"/>
  <c r="J59" i="7"/>
  <c r="J60" i="7"/>
  <c r="J61" i="7"/>
  <c r="J62" i="7"/>
  <c r="J63" i="7"/>
  <c r="J64" i="7"/>
  <c r="J65" i="7"/>
  <c r="J66" i="7"/>
  <c r="J67" i="7"/>
  <c r="J68" i="7"/>
  <c r="J48" i="7"/>
  <c r="B6" i="7"/>
  <c r="D11" i="17" s="1"/>
  <c r="G11" i="17" s="1"/>
  <c r="D10" i="17"/>
  <c r="G10" i="17" s="1"/>
  <c r="B6" i="8"/>
  <c r="J345" i="9"/>
  <c r="I346" i="9"/>
  <c r="F438" i="9" s="1"/>
  <c r="J346" i="9"/>
  <c r="I347" i="9"/>
  <c r="J347" i="9"/>
  <c r="L327" i="9"/>
  <c r="M327" i="9" s="1"/>
  <c r="L328" i="9"/>
  <c r="L329" i="9"/>
  <c r="M329" i="9" s="1"/>
  <c r="L330" i="9"/>
  <c r="C362" i="9" s="1"/>
  <c r="E362" i="9" s="1"/>
  <c r="L331" i="9"/>
  <c r="C363" i="9" s="1"/>
  <c r="E363" i="9" s="1"/>
  <c r="L332" i="9"/>
  <c r="L333" i="9"/>
  <c r="C365" i="9" s="1"/>
  <c r="E365" i="9" s="1"/>
  <c r="L334" i="9"/>
  <c r="M334" i="9" s="1"/>
  <c r="L335" i="9"/>
  <c r="M335" i="9" s="1"/>
  <c r="L336" i="9"/>
  <c r="C368" i="9" s="1"/>
  <c r="L337" i="9"/>
  <c r="M337" i="9" s="1"/>
  <c r="L338" i="9"/>
  <c r="M338" i="9" s="1"/>
  <c r="L339" i="9"/>
  <c r="M339" i="9" s="1"/>
  <c r="L340" i="9"/>
  <c r="C372" i="9" s="1"/>
  <c r="E372" i="9" s="1"/>
  <c r="L341" i="9"/>
  <c r="C373" i="9" s="1"/>
  <c r="E373" i="9" s="1"/>
  <c r="L342" i="9"/>
  <c r="M342" i="9" s="1"/>
  <c r="L326" i="9"/>
  <c r="M326" i="9" s="1"/>
  <c r="E349" i="9"/>
  <c r="E344" i="9"/>
  <c r="J220" i="9"/>
  <c r="E296" i="9" s="1"/>
  <c r="J221" i="9"/>
  <c r="E297" i="9" s="1"/>
  <c r="J222" i="9"/>
  <c r="E298" i="9" s="1"/>
  <c r="J223" i="9"/>
  <c r="E299" i="9" s="1"/>
  <c r="J224" i="9"/>
  <c r="E300" i="9" s="1"/>
  <c r="J225" i="9"/>
  <c r="E301" i="9" s="1"/>
  <c r="J226" i="9"/>
  <c r="E302" i="9" s="1"/>
  <c r="J227" i="9"/>
  <c r="E303" i="9" s="1"/>
  <c r="J228" i="9"/>
  <c r="E304" i="9" s="1"/>
  <c r="J229" i="9"/>
  <c r="E305" i="9" s="1"/>
  <c r="J230" i="9"/>
  <c r="E306" i="9" s="1"/>
  <c r="J231" i="9"/>
  <c r="E307" i="9" s="1"/>
  <c r="J232" i="9"/>
  <c r="E308" i="9" s="1"/>
  <c r="J233" i="9"/>
  <c r="E309" i="9" s="1"/>
  <c r="J234" i="9"/>
  <c r="E310" i="9" s="1"/>
  <c r="J235" i="9"/>
  <c r="E311" i="9" s="1"/>
  <c r="J236" i="9"/>
  <c r="E312" i="9" s="1"/>
  <c r="I64" i="9"/>
  <c r="J64" i="9"/>
  <c r="I65" i="9"/>
  <c r="J65" i="9"/>
  <c r="I66" i="9"/>
  <c r="J66" i="9"/>
  <c r="I67" i="9"/>
  <c r="J67" i="9"/>
  <c r="I68" i="9"/>
  <c r="J68" i="9"/>
  <c r="I69" i="9"/>
  <c r="J69" i="9"/>
  <c r="I70" i="9"/>
  <c r="J70" i="9"/>
  <c r="I71" i="9"/>
  <c r="J71" i="9"/>
  <c r="I72" i="9"/>
  <c r="J72" i="9"/>
  <c r="I73" i="9"/>
  <c r="J73" i="9"/>
  <c r="I74" i="9"/>
  <c r="J74" i="9"/>
  <c r="I75" i="9"/>
  <c r="J75" i="9"/>
  <c r="I76" i="9"/>
  <c r="J76" i="9"/>
  <c r="I77" i="9"/>
  <c r="J77" i="9"/>
  <c r="I78" i="9"/>
  <c r="J78" i="9"/>
  <c r="I79" i="9"/>
  <c r="J79" i="9"/>
  <c r="I80" i="9"/>
  <c r="J80" i="9"/>
  <c r="I81" i="9"/>
  <c r="D82" i="9"/>
  <c r="E82" i="9"/>
  <c r="F82" i="9"/>
  <c r="G82" i="9"/>
  <c r="H82" i="9"/>
  <c r="H86" i="9"/>
  <c r="H87" i="9" s="1"/>
  <c r="D87" i="9"/>
  <c r="E87" i="9"/>
  <c r="F87" i="9"/>
  <c r="G87" i="9"/>
  <c r="C48" i="16"/>
  <c r="C49" i="16"/>
  <c r="C51" i="16"/>
  <c r="C59" i="16"/>
  <c r="C61" i="16"/>
  <c r="E61" i="16" s="1"/>
  <c r="D47" i="16"/>
  <c r="D48" i="16"/>
  <c r="D49" i="16"/>
  <c r="D50" i="16"/>
  <c r="D27" i="16" s="1"/>
  <c r="F27" i="16" s="1"/>
  <c r="G27" i="16" s="1"/>
  <c r="D51" i="16"/>
  <c r="D52" i="16"/>
  <c r="D29" i="16" s="1"/>
  <c r="F29" i="16" s="1"/>
  <c r="G29" i="16" s="1"/>
  <c r="D53" i="16"/>
  <c r="D54" i="16"/>
  <c r="D31" i="16" s="1"/>
  <c r="F31" i="16" s="1"/>
  <c r="G31" i="16" s="1"/>
  <c r="D55" i="16"/>
  <c r="D56" i="16"/>
  <c r="D33" i="16" s="1"/>
  <c r="F33" i="16" s="1"/>
  <c r="G33" i="16" s="1"/>
  <c r="D57" i="16"/>
  <c r="D58" i="16"/>
  <c r="D35" i="16" s="1"/>
  <c r="F35" i="16" s="1"/>
  <c r="G35" i="16" s="1"/>
  <c r="D59" i="16"/>
  <c r="D60" i="16"/>
  <c r="D37" i="16" s="1"/>
  <c r="F37" i="16" s="1"/>
  <c r="G37" i="16" s="1"/>
  <c r="D61" i="16"/>
  <c r="D62" i="16"/>
  <c r="D39" i="16" s="1"/>
  <c r="F39" i="16" s="1"/>
  <c r="G39" i="16" s="1"/>
  <c r="D63" i="16"/>
  <c r="D64" i="16"/>
  <c r="D65" i="16" s="1"/>
  <c r="D46" i="16"/>
  <c r="C90" i="18"/>
  <c r="D118" i="18" s="1"/>
  <c r="E49" i="16"/>
  <c r="E59" i="16"/>
  <c r="C46" i="16"/>
  <c r="D23" i="16"/>
  <c r="F23" i="16" s="1"/>
  <c r="D24" i="16"/>
  <c r="F24" i="16" s="1"/>
  <c r="G24" i="16" s="1"/>
  <c r="D26" i="16"/>
  <c r="F26" i="16" s="1"/>
  <c r="G26" i="16" s="1"/>
  <c r="D28" i="16"/>
  <c r="F28" i="16" s="1"/>
  <c r="G28" i="16" s="1"/>
  <c r="D30" i="16"/>
  <c r="F30" i="16" s="1"/>
  <c r="G30" i="16" s="1"/>
  <c r="D32" i="16"/>
  <c r="F32" i="16" s="1"/>
  <c r="G32" i="16" s="1"/>
  <c r="D34" i="16"/>
  <c r="F34" i="16" s="1"/>
  <c r="G34" i="16" s="1"/>
  <c r="D36" i="16"/>
  <c r="F36" i="16" s="1"/>
  <c r="G36" i="16" s="1"/>
  <c r="D38" i="16"/>
  <c r="D50" i="8"/>
  <c r="E69" i="8"/>
  <c r="E63" i="8" s="1"/>
  <c r="F63" i="8" s="1"/>
  <c r="D37" i="8" s="1"/>
  <c r="E37" i="8" s="1"/>
  <c r="D51" i="8"/>
  <c r="D52" i="8"/>
  <c r="E52" i="8" s="1"/>
  <c r="F52" i="8" s="1"/>
  <c r="D26" i="8" s="1"/>
  <c r="E26" i="8" s="1"/>
  <c r="D53" i="8"/>
  <c r="D54" i="8"/>
  <c r="E54" i="8" s="1"/>
  <c r="F54" i="8" s="1"/>
  <c r="D28" i="8" s="1"/>
  <c r="E28" i="8" s="1"/>
  <c r="D55" i="8"/>
  <c r="E55" i="8"/>
  <c r="F55" i="8" s="1"/>
  <c r="D29" i="8" s="1"/>
  <c r="E29" i="8" s="1"/>
  <c r="D56" i="8"/>
  <c r="D57" i="8"/>
  <c r="E57" i="8" s="1"/>
  <c r="F57" i="8" s="1"/>
  <c r="D31" i="8" s="1"/>
  <c r="E31" i="8" s="1"/>
  <c r="D58" i="8"/>
  <c r="D59" i="8"/>
  <c r="E59" i="8" s="1"/>
  <c r="F59" i="8" s="1"/>
  <c r="D33" i="8" s="1"/>
  <c r="E33" i="8" s="1"/>
  <c r="D60" i="8"/>
  <c r="D61" i="8"/>
  <c r="E61" i="8" s="1"/>
  <c r="F61" i="8" s="1"/>
  <c r="D35" i="8" s="1"/>
  <c r="E35" i="8" s="1"/>
  <c r="D62" i="8"/>
  <c r="D63" i="8"/>
  <c r="D64" i="8"/>
  <c r="E64" i="8" s="1"/>
  <c r="F64" i="8" s="1"/>
  <c r="D38" i="8" s="1"/>
  <c r="E38" i="8" s="1"/>
  <c r="D65" i="8"/>
  <c r="D66" i="8"/>
  <c r="E66" i="8" s="1"/>
  <c r="F66" i="8" s="1"/>
  <c r="D40" i="8" s="1"/>
  <c r="E40" i="8" s="1"/>
  <c r="D49" i="8"/>
  <c r="E51" i="16"/>
  <c r="E133" i="9"/>
  <c r="J83" i="9"/>
  <c r="J84" i="9"/>
  <c r="J85" i="9"/>
  <c r="C251" i="9"/>
  <c r="C250" i="9"/>
  <c r="L345" i="9"/>
  <c r="M345" i="9" s="1"/>
  <c r="L346" i="9"/>
  <c r="L347" i="9"/>
  <c r="M347" i="9" s="1"/>
  <c r="L348" i="9"/>
  <c r="M348" i="9" s="1"/>
  <c r="M341" i="9"/>
  <c r="J348" i="9"/>
  <c r="J349" i="9" s="1"/>
  <c r="J326" i="9"/>
  <c r="J327" i="9"/>
  <c r="J328" i="9"/>
  <c r="J329" i="9"/>
  <c r="J330" i="9"/>
  <c r="J331" i="9"/>
  <c r="J332" i="9"/>
  <c r="J333" i="9"/>
  <c r="J334" i="9"/>
  <c r="J335" i="9"/>
  <c r="J336" i="9"/>
  <c r="J337" i="9"/>
  <c r="J338" i="9"/>
  <c r="J339" i="9"/>
  <c r="J340" i="9"/>
  <c r="J341" i="9"/>
  <c r="J342" i="9"/>
  <c r="J343" i="9"/>
  <c r="I343" i="9"/>
  <c r="I326" i="9"/>
  <c r="I327" i="9"/>
  <c r="I328" i="9"/>
  <c r="I329" i="9"/>
  <c r="I330" i="9"/>
  <c r="I331" i="9"/>
  <c r="I332" i="9"/>
  <c r="I333" i="9"/>
  <c r="I334" i="9"/>
  <c r="I335" i="9"/>
  <c r="I336" i="9"/>
  <c r="I337" i="9"/>
  <c r="I338" i="9"/>
  <c r="I339" i="9"/>
  <c r="I340" i="9"/>
  <c r="I341" i="9"/>
  <c r="I342" i="9"/>
  <c r="C349" i="9"/>
  <c r="D349" i="9"/>
  <c r="G349" i="9"/>
  <c r="H349" i="9"/>
  <c r="I348" i="9"/>
  <c r="D344" i="9"/>
  <c r="G344" i="9"/>
  <c r="H344" i="9"/>
  <c r="C344" i="9"/>
  <c r="C350" i="9" s="1"/>
  <c r="D268" i="9"/>
  <c r="D269" i="9"/>
  <c r="D270" i="9"/>
  <c r="D271" i="9"/>
  <c r="D272" i="9"/>
  <c r="D273" i="9"/>
  <c r="D274" i="9"/>
  <c r="D275" i="9"/>
  <c r="D276" i="9"/>
  <c r="D277" i="9"/>
  <c r="D278" i="9"/>
  <c r="D279" i="9"/>
  <c r="D280" i="9"/>
  <c r="D281" i="9"/>
  <c r="D282" i="9"/>
  <c r="D283" i="9"/>
  <c r="D284" i="9"/>
  <c r="D285" i="9"/>
  <c r="C375" i="9"/>
  <c r="E375" i="9" s="1"/>
  <c r="P220" i="9"/>
  <c r="D358" i="9" s="1"/>
  <c r="P221" i="9"/>
  <c r="P222" i="9"/>
  <c r="D360" i="9" s="1"/>
  <c r="P223" i="9"/>
  <c r="P224" i="9"/>
  <c r="D362" i="9" s="1"/>
  <c r="P225" i="9"/>
  <c r="P226" i="9"/>
  <c r="D364" i="9" s="1"/>
  <c r="P227" i="9"/>
  <c r="P228" i="9"/>
  <c r="D366" i="9" s="1"/>
  <c r="P229" i="9"/>
  <c r="D367" i="9" s="1"/>
  <c r="P230" i="9"/>
  <c r="D368" i="9" s="1"/>
  <c r="P231" i="9"/>
  <c r="D369" i="9" s="1"/>
  <c r="P232" i="9"/>
  <c r="D370" i="9" s="1"/>
  <c r="P233" i="9"/>
  <c r="D371" i="9" s="1"/>
  <c r="P234" i="9"/>
  <c r="D372" i="9" s="1"/>
  <c r="P235" i="9"/>
  <c r="P236" i="9"/>
  <c r="D374" i="9" s="1"/>
  <c r="P237" i="9"/>
  <c r="L64" i="9"/>
  <c r="D191" i="9" s="1"/>
  <c r="K64" i="9"/>
  <c r="K83" i="9"/>
  <c r="K84" i="9"/>
  <c r="K85" i="9"/>
  <c r="D164" i="9"/>
  <c r="K222" i="9"/>
  <c r="M220" i="9"/>
  <c r="C268" i="9"/>
  <c r="C269" i="9"/>
  <c r="C270" i="9"/>
  <c r="C271" i="9"/>
  <c r="C272" i="9"/>
  <c r="C273" i="9"/>
  <c r="C274" i="9"/>
  <c r="C275" i="9"/>
  <c r="C276" i="9"/>
  <c r="C277" i="9"/>
  <c r="C278" i="9"/>
  <c r="C279" i="9"/>
  <c r="C280" i="9"/>
  <c r="C281" i="9"/>
  <c r="C282" i="9"/>
  <c r="C283" i="9"/>
  <c r="C284" i="9"/>
  <c r="C285" i="9"/>
  <c r="J241" i="9"/>
  <c r="K241" i="9"/>
  <c r="M241" i="9"/>
  <c r="J240" i="9"/>
  <c r="K240" i="9"/>
  <c r="N240" i="9" s="1"/>
  <c r="M240" i="9"/>
  <c r="M222" i="9"/>
  <c r="M221" i="9"/>
  <c r="M223" i="9"/>
  <c r="M224" i="9"/>
  <c r="M225" i="9"/>
  <c r="M226" i="9"/>
  <c r="M227" i="9"/>
  <c r="M228" i="9"/>
  <c r="M229" i="9"/>
  <c r="M230" i="9"/>
  <c r="M231" i="9"/>
  <c r="M232" i="9"/>
  <c r="M233" i="9"/>
  <c r="M234" i="9"/>
  <c r="M235" i="9"/>
  <c r="M236" i="9"/>
  <c r="J239" i="9"/>
  <c r="K239" i="9"/>
  <c r="M239" i="9"/>
  <c r="K242" i="9"/>
  <c r="F296" i="9"/>
  <c r="C472" i="9" s="1"/>
  <c r="J242" i="9"/>
  <c r="M242" i="9"/>
  <c r="M243" i="9" s="1"/>
  <c r="L243" i="9"/>
  <c r="J243" i="9"/>
  <c r="I84" i="9"/>
  <c r="I86" i="9" s="1"/>
  <c r="C82" i="9"/>
  <c r="C87" i="9" s="1"/>
  <c r="K48" i="7"/>
  <c r="L48" i="7" s="1"/>
  <c r="C69" i="8"/>
  <c r="B6" i="20"/>
  <c r="B6" i="13"/>
  <c r="B6" i="12"/>
  <c r="F118" i="18"/>
  <c r="B6" i="18"/>
  <c r="B6" i="14"/>
  <c r="B6" i="15"/>
  <c r="D118" i="15"/>
  <c r="C42" i="15"/>
  <c r="H93" i="15"/>
  <c r="H101" i="15"/>
  <c r="D41" i="3"/>
  <c r="E41" i="3" s="1"/>
  <c r="F41" i="3" s="1"/>
  <c r="G41" i="3" s="1"/>
  <c r="E23" i="15"/>
  <c r="E24" i="15"/>
  <c r="E25" i="15"/>
  <c r="E26" i="15"/>
  <c r="E27" i="15"/>
  <c r="E28" i="15"/>
  <c r="E29" i="15"/>
  <c r="E30" i="15"/>
  <c r="E31" i="15"/>
  <c r="E32" i="15"/>
  <c r="E33" i="15"/>
  <c r="E34" i="15"/>
  <c r="E35" i="15"/>
  <c r="E36" i="15"/>
  <c r="C91" i="15"/>
  <c r="C121" i="15" s="1"/>
  <c r="C92" i="15"/>
  <c r="C122" i="15" s="1"/>
  <c r="D122" i="15" s="1"/>
  <c r="C93" i="15"/>
  <c r="C123" i="15" s="1"/>
  <c r="C94" i="15"/>
  <c r="C124" i="15" s="1"/>
  <c r="D124" i="15" s="1"/>
  <c r="C95" i="15"/>
  <c r="C125" i="15" s="1"/>
  <c r="C96" i="15"/>
  <c r="C126" i="15" s="1"/>
  <c r="D126" i="15" s="1"/>
  <c r="C97" i="15"/>
  <c r="C127" i="15" s="1"/>
  <c r="C98" i="15"/>
  <c r="C128" i="15" s="1"/>
  <c r="D128" i="15" s="1"/>
  <c r="C99" i="15"/>
  <c r="C129" i="15" s="1"/>
  <c r="C100" i="15"/>
  <c r="C101" i="15"/>
  <c r="C131" i="15" s="1"/>
  <c r="C102" i="15"/>
  <c r="C103" i="15"/>
  <c r="C133" i="15" s="1"/>
  <c r="C104" i="15"/>
  <c r="C134" i="15" s="1"/>
  <c r="D134" i="15" s="1"/>
  <c r="C105" i="15"/>
  <c r="C135" i="15" s="1"/>
  <c r="C106" i="15"/>
  <c r="C107" i="15"/>
  <c r="C137" i="15" s="1"/>
  <c r="C108" i="15"/>
  <c r="C138" i="15" s="1"/>
  <c r="D138" i="15" s="1"/>
  <c r="E39" i="15"/>
  <c r="E40" i="15"/>
  <c r="C122" i="12"/>
  <c r="C123" i="12"/>
  <c r="C124" i="12"/>
  <c r="C125" i="12"/>
  <c r="C126" i="12"/>
  <c r="C127" i="12"/>
  <c r="C128" i="12"/>
  <c r="C129" i="12"/>
  <c r="C130" i="12"/>
  <c r="C131" i="12"/>
  <c r="C132" i="12"/>
  <c r="C133" i="12"/>
  <c r="C134" i="12"/>
  <c r="C135" i="12"/>
  <c r="C136" i="12"/>
  <c r="C137" i="12"/>
  <c r="C138" i="12"/>
  <c r="C139" i="12"/>
  <c r="C154" i="13"/>
  <c r="C155" i="13"/>
  <c r="C156" i="13"/>
  <c r="C157" i="13"/>
  <c r="C158" i="13"/>
  <c r="C159" i="13"/>
  <c r="C160" i="13"/>
  <c r="C161" i="13"/>
  <c r="C162" i="13"/>
  <c r="C163" i="13"/>
  <c r="C164" i="13"/>
  <c r="C165" i="13"/>
  <c r="C166" i="13"/>
  <c r="C167" i="13"/>
  <c r="C168" i="13"/>
  <c r="C169" i="13"/>
  <c r="C170" i="13"/>
  <c r="C171" i="13"/>
  <c r="E23" i="20"/>
  <c r="E24" i="20"/>
  <c r="E25" i="20"/>
  <c r="E26" i="20"/>
  <c r="E27" i="20"/>
  <c r="E28" i="20"/>
  <c r="E29" i="20"/>
  <c r="E30" i="20"/>
  <c r="E31" i="20"/>
  <c r="E32" i="20"/>
  <c r="E33" i="20"/>
  <c r="E34" i="20"/>
  <c r="E35" i="20"/>
  <c r="E36" i="20"/>
  <c r="C90" i="20"/>
  <c r="C91" i="20"/>
  <c r="C92" i="20"/>
  <c r="C93" i="20"/>
  <c r="C94" i="20"/>
  <c r="C95" i="20"/>
  <c r="C96" i="20"/>
  <c r="C97" i="20"/>
  <c r="C98" i="20"/>
  <c r="C99" i="20"/>
  <c r="C100" i="20"/>
  <c r="C101" i="20"/>
  <c r="C102" i="20"/>
  <c r="C103" i="20"/>
  <c r="C104" i="20"/>
  <c r="C105" i="20"/>
  <c r="C106" i="20"/>
  <c r="C107" i="20"/>
  <c r="C134" i="20"/>
  <c r="C130" i="20"/>
  <c r="C135" i="20" s="1"/>
  <c r="C131" i="20"/>
  <c r="E39" i="20"/>
  <c r="E40" i="20"/>
  <c r="C91" i="18"/>
  <c r="D119" i="18" s="1"/>
  <c r="C92" i="18"/>
  <c r="D120" i="18" s="1"/>
  <c r="C93" i="18"/>
  <c r="D121" i="18" s="1"/>
  <c r="C94" i="18"/>
  <c r="D122" i="18" s="1"/>
  <c r="C95" i="18"/>
  <c r="D123" i="18" s="1"/>
  <c r="C96" i="18"/>
  <c r="D124" i="18" s="1"/>
  <c r="C97" i="18"/>
  <c r="D125" i="18" s="1"/>
  <c r="C98" i="18"/>
  <c r="D126" i="18" s="1"/>
  <c r="C99" i="18"/>
  <c r="C100" i="18"/>
  <c r="D128" i="18" s="1"/>
  <c r="C101" i="18"/>
  <c r="D129" i="18" s="1"/>
  <c r="C102" i="18"/>
  <c r="D130" i="18" s="1"/>
  <c r="C103" i="18"/>
  <c r="D131" i="18" s="1"/>
  <c r="C104" i="18"/>
  <c r="D132" i="18" s="1"/>
  <c r="C105" i="18"/>
  <c r="D133" i="18" s="1"/>
  <c r="C106" i="18"/>
  <c r="D134" i="18" s="1"/>
  <c r="C107" i="18"/>
  <c r="D135" i="18" s="1"/>
  <c r="L65" i="9"/>
  <c r="D192" i="9" s="1"/>
  <c r="K65" i="9"/>
  <c r="D165" i="9"/>
  <c r="F297" i="9"/>
  <c r="C473" i="9" s="1"/>
  <c r="L66" i="9"/>
  <c r="K66" i="9"/>
  <c r="D166" i="9"/>
  <c r="F298" i="9"/>
  <c r="C474" i="9" s="1"/>
  <c r="L67" i="9"/>
  <c r="D194" i="9" s="1"/>
  <c r="K67" i="9"/>
  <c r="D167" i="9"/>
  <c r="F299" i="9"/>
  <c r="C475" i="9" s="1"/>
  <c r="L68" i="9"/>
  <c r="D195" i="9" s="1"/>
  <c r="K68" i="9"/>
  <c r="D168" i="9"/>
  <c r="F300" i="9"/>
  <c r="C476" i="9" s="1"/>
  <c r="L69" i="9"/>
  <c r="D196" i="9" s="1"/>
  <c r="K69" i="9"/>
  <c r="D169" i="9"/>
  <c r="F301" i="9"/>
  <c r="C477" i="9" s="1"/>
  <c r="L70" i="9"/>
  <c r="D197" i="9" s="1"/>
  <c r="K70" i="9"/>
  <c r="D170" i="9"/>
  <c r="F302" i="9"/>
  <c r="C478" i="9" s="1"/>
  <c r="L71" i="9"/>
  <c r="D198" i="9" s="1"/>
  <c r="K71" i="9"/>
  <c r="D171" i="9"/>
  <c r="F303" i="9"/>
  <c r="C479" i="9" s="1"/>
  <c r="L72" i="9"/>
  <c r="D199" i="9" s="1"/>
  <c r="K72" i="9"/>
  <c r="D172" i="9"/>
  <c r="F304" i="9"/>
  <c r="C480" i="9" s="1"/>
  <c r="L73" i="9"/>
  <c r="D200" i="9" s="1"/>
  <c r="K73" i="9"/>
  <c r="D173" i="9"/>
  <c r="F305" i="9"/>
  <c r="C481" i="9" s="1"/>
  <c r="L74" i="9"/>
  <c r="D201" i="9" s="1"/>
  <c r="K74" i="9"/>
  <c r="D174" i="9"/>
  <c r="F306" i="9"/>
  <c r="C482" i="9" s="1"/>
  <c r="L75" i="9"/>
  <c r="D202" i="9" s="1"/>
  <c r="K75" i="9"/>
  <c r="D175" i="9"/>
  <c r="F307" i="9"/>
  <c r="C483" i="9" s="1"/>
  <c r="L76" i="9"/>
  <c r="D203" i="9" s="1"/>
  <c r="K76" i="9"/>
  <c r="D176" i="9"/>
  <c r="F308" i="9"/>
  <c r="C484" i="9" s="1"/>
  <c r="L77" i="9"/>
  <c r="K77" i="9"/>
  <c r="D177" i="9"/>
  <c r="F309" i="9"/>
  <c r="C485" i="9" s="1"/>
  <c r="L78" i="9"/>
  <c r="D205" i="9" s="1"/>
  <c r="K78" i="9"/>
  <c r="D178" i="9"/>
  <c r="F310" i="9"/>
  <c r="C486" i="9" s="1"/>
  <c r="L79" i="9"/>
  <c r="D206" i="9" s="1"/>
  <c r="K79" i="9"/>
  <c r="D179" i="9"/>
  <c r="F311" i="9"/>
  <c r="C487" i="9" s="1"/>
  <c r="L80" i="9"/>
  <c r="D207" i="9" s="1"/>
  <c r="K80" i="9"/>
  <c r="D180" i="9"/>
  <c r="F312" i="9"/>
  <c r="C488" i="9" s="1"/>
  <c r="L81" i="9"/>
  <c r="K81" i="9"/>
  <c r="C208" i="9"/>
  <c r="E181" i="9"/>
  <c r="D181" i="9"/>
  <c r="G191" i="9"/>
  <c r="E445" i="9"/>
  <c r="G192" i="9"/>
  <c r="E446" i="9"/>
  <c r="G193" i="9"/>
  <c r="E447" i="9"/>
  <c r="G194" i="9"/>
  <c r="E448" i="9"/>
  <c r="G195" i="9"/>
  <c r="E449" i="9"/>
  <c r="G196" i="9"/>
  <c r="E450" i="9"/>
  <c r="G197" i="9"/>
  <c r="E451" i="9"/>
  <c r="G198" i="9"/>
  <c r="E452" i="9"/>
  <c r="G199" i="9"/>
  <c r="E453" i="9"/>
  <c r="G200" i="9"/>
  <c r="E454" i="9"/>
  <c r="G201" i="9"/>
  <c r="E455" i="9"/>
  <c r="G202" i="9"/>
  <c r="E456" i="9"/>
  <c r="G203" i="9"/>
  <c r="E457" i="9"/>
  <c r="G204" i="9"/>
  <c r="E458" i="9"/>
  <c r="C157" i="9"/>
  <c r="C153" i="9"/>
  <c r="C154" i="9"/>
  <c r="H153" i="9"/>
  <c r="D406" i="9"/>
  <c r="D407" i="9" s="1"/>
  <c r="C406" i="9"/>
  <c r="C402" i="9"/>
  <c r="C403" i="9"/>
  <c r="E403" i="9" s="1"/>
  <c r="H154" i="9"/>
  <c r="G207" i="9"/>
  <c r="E461" i="9"/>
  <c r="G208" i="9"/>
  <c r="E40" i="9" s="1"/>
  <c r="E462" i="9"/>
  <c r="E23" i="6"/>
  <c r="E24" i="6"/>
  <c r="E25" i="6"/>
  <c r="E26" i="6"/>
  <c r="E27" i="6"/>
  <c r="E28" i="6"/>
  <c r="E29" i="6"/>
  <c r="E30" i="6"/>
  <c r="E31" i="6"/>
  <c r="E32" i="6"/>
  <c r="E33" i="6"/>
  <c r="E34" i="6"/>
  <c r="E35" i="6"/>
  <c r="E36" i="6"/>
  <c r="C101" i="6"/>
  <c r="C97" i="6"/>
  <c r="C98" i="6"/>
  <c r="E39" i="6"/>
  <c r="E40" i="6"/>
  <c r="C109" i="15"/>
  <c r="C140" i="12"/>
  <c r="C116" i="20"/>
  <c r="C117" i="20"/>
  <c r="C118" i="20"/>
  <c r="C119" i="20"/>
  <c r="C120" i="20"/>
  <c r="C121" i="20"/>
  <c r="C122" i="20"/>
  <c r="C123" i="20"/>
  <c r="C124" i="20"/>
  <c r="C125" i="20"/>
  <c r="C126" i="20"/>
  <c r="C127" i="20"/>
  <c r="C128" i="20"/>
  <c r="C129" i="20"/>
  <c r="C132" i="20"/>
  <c r="C133" i="20"/>
  <c r="L82" i="9"/>
  <c r="L84" i="9"/>
  <c r="L85" i="9"/>
  <c r="C139" i="9"/>
  <c r="C140" i="9"/>
  <c r="C141" i="9"/>
  <c r="C142" i="9"/>
  <c r="C143" i="9"/>
  <c r="C144" i="9"/>
  <c r="C145" i="9"/>
  <c r="C146" i="9"/>
  <c r="C147" i="9"/>
  <c r="C148" i="9"/>
  <c r="C149" i="9"/>
  <c r="C150" i="9"/>
  <c r="C151" i="9"/>
  <c r="C152" i="9"/>
  <c r="C155" i="9"/>
  <c r="C156" i="9"/>
  <c r="D182" i="9"/>
  <c r="C296" i="9"/>
  <c r="C297" i="9"/>
  <c r="C298" i="9"/>
  <c r="C299" i="9"/>
  <c r="C300" i="9"/>
  <c r="C301" i="9"/>
  <c r="C302" i="9"/>
  <c r="C303" i="9"/>
  <c r="C304" i="9"/>
  <c r="C305" i="9"/>
  <c r="C306" i="9"/>
  <c r="C307" i="9"/>
  <c r="C308" i="9"/>
  <c r="C309" i="9"/>
  <c r="C310" i="9"/>
  <c r="C311" i="9"/>
  <c r="C312" i="9"/>
  <c r="C313" i="9"/>
  <c r="J314" i="9"/>
  <c r="C388" i="9"/>
  <c r="E388" i="9" s="1"/>
  <c r="C389" i="9"/>
  <c r="E389" i="9" s="1"/>
  <c r="C390" i="9"/>
  <c r="E390" i="9" s="1"/>
  <c r="C391" i="9"/>
  <c r="E391" i="9" s="1"/>
  <c r="C392" i="9"/>
  <c r="E392" i="9" s="1"/>
  <c r="C393" i="9"/>
  <c r="E393" i="9" s="1"/>
  <c r="C394" i="9"/>
  <c r="E394" i="9" s="1"/>
  <c r="C395" i="9"/>
  <c r="E395" i="9" s="1"/>
  <c r="C396" i="9"/>
  <c r="E396" i="9" s="1"/>
  <c r="C397" i="9"/>
  <c r="E397" i="9" s="1"/>
  <c r="C398" i="9"/>
  <c r="E398" i="9" s="1"/>
  <c r="C399" i="9"/>
  <c r="E399" i="9" s="1"/>
  <c r="C400" i="9"/>
  <c r="E400" i="9" s="1"/>
  <c r="C401" i="9"/>
  <c r="E401" i="9" s="1"/>
  <c r="E402" i="9"/>
  <c r="C404" i="9"/>
  <c r="E404" i="9" s="1"/>
  <c r="C405" i="9"/>
  <c r="E405" i="9" s="1"/>
  <c r="C83" i="6"/>
  <c r="C84" i="6"/>
  <c r="C85" i="6"/>
  <c r="C86" i="6"/>
  <c r="C87" i="6"/>
  <c r="C88" i="6"/>
  <c r="C89" i="6"/>
  <c r="C90" i="6"/>
  <c r="C91" i="6"/>
  <c r="C92" i="6"/>
  <c r="C93" i="6"/>
  <c r="C94" i="6"/>
  <c r="C95" i="6"/>
  <c r="C96" i="6"/>
  <c r="C99" i="6"/>
  <c r="C100" i="6"/>
  <c r="F134" i="18"/>
  <c r="F132" i="18"/>
  <c r="F130" i="18"/>
  <c r="F128" i="18"/>
  <c r="F126" i="18"/>
  <c r="F124" i="18"/>
  <c r="F122" i="18"/>
  <c r="F120" i="18"/>
  <c r="F135" i="18"/>
  <c r="F133" i="18"/>
  <c r="F131" i="18"/>
  <c r="F129" i="18"/>
  <c r="F127" i="18"/>
  <c r="F125" i="18"/>
  <c r="F123" i="18"/>
  <c r="F121" i="18"/>
  <c r="F119" i="18"/>
  <c r="N242" i="9"/>
  <c r="E46" i="16"/>
  <c r="D40" i="16"/>
  <c r="D13" i="17"/>
  <c r="F40" i="16"/>
  <c r="G40" i="16" s="1"/>
  <c r="B6" i="16"/>
  <c r="D24" i="3"/>
  <c r="E24" i="3" s="1"/>
  <c r="F24" i="3" s="1"/>
  <c r="G24" i="3" s="1"/>
  <c r="D26" i="3"/>
  <c r="E26" i="3" s="1"/>
  <c r="D28" i="3"/>
  <c r="E28" i="3" s="1"/>
  <c r="F28" i="3" s="1"/>
  <c r="G28" i="3" s="1"/>
  <c r="D30" i="3"/>
  <c r="E30" i="3" s="1"/>
  <c r="D32" i="3"/>
  <c r="E32" i="3" s="1"/>
  <c r="F32" i="3" s="1"/>
  <c r="G32" i="3" s="1"/>
  <c r="D34" i="3"/>
  <c r="E34" i="3" s="1"/>
  <c r="D36" i="3"/>
  <c r="E36" i="3" s="1"/>
  <c r="F36" i="3" s="1"/>
  <c r="G36" i="3" s="1"/>
  <c r="D38" i="3"/>
  <c r="E38" i="3" s="1"/>
  <c r="D40" i="3"/>
  <c r="E40" i="3" s="1"/>
  <c r="F40" i="3" s="1"/>
  <c r="G40" i="3" s="1"/>
  <c r="D25" i="3"/>
  <c r="E25" i="3" s="1"/>
  <c r="D27" i="3"/>
  <c r="E27" i="3" s="1"/>
  <c r="F27" i="3" s="1"/>
  <c r="G27" i="3" s="1"/>
  <c r="D29" i="3"/>
  <c r="E29" i="3" s="1"/>
  <c r="D31" i="3"/>
  <c r="E31" i="3" s="1"/>
  <c r="F31" i="3" s="1"/>
  <c r="G31" i="3" s="1"/>
  <c r="D33" i="3"/>
  <c r="E33" i="3" s="1"/>
  <c r="D35" i="3"/>
  <c r="E35" i="3" s="1"/>
  <c r="F35" i="3" s="1"/>
  <c r="G35" i="3" s="1"/>
  <c r="D37" i="3"/>
  <c r="E37" i="3" s="1"/>
  <c r="D39" i="3"/>
  <c r="E39" i="3" s="1"/>
  <c r="F39" i="3" s="1"/>
  <c r="G39" i="3" s="1"/>
  <c r="D23" i="3"/>
  <c r="E3" i="21" s="1" a="1"/>
  <c r="K52" i="7"/>
  <c r="L52" i="7" s="1"/>
  <c r="D27" i="7" s="1"/>
  <c r="E27" i="7" s="1"/>
  <c r="K51" i="7"/>
  <c r="L51" i="7" s="1"/>
  <c r="D26" i="7" s="1"/>
  <c r="E26" i="7" s="1"/>
  <c r="K50" i="7"/>
  <c r="L50" i="7" s="1"/>
  <c r="D25" i="7" s="1"/>
  <c r="E25" i="7" s="1"/>
  <c r="K49" i="7"/>
  <c r="L49" i="7" s="1"/>
  <c r="D24" i="7" s="1"/>
  <c r="E24" i="7" s="1"/>
  <c r="D350" i="9"/>
  <c r="E27" i="9"/>
  <c r="K220" i="9"/>
  <c r="M331" i="9"/>
  <c r="M346" i="9"/>
  <c r="M340" i="9"/>
  <c r="C370" i="9"/>
  <c r="E370" i="9" s="1"/>
  <c r="E368" i="9"/>
  <c r="M330" i="9"/>
  <c r="D23" i="7"/>
  <c r="E23" i="7" s="1"/>
  <c r="G23" i="16" l="1"/>
  <c r="K233" i="9"/>
  <c r="C369" i="9"/>
  <c r="E369" i="9" s="1"/>
  <c r="M333" i="9"/>
  <c r="C102" i="6"/>
  <c r="D262" i="9"/>
  <c r="K226" i="9"/>
  <c r="N226" i="9" s="1"/>
  <c r="E274" i="9" s="1"/>
  <c r="K232" i="9"/>
  <c r="N233" i="9"/>
  <c r="E281" i="9" s="1"/>
  <c r="E29" i="9"/>
  <c r="E24" i="9"/>
  <c r="E24" i="2" s="1"/>
  <c r="P238" i="9"/>
  <c r="J288" i="9"/>
  <c r="G350" i="9"/>
  <c r="C358" i="9"/>
  <c r="E358" i="9" s="1"/>
  <c r="C359" i="9"/>
  <c r="E359" i="9" s="1"/>
  <c r="E39" i="9"/>
  <c r="E39" i="2" s="1"/>
  <c r="E36" i="9"/>
  <c r="E35" i="9"/>
  <c r="E35" i="2" s="1"/>
  <c r="E34" i="9"/>
  <c r="E34" i="2" s="1"/>
  <c r="E33" i="9"/>
  <c r="E33" i="2" s="1"/>
  <c r="E32" i="9"/>
  <c r="E28" i="9"/>
  <c r="E28" i="2" s="1"/>
  <c r="E26" i="9"/>
  <c r="C371" i="9"/>
  <c r="E371" i="9" s="1"/>
  <c r="L86" i="9"/>
  <c r="L87" i="9" s="1"/>
  <c r="H157" i="9"/>
  <c r="J86" i="9"/>
  <c r="D124" i="9" s="1"/>
  <c r="E40" i="2"/>
  <c r="E36" i="2"/>
  <c r="E32" i="2"/>
  <c r="E26" i="2"/>
  <c r="E29" i="2"/>
  <c r="E27" i="2"/>
  <c r="E75" i="13"/>
  <c r="H75" i="13"/>
  <c r="J75" i="13"/>
  <c r="L75" i="13"/>
  <c r="N75" i="13"/>
  <c r="D119" i="12"/>
  <c r="D139" i="12" s="1"/>
  <c r="D136" i="12"/>
  <c r="D132" i="12"/>
  <c r="D128" i="12"/>
  <c r="D124" i="12"/>
  <c r="L73" i="18"/>
  <c r="E3" i="21"/>
  <c r="G3" i="21"/>
  <c r="I3" i="21"/>
  <c r="K3" i="21"/>
  <c r="M3" i="21"/>
  <c r="O3" i="21"/>
  <c r="Q3" i="21"/>
  <c r="S3" i="21"/>
  <c r="U3" i="21"/>
  <c r="W3" i="21"/>
  <c r="F3" i="21"/>
  <c r="H3" i="21"/>
  <c r="J3" i="21"/>
  <c r="L3" i="21"/>
  <c r="N3" i="21"/>
  <c r="P3" i="21"/>
  <c r="R3" i="21"/>
  <c r="T3" i="21"/>
  <c r="V3" i="21"/>
  <c r="D6" i="3"/>
  <c r="I344" i="9"/>
  <c r="E49" i="8"/>
  <c r="F49" i="8" s="1"/>
  <c r="D23" i="8" s="1"/>
  <c r="E23" i="8" s="1"/>
  <c r="E65" i="8"/>
  <c r="F65" i="8" s="1"/>
  <c r="D39" i="8" s="1"/>
  <c r="E39" i="8" s="1"/>
  <c r="E62" i="8"/>
  <c r="F62" i="8" s="1"/>
  <c r="D36" i="8" s="1"/>
  <c r="E36" i="8" s="1"/>
  <c r="E60" i="8"/>
  <c r="F60" i="8" s="1"/>
  <c r="D34" i="8" s="1"/>
  <c r="E34" i="8" s="1"/>
  <c r="E58" i="8"/>
  <c r="F58" i="8" s="1"/>
  <c r="D32" i="8" s="1"/>
  <c r="E32" i="8" s="1"/>
  <c r="E56" i="8"/>
  <c r="F56" i="8" s="1"/>
  <c r="D30" i="8" s="1"/>
  <c r="E30" i="8" s="1"/>
  <c r="E53" i="8"/>
  <c r="F53" i="8" s="1"/>
  <c r="D27" i="8" s="1"/>
  <c r="E27" i="8" s="1"/>
  <c r="E51" i="8"/>
  <c r="F51" i="8" s="1"/>
  <c r="D25" i="8" s="1"/>
  <c r="E25" i="8" s="1"/>
  <c r="D67" i="8"/>
  <c r="D286" i="9"/>
  <c r="G285" i="9" s="1"/>
  <c r="J344" i="9"/>
  <c r="J350" i="9" s="1"/>
  <c r="G438" i="9"/>
  <c r="L349" i="9"/>
  <c r="M349" i="9" s="1"/>
  <c r="E414" i="9" s="1"/>
  <c r="K236" i="9"/>
  <c r="N236" i="9" s="1"/>
  <c r="E284" i="9" s="1"/>
  <c r="K228" i="9"/>
  <c r="N228" i="9" s="1"/>
  <c r="E276" i="9" s="1"/>
  <c r="K224" i="9"/>
  <c r="K231" i="9"/>
  <c r="N231" i="9" s="1"/>
  <c r="E279" i="9" s="1"/>
  <c r="E31" i="9"/>
  <c r="E31" i="2" s="1"/>
  <c r="E30" i="9"/>
  <c r="E30" i="2" s="1"/>
  <c r="E25" i="9"/>
  <c r="E25" i="2" s="1"/>
  <c r="E23" i="9"/>
  <c r="E23" i="2" s="1"/>
  <c r="C367" i="9"/>
  <c r="E367" i="9" s="1"/>
  <c r="C361" i="9"/>
  <c r="E361" i="9" s="1"/>
  <c r="C252" i="9"/>
  <c r="J237" i="9" s="1"/>
  <c r="J82" i="9"/>
  <c r="C119" i="9" s="1"/>
  <c r="K234" i="9"/>
  <c r="N234" i="9" s="1"/>
  <c r="E282" i="9" s="1"/>
  <c r="K230" i="9"/>
  <c r="N230" i="9" s="1"/>
  <c r="E278" i="9" s="1"/>
  <c r="K229" i="9"/>
  <c r="N229" i="9" s="1"/>
  <c r="E277" i="9" s="1"/>
  <c r="K86" i="9"/>
  <c r="F124" i="9" s="1"/>
  <c r="I82" i="9"/>
  <c r="C366" i="9"/>
  <c r="E366" i="9" s="1"/>
  <c r="M336" i="9"/>
  <c r="C374" i="9"/>
  <c r="E374" i="9" s="1"/>
  <c r="N241" i="9"/>
  <c r="N232" i="9"/>
  <c r="E280" i="9" s="1"/>
  <c r="N224" i="9"/>
  <c r="E272" i="9" s="1"/>
  <c r="N222" i="9"/>
  <c r="E270" i="9" s="1"/>
  <c r="K73" i="20"/>
  <c r="E80" i="20"/>
  <c r="E82" i="20" s="1"/>
  <c r="D110" i="20" s="1"/>
  <c r="D106" i="20" s="1"/>
  <c r="F110" i="20"/>
  <c r="C127" i="13"/>
  <c r="O74" i="13"/>
  <c r="C125" i="13"/>
  <c r="C129" i="13"/>
  <c r="C133" i="13"/>
  <c r="C137" i="13"/>
  <c r="C123" i="13"/>
  <c r="C112" i="13"/>
  <c r="E112" i="13"/>
  <c r="I112" i="13"/>
  <c r="L112" i="13"/>
  <c r="O112" i="13"/>
  <c r="O69" i="13"/>
  <c r="E146" i="13"/>
  <c r="D174" i="13" s="1"/>
  <c r="D163" i="13" s="1"/>
  <c r="C75" i="13"/>
  <c r="D169" i="13"/>
  <c r="F174" i="13"/>
  <c r="C124" i="13"/>
  <c r="I73" i="12"/>
  <c r="C74" i="12"/>
  <c r="E74" i="12"/>
  <c r="H74" i="12"/>
  <c r="I68" i="12"/>
  <c r="I74" i="12" s="1"/>
  <c r="D74" i="12"/>
  <c r="F74" i="12"/>
  <c r="T104" i="12"/>
  <c r="D152" i="12" s="1"/>
  <c r="E73" i="18"/>
  <c r="G73" i="18"/>
  <c r="I73" i="18"/>
  <c r="M67" i="18"/>
  <c r="E95" i="18" s="1"/>
  <c r="M72" i="18"/>
  <c r="K67" i="14"/>
  <c r="K72" i="14"/>
  <c r="D31" i="14" s="1"/>
  <c r="E31" i="14" s="1"/>
  <c r="D73" i="14"/>
  <c r="D35" i="14"/>
  <c r="E35" i="14" s="1"/>
  <c r="D27" i="14"/>
  <c r="E27" i="14" s="1"/>
  <c r="D39" i="14"/>
  <c r="E39" i="14" s="1"/>
  <c r="D131" i="15"/>
  <c r="D137" i="15"/>
  <c r="D125" i="15"/>
  <c r="D123" i="15"/>
  <c r="D135" i="15"/>
  <c r="D127" i="15"/>
  <c r="D133" i="15"/>
  <c r="D129" i="15"/>
  <c r="F73" i="15"/>
  <c r="H73" i="15"/>
  <c r="M73" i="15"/>
  <c r="N73" i="15"/>
  <c r="D73" i="15"/>
  <c r="D81" i="15"/>
  <c r="D83" i="15" s="1"/>
  <c r="D88" i="15" s="1"/>
  <c r="C73" i="15"/>
  <c r="C64" i="16"/>
  <c r="C65" i="16" s="1"/>
  <c r="E65" i="16" s="1"/>
  <c r="F61" i="16" s="1"/>
  <c r="G61" i="16" s="1"/>
  <c r="G64" i="16" s="1"/>
  <c r="E38" i="16" s="1"/>
  <c r="C314" i="9"/>
  <c r="C315" i="9" s="1"/>
  <c r="E42" i="3"/>
  <c r="F37" i="3"/>
  <c r="G37" i="3" s="1"/>
  <c r="F33" i="3"/>
  <c r="G33" i="3" s="1"/>
  <c r="F29" i="3"/>
  <c r="G29" i="3" s="1"/>
  <c r="F25" i="3"/>
  <c r="G25" i="3" s="1"/>
  <c r="F38" i="3"/>
  <c r="G38" i="3" s="1"/>
  <c r="F34" i="3"/>
  <c r="G34" i="3" s="1"/>
  <c r="F30" i="3"/>
  <c r="G30" i="3" s="1"/>
  <c r="F26" i="3"/>
  <c r="G26" i="3" s="1"/>
  <c r="C158" i="9"/>
  <c r="D208" i="9"/>
  <c r="D204" i="9"/>
  <c r="D193" i="9"/>
  <c r="D127" i="18"/>
  <c r="C108" i="18"/>
  <c r="K243" i="9"/>
  <c r="N239" i="9"/>
  <c r="D263" i="9" s="1"/>
  <c r="G269" i="9"/>
  <c r="C286" i="9"/>
  <c r="F283" i="9" s="1"/>
  <c r="M238" i="9"/>
  <c r="M244" i="9" s="1"/>
  <c r="N220" i="9"/>
  <c r="K82" i="9"/>
  <c r="E104" i="9" s="1"/>
  <c r="D375" i="9"/>
  <c r="K237" i="9"/>
  <c r="D373" i="9"/>
  <c r="K235" i="9"/>
  <c r="N235" i="9" s="1"/>
  <c r="D365" i="9"/>
  <c r="K227" i="9"/>
  <c r="N227" i="9" s="1"/>
  <c r="D363" i="9"/>
  <c r="K225" i="9"/>
  <c r="N225" i="9" s="1"/>
  <c r="D361" i="9"/>
  <c r="K223" i="9"/>
  <c r="N223" i="9" s="1"/>
  <c r="D359" i="9"/>
  <c r="K221" i="9"/>
  <c r="E23" i="3"/>
  <c r="F23" i="3" s="1"/>
  <c r="G23" i="3" s="1"/>
  <c r="E50" i="8"/>
  <c r="C172" i="13"/>
  <c r="C136" i="15"/>
  <c r="C132" i="15"/>
  <c r="C130" i="15"/>
  <c r="D121" i="15"/>
  <c r="F136" i="18"/>
  <c r="C407" i="9"/>
  <c r="E407" i="9" s="1"/>
  <c r="C108" i="20"/>
  <c r="C462" i="9"/>
  <c r="C463" i="9" s="1"/>
  <c r="M343" i="9"/>
  <c r="K344" i="9"/>
  <c r="E48" i="16"/>
  <c r="D25" i="16"/>
  <c r="I238" i="9"/>
  <c r="I244" i="9" s="1"/>
  <c r="E350" i="9"/>
  <c r="I349" i="9"/>
  <c r="M332" i="9"/>
  <c r="C364" i="9"/>
  <c r="E364" i="9" s="1"/>
  <c r="M328" i="9"/>
  <c r="L344" i="9"/>
  <c r="L350" i="9" s="1"/>
  <c r="C360" i="9"/>
  <c r="E360" i="9" s="1"/>
  <c r="E97" i="15"/>
  <c r="H91" i="15"/>
  <c r="H109" i="15" s="1"/>
  <c r="E91" i="15"/>
  <c r="G280" i="9"/>
  <c r="H350" i="9"/>
  <c r="I87" i="9"/>
  <c r="K53" i="7"/>
  <c r="L53" i="7" s="1"/>
  <c r="D28" i="7" s="1"/>
  <c r="K55" i="7"/>
  <c r="L55" i="7" s="1"/>
  <c r="D30" i="7" s="1"/>
  <c r="E30" i="7" s="1"/>
  <c r="K57" i="7"/>
  <c r="L57" i="7" s="1"/>
  <c r="D32" i="7" s="1"/>
  <c r="E32" i="7" s="1"/>
  <c r="K59" i="7"/>
  <c r="L59" i="7" s="1"/>
  <c r="D34" i="7" s="1"/>
  <c r="E34" i="7" s="1"/>
  <c r="K61" i="7"/>
  <c r="L61" i="7" s="1"/>
  <c r="D36" i="7" s="1"/>
  <c r="E36" i="7" s="1"/>
  <c r="K63" i="7"/>
  <c r="L63" i="7" s="1"/>
  <c r="D38" i="7" s="1"/>
  <c r="E38" i="7" s="1"/>
  <c r="K65" i="7"/>
  <c r="L65" i="7" s="1"/>
  <c r="D40" i="7" s="1"/>
  <c r="E40" i="7" s="1"/>
  <c r="K64" i="7"/>
  <c r="L64" i="7" s="1"/>
  <c r="D39" i="7" s="1"/>
  <c r="E39" i="7" s="1"/>
  <c r="K62" i="7"/>
  <c r="L62" i="7" s="1"/>
  <c r="D37" i="7" s="1"/>
  <c r="E37" i="7" s="1"/>
  <c r="K60" i="7"/>
  <c r="L60" i="7" s="1"/>
  <c r="D35" i="7" s="1"/>
  <c r="E35" i="7" s="1"/>
  <c r="K58" i="7"/>
  <c r="L58" i="7" s="1"/>
  <c r="D33" i="7" s="1"/>
  <c r="E33" i="7" s="1"/>
  <c r="K56" i="7"/>
  <c r="L56" i="7" s="1"/>
  <c r="D31" i="7" s="1"/>
  <c r="E31" i="7" s="1"/>
  <c r="K54" i="7"/>
  <c r="L54" i="7" s="1"/>
  <c r="D29" i="7" s="1"/>
  <c r="E29" i="7" s="1"/>
  <c r="D24" i="14"/>
  <c r="D26" i="14"/>
  <c r="E26" i="14" s="1"/>
  <c r="D28" i="14"/>
  <c r="E28" i="14" s="1"/>
  <c r="D30" i="14"/>
  <c r="E30" i="14" s="1"/>
  <c r="D32" i="14"/>
  <c r="E32" i="14" s="1"/>
  <c r="D34" i="14"/>
  <c r="E34" i="14" s="1"/>
  <c r="D36" i="14"/>
  <c r="E36" i="14" s="1"/>
  <c r="D38" i="14"/>
  <c r="E38" i="14" s="1"/>
  <c r="D40" i="14"/>
  <c r="E40" i="14" s="1"/>
  <c r="D23" i="14"/>
  <c r="D37" i="14"/>
  <c r="E37" i="14" s="1"/>
  <c r="D33" i="14"/>
  <c r="E33" i="14" s="1"/>
  <c r="D29" i="14"/>
  <c r="E29" i="14" s="1"/>
  <c r="D25" i="14"/>
  <c r="E25" i="14" s="1"/>
  <c r="D75" i="13"/>
  <c r="G75" i="13"/>
  <c r="I75" i="13"/>
  <c r="K75" i="13"/>
  <c r="M75" i="13"/>
  <c r="D73" i="18"/>
  <c r="F73" i="18"/>
  <c r="H73" i="18"/>
  <c r="J73" i="18"/>
  <c r="K73" i="18"/>
  <c r="T109" i="12"/>
  <c r="D110" i="12"/>
  <c r="F110" i="12"/>
  <c r="H110" i="12"/>
  <c r="J110" i="12"/>
  <c r="L110" i="12"/>
  <c r="S110" i="12"/>
  <c r="P106" i="13"/>
  <c r="P111" i="13"/>
  <c r="C106" i="9" l="1"/>
  <c r="G275" i="9"/>
  <c r="J275" i="9" s="1"/>
  <c r="G284" i="9"/>
  <c r="G273" i="9"/>
  <c r="J273" i="9" s="1"/>
  <c r="J87" i="9"/>
  <c r="E132" i="9" s="1"/>
  <c r="C105" i="9"/>
  <c r="D105" i="9" s="1"/>
  <c r="G270" i="9"/>
  <c r="J270" i="9" s="1"/>
  <c r="G276" i="9"/>
  <c r="C426" i="9" s="1"/>
  <c r="F426" i="9" s="1"/>
  <c r="G274" i="9"/>
  <c r="J274" i="9" s="1"/>
  <c r="G281" i="9"/>
  <c r="J281" i="9" s="1"/>
  <c r="D261" i="9"/>
  <c r="I288" i="9" s="1"/>
  <c r="I283" i="9" s="1"/>
  <c r="G278" i="9"/>
  <c r="D209" i="9"/>
  <c r="F104" i="9"/>
  <c r="E191" i="9" s="1"/>
  <c r="C108" i="9"/>
  <c r="D108" i="9" s="1"/>
  <c r="C113" i="9"/>
  <c r="D113" i="9" s="1"/>
  <c r="C121" i="9"/>
  <c r="D121" i="9" s="1"/>
  <c r="D125" i="12"/>
  <c r="D129" i="12"/>
  <c r="D133" i="12"/>
  <c r="D137" i="12"/>
  <c r="D122" i="12"/>
  <c r="D126" i="12"/>
  <c r="D130" i="12"/>
  <c r="D134" i="12"/>
  <c r="D138" i="12"/>
  <c r="D123" i="12"/>
  <c r="D127" i="12"/>
  <c r="D131" i="12"/>
  <c r="D135" i="12"/>
  <c r="E100" i="18"/>
  <c r="E94" i="18"/>
  <c r="E24" i="14"/>
  <c r="F112" i="15"/>
  <c r="D112" i="15"/>
  <c r="I350" i="9"/>
  <c r="J285" i="9"/>
  <c r="C435" i="9"/>
  <c r="F435" i="9" s="1"/>
  <c r="C110" i="9"/>
  <c r="D110" i="9" s="1"/>
  <c r="C112" i="9"/>
  <c r="D112" i="9" s="1"/>
  <c r="C116" i="9"/>
  <c r="D116" i="9" s="1"/>
  <c r="C120" i="9"/>
  <c r="D120" i="9" s="1"/>
  <c r="G271" i="9"/>
  <c r="G277" i="9"/>
  <c r="C427" i="9" s="1"/>
  <c r="F427" i="9" s="1"/>
  <c r="G279" i="9"/>
  <c r="G282" i="9"/>
  <c r="C432" i="9" s="1"/>
  <c r="F432" i="9" s="1"/>
  <c r="G268" i="9"/>
  <c r="C114" i="9"/>
  <c r="D114" i="9" s="1"/>
  <c r="C174" i="9" s="1"/>
  <c r="C109" i="9"/>
  <c r="D109" i="9" s="1"/>
  <c r="C117" i="9"/>
  <c r="D117" i="9" s="1"/>
  <c r="C177" i="9" s="1"/>
  <c r="C204" i="9" s="1"/>
  <c r="C118" i="9"/>
  <c r="D118" i="9" s="1"/>
  <c r="C104" i="9"/>
  <c r="D104" i="9" s="1"/>
  <c r="D139" i="9" s="1"/>
  <c r="G283" i="9"/>
  <c r="G272" i="9"/>
  <c r="G286" i="9" s="1"/>
  <c r="C107" i="9"/>
  <c r="C111" i="9"/>
  <c r="D111" i="9" s="1"/>
  <c r="C115" i="9"/>
  <c r="D115" i="9" s="1"/>
  <c r="D107" i="20"/>
  <c r="D99" i="20"/>
  <c r="D92" i="20"/>
  <c r="D103" i="20"/>
  <c r="D100" i="20"/>
  <c r="D102" i="20"/>
  <c r="D90" i="20"/>
  <c r="D93" i="20"/>
  <c r="D105" i="20"/>
  <c r="D101" i="20"/>
  <c r="D96" i="20"/>
  <c r="D104" i="20"/>
  <c r="D98" i="20"/>
  <c r="D95" i="20"/>
  <c r="D94" i="20"/>
  <c r="D97" i="20"/>
  <c r="D91" i="20"/>
  <c r="F80" i="20"/>
  <c r="E93" i="20"/>
  <c r="F93" i="20" s="1"/>
  <c r="E99" i="20"/>
  <c r="F99" i="20" s="1"/>
  <c r="G99" i="20" s="1"/>
  <c r="D125" i="20" s="1"/>
  <c r="E103" i="20"/>
  <c r="F103" i="20" s="1"/>
  <c r="E107" i="20"/>
  <c r="F107" i="20" s="1"/>
  <c r="E91" i="20"/>
  <c r="F91" i="20" s="1"/>
  <c r="G91" i="20" s="1"/>
  <c r="D117" i="20" s="1"/>
  <c r="E92" i="20"/>
  <c r="F92" i="20" s="1"/>
  <c r="E97" i="20"/>
  <c r="F97" i="20" s="1"/>
  <c r="E101" i="20"/>
  <c r="F101" i="20" s="1"/>
  <c r="G101" i="20" s="1"/>
  <c r="D127" i="20" s="1"/>
  <c r="E105" i="20"/>
  <c r="F105" i="20" s="1"/>
  <c r="G105" i="20" s="1"/>
  <c r="D131" i="20" s="1"/>
  <c r="E96" i="20"/>
  <c r="F96" i="20" s="1"/>
  <c r="E95" i="20"/>
  <c r="F95" i="20" s="1"/>
  <c r="E100" i="20"/>
  <c r="F100" i="20" s="1"/>
  <c r="E104" i="20"/>
  <c r="F104" i="20" s="1"/>
  <c r="E90" i="20"/>
  <c r="E102" i="20"/>
  <c r="F102" i="20" s="1"/>
  <c r="E94" i="20"/>
  <c r="F94" i="20" s="1"/>
  <c r="E106" i="20"/>
  <c r="F106" i="20" s="1"/>
  <c r="G106" i="20" s="1"/>
  <c r="D132" i="20" s="1"/>
  <c r="E98" i="20"/>
  <c r="F98" i="20" s="1"/>
  <c r="D159" i="13"/>
  <c r="O75" i="13"/>
  <c r="E47" i="13" s="1"/>
  <c r="D165" i="13"/>
  <c r="D164" i="13"/>
  <c r="D167" i="13"/>
  <c r="D168" i="13"/>
  <c r="D170" i="13"/>
  <c r="D160" i="13"/>
  <c r="D154" i="13"/>
  <c r="D155" i="13"/>
  <c r="D171" i="13"/>
  <c r="D161" i="13"/>
  <c r="D157" i="13"/>
  <c r="D156" i="13"/>
  <c r="D158" i="13"/>
  <c r="D162" i="13"/>
  <c r="D166" i="13"/>
  <c r="C141" i="13"/>
  <c r="D124" i="13" s="1"/>
  <c r="E155" i="13" s="1"/>
  <c r="F155" i="13" s="1"/>
  <c r="G155" i="13" s="1"/>
  <c r="D24" i="13" s="1"/>
  <c r="E24" i="13" s="1"/>
  <c r="E152" i="12"/>
  <c r="D27" i="12" s="1"/>
  <c r="T110" i="12"/>
  <c r="T111" i="12" s="1"/>
  <c r="D156" i="12"/>
  <c r="D162" i="12"/>
  <c r="D153" i="12"/>
  <c r="D155" i="12"/>
  <c r="D149" i="12"/>
  <c r="D157" i="12"/>
  <c r="D165" i="12"/>
  <c r="D151" i="12"/>
  <c r="D159" i="12"/>
  <c r="D163" i="12"/>
  <c r="D158" i="12"/>
  <c r="D161" i="12"/>
  <c r="D148" i="12"/>
  <c r="D164" i="12"/>
  <c r="D160" i="12"/>
  <c r="D154" i="12"/>
  <c r="D150" i="12"/>
  <c r="E90" i="18"/>
  <c r="E98" i="18"/>
  <c r="E96" i="18"/>
  <c r="E105" i="18"/>
  <c r="E92" i="18"/>
  <c r="E101" i="18"/>
  <c r="E103" i="18"/>
  <c r="E99" i="18"/>
  <c r="E97" i="18"/>
  <c r="E91" i="18"/>
  <c r="E106" i="18"/>
  <c r="E102" i="18"/>
  <c r="E104" i="18"/>
  <c r="E107" i="18"/>
  <c r="E93" i="18"/>
  <c r="M73" i="18"/>
  <c r="D85" i="18"/>
  <c r="K73" i="14"/>
  <c r="C139" i="15"/>
  <c r="C160" i="15" s="1"/>
  <c r="D160" i="15" s="1"/>
  <c r="E103" i="15"/>
  <c r="E107" i="15"/>
  <c r="E41" i="16"/>
  <c r="E23" i="21" s="1" a="1"/>
  <c r="F38" i="16"/>
  <c r="E13" i="17" s="1"/>
  <c r="G13" i="17" s="1"/>
  <c r="E64" i="16"/>
  <c r="F279" i="9"/>
  <c r="F271" i="9"/>
  <c r="F269" i="9"/>
  <c r="F275" i="9"/>
  <c r="P112" i="13"/>
  <c r="E84" i="13" s="1"/>
  <c r="Q106" i="13"/>
  <c r="E23" i="14"/>
  <c r="D41" i="14"/>
  <c r="D6" i="14" s="1"/>
  <c r="C430" i="9"/>
  <c r="F430" i="9" s="1"/>
  <c r="J280" i="9"/>
  <c r="E81" i="15"/>
  <c r="E94" i="15"/>
  <c r="E96" i="15"/>
  <c r="E92" i="15"/>
  <c r="E98" i="15"/>
  <c r="E108" i="15"/>
  <c r="E102" i="15"/>
  <c r="E104" i="15"/>
  <c r="E106" i="15"/>
  <c r="E95" i="15"/>
  <c r="E100" i="15"/>
  <c r="E101" i="15"/>
  <c r="C150" i="15"/>
  <c r="C164" i="15"/>
  <c r="D164" i="15" s="1"/>
  <c r="C153" i="15"/>
  <c r="D153" i="15" s="1"/>
  <c r="C151" i="15"/>
  <c r="D151" i="15" s="1"/>
  <c r="C162" i="15"/>
  <c r="D162" i="15" s="1"/>
  <c r="C152" i="15"/>
  <c r="D152" i="15" s="1"/>
  <c r="C155" i="15"/>
  <c r="D155" i="15" s="1"/>
  <c r="C163" i="15"/>
  <c r="D163" i="15" s="1"/>
  <c r="J276" i="9"/>
  <c r="K66" i="7"/>
  <c r="E376" i="9"/>
  <c r="K238" i="9"/>
  <c r="N221" i="9"/>
  <c r="E271" i="9"/>
  <c r="E273" i="9"/>
  <c r="E275" i="9"/>
  <c r="E268" i="9"/>
  <c r="J271" i="9"/>
  <c r="C421" i="9"/>
  <c r="F421" i="9" s="1"/>
  <c r="C429" i="9"/>
  <c r="F429" i="9" s="1"/>
  <c r="J279" i="9"/>
  <c r="C418" i="9"/>
  <c r="J268" i="9"/>
  <c r="K244" i="9"/>
  <c r="L66" i="7"/>
  <c r="D136" i="18"/>
  <c r="D119" i="9"/>
  <c r="C376" i="9"/>
  <c r="E28" i="7"/>
  <c r="D41" i="7"/>
  <c r="E41" i="7" s="1"/>
  <c r="L237" i="9"/>
  <c r="E105" i="15"/>
  <c r="E99" i="15"/>
  <c r="E93" i="15"/>
  <c r="M344" i="9"/>
  <c r="N326" i="9" s="1"/>
  <c r="F25" i="16"/>
  <c r="D41" i="16"/>
  <c r="N343" i="9"/>
  <c r="F402" i="9"/>
  <c r="G402" i="9" s="1"/>
  <c r="F403" i="9"/>
  <c r="G403" i="9" s="1"/>
  <c r="E460" i="9" s="1"/>
  <c r="D130" i="15"/>
  <c r="D132" i="15"/>
  <c r="C165" i="15"/>
  <c r="D165" i="15" s="1"/>
  <c r="D136" i="15"/>
  <c r="D106" i="9"/>
  <c r="F50" i="8"/>
  <c r="E67" i="8"/>
  <c r="D376" i="9"/>
  <c r="E283" i="9"/>
  <c r="K87" i="9"/>
  <c r="E109" i="9"/>
  <c r="F109" i="9" s="1"/>
  <c r="E196" i="9" s="1"/>
  <c r="E106" i="9"/>
  <c r="F106" i="9" s="1"/>
  <c r="E193" i="9" s="1"/>
  <c r="E110" i="9"/>
  <c r="F110" i="9" s="1"/>
  <c r="E197" i="9" s="1"/>
  <c r="E108" i="9"/>
  <c r="F108" i="9" s="1"/>
  <c r="E195" i="9" s="1"/>
  <c r="E113" i="9"/>
  <c r="F113" i="9" s="1"/>
  <c r="E200" i="9" s="1"/>
  <c r="E112" i="9"/>
  <c r="F112" i="9" s="1"/>
  <c r="E199" i="9" s="1"/>
  <c r="E114" i="9"/>
  <c r="F114" i="9" s="1"/>
  <c r="E201" i="9" s="1"/>
  <c r="E116" i="9"/>
  <c r="F116" i="9" s="1"/>
  <c r="E203" i="9" s="1"/>
  <c r="M82" i="9"/>
  <c r="E118" i="9"/>
  <c r="F118" i="9" s="1"/>
  <c r="E205" i="9" s="1"/>
  <c r="E121" i="9"/>
  <c r="F121" i="9" s="1"/>
  <c r="E208" i="9" s="1"/>
  <c r="F208" i="9" s="1"/>
  <c r="E105" i="9"/>
  <c r="F105" i="9" s="1"/>
  <c r="E192" i="9" s="1"/>
  <c r="E120" i="9"/>
  <c r="F120" i="9" s="1"/>
  <c r="E207" i="9" s="1"/>
  <c r="E119" i="9"/>
  <c r="F119" i="9" s="1"/>
  <c r="E206" i="9" s="1"/>
  <c r="E122" i="9"/>
  <c r="E107" i="9"/>
  <c r="F107" i="9" s="1"/>
  <c r="E194" i="9" s="1"/>
  <c r="E117" i="9"/>
  <c r="F117" i="9" s="1"/>
  <c r="E204" i="9" s="1"/>
  <c r="F268" i="9"/>
  <c r="F282" i="9"/>
  <c r="F274" i="9"/>
  <c r="F280" i="9"/>
  <c r="F278" i="9"/>
  <c r="F276" i="9"/>
  <c r="F284" i="9"/>
  <c r="F270" i="9"/>
  <c r="F273" i="9"/>
  <c r="F272" i="9"/>
  <c r="F277" i="9"/>
  <c r="F281" i="9"/>
  <c r="F285" i="9"/>
  <c r="C419" i="9"/>
  <c r="F419" i="9" s="1"/>
  <c r="J269" i="9"/>
  <c r="C431" i="9"/>
  <c r="F431" i="9" s="1"/>
  <c r="C434" i="9"/>
  <c r="F434" i="9" s="1"/>
  <c r="J284" i="9"/>
  <c r="K288" i="9"/>
  <c r="N243" i="9"/>
  <c r="D264" i="9" s="1"/>
  <c r="E115" i="9"/>
  <c r="F115" i="9" s="1"/>
  <c r="E202" i="9" s="1"/>
  <c r="E111" i="9"/>
  <c r="F111" i="9" s="1"/>
  <c r="E198" i="9" s="1"/>
  <c r="E23" i="21" l="1"/>
  <c r="H23" i="21"/>
  <c r="L23" i="21"/>
  <c r="P23" i="21"/>
  <c r="T23" i="21"/>
  <c r="F23" i="21"/>
  <c r="J23" i="21"/>
  <c r="N23" i="21"/>
  <c r="R23" i="21"/>
  <c r="V23" i="21"/>
  <c r="W23" i="21"/>
  <c r="S23" i="21"/>
  <c r="O23" i="21"/>
  <c r="K23" i="21"/>
  <c r="G23" i="21"/>
  <c r="U23" i="21"/>
  <c r="Q23" i="21"/>
  <c r="M23" i="21"/>
  <c r="I23" i="21"/>
  <c r="G38" i="16"/>
  <c r="H38" i="16" s="1"/>
  <c r="I38" i="16" s="1"/>
  <c r="C425" i="9"/>
  <c r="F425" i="9" s="1"/>
  <c r="J282" i="9"/>
  <c r="C423" i="9"/>
  <c r="F423" i="9" s="1"/>
  <c r="C424" i="9"/>
  <c r="F424" i="9" s="1"/>
  <c r="C420" i="9"/>
  <c r="F420" i="9" s="1"/>
  <c r="J277" i="9"/>
  <c r="D149" i="9"/>
  <c r="E149" i="9" s="1"/>
  <c r="I281" i="9"/>
  <c r="I272" i="9"/>
  <c r="I270" i="9"/>
  <c r="I276" i="9"/>
  <c r="I280" i="9"/>
  <c r="I282" i="9"/>
  <c r="I275" i="9"/>
  <c r="I271" i="9"/>
  <c r="I285" i="9"/>
  <c r="I277" i="9"/>
  <c r="I273" i="9"/>
  <c r="I284" i="9"/>
  <c r="I278" i="9"/>
  <c r="I274" i="9"/>
  <c r="E177" i="9"/>
  <c r="I269" i="9"/>
  <c r="I279" i="9"/>
  <c r="C428" i="9"/>
  <c r="F428" i="9" s="1"/>
  <c r="J278" i="9"/>
  <c r="D152" i="9"/>
  <c r="E152" i="9" s="1"/>
  <c r="C122" i="9"/>
  <c r="D107" i="9"/>
  <c r="D142" i="9" s="1"/>
  <c r="E142" i="9" s="1"/>
  <c r="E5" i="21" a="1"/>
  <c r="C161" i="15"/>
  <c r="D161" i="15" s="1"/>
  <c r="C159" i="15"/>
  <c r="D159" i="15" s="1"/>
  <c r="C154" i="15"/>
  <c r="D154" i="15" s="1"/>
  <c r="C166" i="15"/>
  <c r="D166" i="15" s="1"/>
  <c r="C167" i="15"/>
  <c r="D167" i="15" s="1"/>
  <c r="C156" i="15"/>
  <c r="D156" i="15" s="1"/>
  <c r="C158" i="15"/>
  <c r="D158" i="15" s="1"/>
  <c r="C157" i="15"/>
  <c r="D157" i="15" s="1"/>
  <c r="C422" i="9"/>
  <c r="F422" i="9" s="1"/>
  <c r="J272" i="9"/>
  <c r="C433" i="9"/>
  <c r="F433" i="9" s="1"/>
  <c r="J283" i="9"/>
  <c r="G98" i="20"/>
  <c r="D124" i="20" s="1"/>
  <c r="D31" i="20" s="1"/>
  <c r="F31" i="20" s="1"/>
  <c r="G31" i="20" s="1"/>
  <c r="G92" i="20"/>
  <c r="D118" i="20" s="1"/>
  <c r="D25" i="20" s="1"/>
  <c r="F25" i="20" s="1"/>
  <c r="G25" i="20" s="1"/>
  <c r="G107" i="20"/>
  <c r="D133" i="20" s="1"/>
  <c r="E133" i="20" s="1"/>
  <c r="G102" i="20"/>
  <c r="D128" i="20" s="1"/>
  <c r="D35" i="20" s="1"/>
  <c r="F35" i="20" s="1"/>
  <c r="G35" i="20" s="1"/>
  <c r="G103" i="20"/>
  <c r="D129" i="20" s="1"/>
  <c r="E129" i="20" s="1"/>
  <c r="D32" i="20"/>
  <c r="F32" i="20" s="1"/>
  <c r="G32" i="20" s="1"/>
  <c r="E125" i="20"/>
  <c r="E128" i="20"/>
  <c r="G104" i="20"/>
  <c r="D130" i="20" s="1"/>
  <c r="D37" i="20" s="1"/>
  <c r="G95" i="20"/>
  <c r="D121" i="20" s="1"/>
  <c r="D28" i="20" s="1"/>
  <c r="F28" i="20" s="1"/>
  <c r="G28" i="20" s="1"/>
  <c r="G93" i="20"/>
  <c r="D119" i="20" s="1"/>
  <c r="E119" i="20" s="1"/>
  <c r="D108" i="20"/>
  <c r="G100" i="20"/>
  <c r="D126" i="20" s="1"/>
  <c r="D33" i="20" s="1"/>
  <c r="F33" i="20" s="1"/>
  <c r="G33" i="20" s="1"/>
  <c r="G94" i="20"/>
  <c r="D120" i="20" s="1"/>
  <c r="D27" i="20" s="1"/>
  <c r="F27" i="20" s="1"/>
  <c r="G27" i="20" s="1"/>
  <c r="G96" i="20"/>
  <c r="D122" i="20" s="1"/>
  <c r="E122" i="20" s="1"/>
  <c r="G97" i="20"/>
  <c r="D123" i="20" s="1"/>
  <c r="D30" i="20" s="1"/>
  <c r="F30" i="20" s="1"/>
  <c r="G30" i="20" s="1"/>
  <c r="E118" i="20"/>
  <c r="D34" i="20"/>
  <c r="F34" i="20" s="1"/>
  <c r="G34" i="20" s="1"/>
  <c r="E127" i="20"/>
  <c r="E121" i="20"/>
  <c r="E131" i="20"/>
  <c r="D38" i="20"/>
  <c r="E132" i="20"/>
  <c r="D39" i="20"/>
  <c r="F39" i="20" s="1"/>
  <c r="G39" i="20" s="1"/>
  <c r="D24" i="20"/>
  <c r="F24" i="20" s="1"/>
  <c r="G24" i="20" s="1"/>
  <c r="E117" i="20"/>
  <c r="F90" i="20"/>
  <c r="E108" i="20"/>
  <c r="D172" i="13"/>
  <c r="D123" i="13"/>
  <c r="A141" i="13"/>
  <c r="D131" i="13"/>
  <c r="E162" i="13" s="1"/>
  <c r="F162" i="13" s="1"/>
  <c r="G162" i="13" s="1"/>
  <c r="D31" i="13" s="1"/>
  <c r="E31" i="13" s="1"/>
  <c r="D133" i="13"/>
  <c r="E164" i="13" s="1"/>
  <c r="F164" i="13" s="1"/>
  <c r="G164" i="13" s="1"/>
  <c r="D33" i="13" s="1"/>
  <c r="E33" i="13" s="1"/>
  <c r="D127" i="13"/>
  <c r="E158" i="13" s="1"/>
  <c r="F158" i="13" s="1"/>
  <c r="G158" i="13" s="1"/>
  <c r="D27" i="13" s="1"/>
  <c r="E27" i="13" s="1"/>
  <c r="D139" i="13"/>
  <c r="E170" i="13" s="1"/>
  <c r="F170" i="13" s="1"/>
  <c r="G170" i="13" s="1"/>
  <c r="D39" i="13" s="1"/>
  <c r="E39" i="13" s="1"/>
  <c r="D135" i="13"/>
  <c r="E166" i="13" s="1"/>
  <c r="F166" i="13" s="1"/>
  <c r="G166" i="13" s="1"/>
  <c r="D35" i="13" s="1"/>
  <c r="E35" i="13" s="1"/>
  <c r="D128" i="13"/>
  <c r="E159" i="13" s="1"/>
  <c r="F159" i="13" s="1"/>
  <c r="G159" i="13" s="1"/>
  <c r="D28" i="13" s="1"/>
  <c r="E28" i="13" s="1"/>
  <c r="D132" i="13"/>
  <c r="E163" i="13" s="1"/>
  <c r="F163" i="13" s="1"/>
  <c r="G163" i="13" s="1"/>
  <c r="D32" i="13" s="1"/>
  <c r="E32" i="13" s="1"/>
  <c r="D136" i="13"/>
  <c r="E167" i="13" s="1"/>
  <c r="F167" i="13" s="1"/>
  <c r="G167" i="13" s="1"/>
  <c r="D36" i="13" s="1"/>
  <c r="E36" i="13" s="1"/>
  <c r="D125" i="13"/>
  <c r="E156" i="13" s="1"/>
  <c r="F156" i="13" s="1"/>
  <c r="G156" i="13" s="1"/>
  <c r="D25" i="13" s="1"/>
  <c r="E25" i="13" s="1"/>
  <c r="D137" i="13"/>
  <c r="E168" i="13" s="1"/>
  <c r="F168" i="13" s="1"/>
  <c r="G168" i="13" s="1"/>
  <c r="D37" i="13" s="1"/>
  <c r="E37" i="13" s="1"/>
  <c r="D140" i="13"/>
  <c r="E171" i="13" s="1"/>
  <c r="F171" i="13" s="1"/>
  <c r="D126" i="13"/>
  <c r="E157" i="13" s="1"/>
  <c r="F157" i="13" s="1"/>
  <c r="G157" i="13" s="1"/>
  <c r="D26" i="13" s="1"/>
  <c r="E26" i="13" s="1"/>
  <c r="D130" i="13"/>
  <c r="E161" i="13" s="1"/>
  <c r="F161" i="13" s="1"/>
  <c r="G161" i="13" s="1"/>
  <c r="D30" i="13" s="1"/>
  <c r="E30" i="13" s="1"/>
  <c r="D134" i="13"/>
  <c r="E165" i="13" s="1"/>
  <c r="F165" i="13" s="1"/>
  <c r="G165" i="13" s="1"/>
  <c r="D34" i="13" s="1"/>
  <c r="E34" i="13" s="1"/>
  <c r="D138" i="13"/>
  <c r="E169" i="13" s="1"/>
  <c r="F169" i="13" s="1"/>
  <c r="G169" i="13" s="1"/>
  <c r="D38" i="13" s="1"/>
  <c r="E38" i="13" s="1"/>
  <c r="D129" i="13"/>
  <c r="E160" i="13" s="1"/>
  <c r="F160" i="13" s="1"/>
  <c r="G160" i="13" s="1"/>
  <c r="D29" i="13" s="1"/>
  <c r="E29" i="13" s="1"/>
  <c r="E144" i="13"/>
  <c r="F144" i="13" s="1"/>
  <c r="C155" i="12"/>
  <c r="C153" i="12"/>
  <c r="C150" i="12"/>
  <c r="C159" i="12"/>
  <c r="C157" i="12"/>
  <c r="C160" i="12"/>
  <c r="C148" i="12"/>
  <c r="E154" i="12"/>
  <c r="D29" i="12" s="1"/>
  <c r="E164" i="12"/>
  <c r="D39" i="12" s="1"/>
  <c r="E161" i="12"/>
  <c r="D36" i="12" s="1"/>
  <c r="E163" i="12"/>
  <c r="D38" i="12" s="1"/>
  <c r="E151" i="12"/>
  <c r="D26" i="12" s="1"/>
  <c r="E157" i="12"/>
  <c r="D32" i="12" s="1"/>
  <c r="E155" i="12"/>
  <c r="D30" i="12" s="1"/>
  <c r="E162" i="12"/>
  <c r="D37" i="12" s="1"/>
  <c r="E150" i="12"/>
  <c r="D25" i="12" s="1"/>
  <c r="E160" i="12"/>
  <c r="D35" i="12" s="1"/>
  <c r="E158" i="12"/>
  <c r="D33" i="12" s="1"/>
  <c r="E159" i="12"/>
  <c r="D34" i="12" s="1"/>
  <c r="E165" i="12"/>
  <c r="D40" i="12" s="1"/>
  <c r="E149" i="12"/>
  <c r="D24" i="12" s="1"/>
  <c r="E153" i="12"/>
  <c r="D28" i="12" s="1"/>
  <c r="E156" i="12"/>
  <c r="D31" i="12" s="1"/>
  <c r="T112" i="12"/>
  <c r="E148" i="12"/>
  <c r="D23" i="12" s="1"/>
  <c r="D166" i="12"/>
  <c r="E108" i="18"/>
  <c r="D110" i="18"/>
  <c r="F110" i="18"/>
  <c r="D139" i="15"/>
  <c r="F103" i="15"/>
  <c r="F99" i="15"/>
  <c r="F100" i="15"/>
  <c r="F106" i="15"/>
  <c r="F102" i="15"/>
  <c r="F98" i="15"/>
  <c r="F96" i="15"/>
  <c r="F93" i="15"/>
  <c r="F105" i="15"/>
  <c r="F101" i="15"/>
  <c r="F95" i="15"/>
  <c r="F104" i="15"/>
  <c r="F108" i="15"/>
  <c r="F92" i="15"/>
  <c r="F94" i="15"/>
  <c r="F91" i="15"/>
  <c r="D93" i="15"/>
  <c r="D107" i="15"/>
  <c r="D95" i="15"/>
  <c r="G95" i="15" s="1"/>
  <c r="I95" i="15" s="1"/>
  <c r="D92" i="15"/>
  <c r="D98" i="15"/>
  <c r="D99" i="15"/>
  <c r="D91" i="15"/>
  <c r="D94" i="15"/>
  <c r="D101" i="15"/>
  <c r="D103" i="15"/>
  <c r="D97" i="15"/>
  <c r="D96" i="15"/>
  <c r="D108" i="15"/>
  <c r="G108" i="15" s="1"/>
  <c r="I108" i="15" s="1"/>
  <c r="D105" i="15"/>
  <c r="D104" i="15"/>
  <c r="D106" i="15"/>
  <c r="G106" i="15" s="1"/>
  <c r="I106" i="15" s="1"/>
  <c r="D102" i="15"/>
  <c r="G102" i="15" s="1"/>
  <c r="I102" i="15" s="1"/>
  <c r="D34" i="15" s="1"/>
  <c r="F34" i="15" s="1"/>
  <c r="G34" i="15" s="1"/>
  <c r="D100" i="15"/>
  <c r="F107" i="15"/>
  <c r="G99" i="15"/>
  <c r="I99" i="15" s="1"/>
  <c r="D31" i="15" s="1"/>
  <c r="F31" i="15" s="1"/>
  <c r="G31" i="15" s="1"/>
  <c r="F97" i="15"/>
  <c r="E209" i="9"/>
  <c r="D24" i="8"/>
  <c r="F67" i="8"/>
  <c r="C166" i="9"/>
  <c r="D141" i="9"/>
  <c r="E141" i="9" s="1"/>
  <c r="E459" i="9"/>
  <c r="E463" i="9" s="1"/>
  <c r="G406" i="9"/>
  <c r="G25" i="16"/>
  <c r="F41" i="16"/>
  <c r="G41" i="16" s="1"/>
  <c r="N327" i="9"/>
  <c r="N330" i="9"/>
  <c r="N342" i="9"/>
  <c r="N334" i="9"/>
  <c r="N339" i="9"/>
  <c r="N335" i="9"/>
  <c r="N341" i="9"/>
  <c r="N340" i="9"/>
  <c r="N338" i="9"/>
  <c r="N336" i="9"/>
  <c r="M350" i="9"/>
  <c r="N337" i="9"/>
  <c r="N333" i="9"/>
  <c r="N329" i="9"/>
  <c r="N331" i="9"/>
  <c r="F313" i="9"/>
  <c r="F314" i="9" s="1"/>
  <c r="L238" i="9"/>
  <c r="L244" i="9" s="1"/>
  <c r="F41" i="7"/>
  <c r="G41" i="7" s="1"/>
  <c r="F25" i="7"/>
  <c r="G25" i="7" s="1"/>
  <c r="F27" i="7"/>
  <c r="G27" i="7" s="1"/>
  <c r="F23" i="7"/>
  <c r="G23" i="7" s="1"/>
  <c r="F26" i="7"/>
  <c r="G26" i="7" s="1"/>
  <c r="F24" i="7"/>
  <c r="G24" i="7" s="1"/>
  <c r="F32" i="7"/>
  <c r="G32" i="7" s="1"/>
  <c r="F40" i="7"/>
  <c r="G40" i="7" s="1"/>
  <c r="F33" i="7"/>
  <c r="G33" i="7" s="1"/>
  <c r="F379" i="9"/>
  <c r="E379" i="9"/>
  <c r="E134" i="9"/>
  <c r="E135" i="9" s="1"/>
  <c r="J208" i="9"/>
  <c r="D156" i="9"/>
  <c r="E156" i="9" s="1"/>
  <c r="C179" i="9"/>
  <c r="D154" i="9"/>
  <c r="E154" i="9" s="1"/>
  <c r="C173" i="9"/>
  <c r="D148" i="9"/>
  <c r="E148" i="9" s="1"/>
  <c r="D145" i="9"/>
  <c r="E145" i="9" s="1"/>
  <c r="C170" i="9"/>
  <c r="C178" i="9"/>
  <c r="D153" i="9"/>
  <c r="E153" i="9" s="1"/>
  <c r="C164" i="9"/>
  <c r="E269" i="9"/>
  <c r="E109" i="15"/>
  <c r="F34" i="7"/>
  <c r="G34" i="7" s="1"/>
  <c r="F39" i="7"/>
  <c r="G39" i="7" s="1"/>
  <c r="F31" i="7"/>
  <c r="G31" i="7" s="1"/>
  <c r="D42" i="14"/>
  <c r="E41" i="14"/>
  <c r="F23" i="14" s="1"/>
  <c r="G23" i="14" s="1"/>
  <c r="F286" i="9"/>
  <c r="I268" i="9"/>
  <c r="D140" i="9"/>
  <c r="E140" i="9" s="1"/>
  <c r="C165" i="9"/>
  <c r="N332" i="9"/>
  <c r="N328" i="9"/>
  <c r="J238" i="9"/>
  <c r="J244" i="9" s="1"/>
  <c r="N237" i="9"/>
  <c r="E313" i="9"/>
  <c r="E314" i="9" s="1"/>
  <c r="F28" i="7"/>
  <c r="G28" i="7" s="1"/>
  <c r="F36" i="7"/>
  <c r="G36" i="7" s="1"/>
  <c r="F37" i="7"/>
  <c r="G37" i="7" s="1"/>
  <c r="F29" i="7"/>
  <c r="G29" i="7" s="1"/>
  <c r="C180" i="9"/>
  <c r="D155" i="9"/>
  <c r="E155" i="9" s="1"/>
  <c r="C169" i="9"/>
  <c r="D144" i="9"/>
  <c r="E144" i="9" s="1"/>
  <c r="C168" i="9"/>
  <c r="D143" i="9"/>
  <c r="E143" i="9" s="1"/>
  <c r="D150" i="9"/>
  <c r="E150" i="9" s="1"/>
  <c r="C175" i="9"/>
  <c r="D151" i="9"/>
  <c r="E151" i="9" s="1"/>
  <c r="C176" i="9"/>
  <c r="C171" i="9"/>
  <c r="D146" i="9"/>
  <c r="E146" i="9" s="1"/>
  <c r="D147" i="9"/>
  <c r="E147" i="9" s="1"/>
  <c r="C172" i="9"/>
  <c r="J286" i="9"/>
  <c r="F418" i="9"/>
  <c r="F122" i="9"/>
  <c r="E174" i="9"/>
  <c r="C201" i="9"/>
  <c r="F201" i="9" s="1"/>
  <c r="F204" i="9"/>
  <c r="D150" i="15"/>
  <c r="D168" i="15" s="1"/>
  <c r="F30" i="7"/>
  <c r="G30" i="7" s="1"/>
  <c r="F38" i="7"/>
  <c r="G38" i="7" s="1"/>
  <c r="F35" i="7"/>
  <c r="G35" i="7" s="1"/>
  <c r="E14" i="21" l="1" a="1"/>
  <c r="C436" i="9"/>
  <c r="D122" i="9"/>
  <c r="C167" i="9"/>
  <c r="E167" i="9" s="1"/>
  <c r="F6" i="9"/>
  <c r="F9" i="17" s="1"/>
  <c r="C489" i="9"/>
  <c r="C490" i="9" s="1"/>
  <c r="E124" i="20"/>
  <c r="D40" i="20"/>
  <c r="F40" i="20" s="1"/>
  <c r="G40" i="20" s="1"/>
  <c r="E5" i="21"/>
  <c r="G5" i="21"/>
  <c r="I5" i="21"/>
  <c r="K5" i="21"/>
  <c r="M5" i="21"/>
  <c r="O5" i="21"/>
  <c r="Q5" i="21"/>
  <c r="S5" i="21"/>
  <c r="U5" i="21"/>
  <c r="W5" i="21"/>
  <c r="F5" i="21"/>
  <c r="H5" i="21"/>
  <c r="J5" i="21"/>
  <c r="L5" i="21"/>
  <c r="N5" i="21"/>
  <c r="P5" i="21"/>
  <c r="R5" i="21"/>
  <c r="T5" i="21"/>
  <c r="V5" i="21"/>
  <c r="C168" i="15"/>
  <c r="D41" i="12"/>
  <c r="E7" i="21" s="1" a="1"/>
  <c r="E27" i="12"/>
  <c r="E126" i="20"/>
  <c r="E130" i="20"/>
  <c r="D36" i="20"/>
  <c r="F36" i="20" s="1"/>
  <c r="G36" i="20" s="1"/>
  <c r="E120" i="20"/>
  <c r="D26" i="20"/>
  <c r="F26" i="20" s="1"/>
  <c r="G26" i="20" s="1"/>
  <c r="D29" i="20"/>
  <c r="F29" i="20" s="1"/>
  <c r="G29" i="20" s="1"/>
  <c r="E123" i="20"/>
  <c r="F108" i="20"/>
  <c r="G90" i="20"/>
  <c r="E154" i="13"/>
  <c r="D141" i="13"/>
  <c r="C164" i="12"/>
  <c r="C163" i="12"/>
  <c r="C149" i="12"/>
  <c r="C151" i="12"/>
  <c r="C162" i="12"/>
  <c r="C165" i="12"/>
  <c r="C158" i="12"/>
  <c r="C156" i="12"/>
  <c r="C152" i="12"/>
  <c r="E166" i="12"/>
  <c r="F107" i="18"/>
  <c r="F104" i="18"/>
  <c r="F105" i="18"/>
  <c r="F92" i="18"/>
  <c r="F93" i="18"/>
  <c r="F98" i="18"/>
  <c r="F94" i="18"/>
  <c r="F95" i="18"/>
  <c r="F90" i="18"/>
  <c r="F96" i="18"/>
  <c r="F101" i="18"/>
  <c r="F102" i="18"/>
  <c r="F100" i="18"/>
  <c r="F106" i="18"/>
  <c r="F97" i="18"/>
  <c r="F103" i="18"/>
  <c r="F91" i="18"/>
  <c r="F99" i="18"/>
  <c r="D100" i="18"/>
  <c r="G100" i="18" s="1"/>
  <c r="C128" i="18" s="1"/>
  <c r="D107" i="18"/>
  <c r="D105" i="18"/>
  <c r="G105" i="18" s="1"/>
  <c r="C133" i="18" s="1"/>
  <c r="D93" i="18"/>
  <c r="D96" i="18"/>
  <c r="D92" i="18"/>
  <c r="G92" i="18" s="1"/>
  <c r="C120" i="18" s="1"/>
  <c r="D90" i="18"/>
  <c r="D103" i="18"/>
  <c r="G103" i="18" s="1"/>
  <c r="C131" i="18" s="1"/>
  <c r="D91" i="18"/>
  <c r="G91" i="18" s="1"/>
  <c r="C119" i="18" s="1"/>
  <c r="D99" i="18"/>
  <c r="G99" i="18" s="1"/>
  <c r="C127" i="18" s="1"/>
  <c r="D95" i="18"/>
  <c r="D102" i="18"/>
  <c r="G102" i="18" s="1"/>
  <c r="C130" i="18" s="1"/>
  <c r="D97" i="18"/>
  <c r="G97" i="18" s="1"/>
  <c r="C125" i="18" s="1"/>
  <c r="D94" i="18"/>
  <c r="D101" i="18"/>
  <c r="G101" i="18" s="1"/>
  <c r="C129" i="18" s="1"/>
  <c r="D106" i="18"/>
  <c r="G106" i="18" s="1"/>
  <c r="C134" i="18" s="1"/>
  <c r="D98" i="18"/>
  <c r="D104" i="18"/>
  <c r="G104" i="18" s="1"/>
  <c r="C132" i="18" s="1"/>
  <c r="G91" i="15"/>
  <c r="I91" i="15" s="1"/>
  <c r="D23" i="15" s="1"/>
  <c r="G101" i="15"/>
  <c r="I101" i="15" s="1"/>
  <c r="D33" i="15" s="1"/>
  <c r="F33" i="15" s="1"/>
  <c r="G33" i="15" s="1"/>
  <c r="G92" i="15"/>
  <c r="I92" i="15" s="1"/>
  <c r="J92" i="15" s="1"/>
  <c r="J102" i="15"/>
  <c r="G103" i="15"/>
  <c r="I103" i="15" s="1"/>
  <c r="D35" i="15" s="1"/>
  <c r="F35" i="15" s="1"/>
  <c r="G35" i="15" s="1"/>
  <c r="G104" i="15"/>
  <c r="I104" i="15" s="1"/>
  <c r="J104" i="15" s="1"/>
  <c r="G98" i="15"/>
  <c r="I98" i="15" s="1"/>
  <c r="J98" i="15" s="1"/>
  <c r="G93" i="15"/>
  <c r="I93" i="15" s="1"/>
  <c r="J93" i="15" s="1"/>
  <c r="G100" i="15"/>
  <c r="I100" i="15" s="1"/>
  <c r="G96" i="15"/>
  <c r="I96" i="15" s="1"/>
  <c r="J96" i="15" s="1"/>
  <c r="D40" i="15"/>
  <c r="F40" i="15" s="1"/>
  <c r="G40" i="15" s="1"/>
  <c r="J108" i="15"/>
  <c r="J95" i="15"/>
  <c r="D27" i="15"/>
  <c r="F27" i="15" s="1"/>
  <c r="G27" i="15" s="1"/>
  <c r="D24" i="15"/>
  <c r="F24" i="15" s="1"/>
  <c r="G24" i="15" s="1"/>
  <c r="D36" i="15"/>
  <c r="F36" i="15" s="1"/>
  <c r="G36" i="15" s="1"/>
  <c r="G97" i="15"/>
  <c r="I97" i="15" s="1"/>
  <c r="J97" i="15" s="1"/>
  <c r="G105" i="15"/>
  <c r="I105" i="15" s="1"/>
  <c r="D37" i="15" s="1"/>
  <c r="G94" i="15"/>
  <c r="I94" i="15" s="1"/>
  <c r="D26" i="15" s="1"/>
  <c r="F26" i="15" s="1"/>
  <c r="G26" i="15" s="1"/>
  <c r="F109" i="15"/>
  <c r="J99" i="15"/>
  <c r="G107" i="15"/>
  <c r="I107" i="15" s="1"/>
  <c r="J106" i="15"/>
  <c r="D38" i="15"/>
  <c r="D109" i="15"/>
  <c r="H25" i="16"/>
  <c r="I25" i="16" s="1"/>
  <c r="E23" i="12"/>
  <c r="J91" i="15"/>
  <c r="C199" i="9"/>
  <c r="F199" i="9" s="1"/>
  <c r="E172" i="9"/>
  <c r="E176" i="9"/>
  <c r="C203" i="9"/>
  <c r="F203" i="9" s="1"/>
  <c r="C202" i="9"/>
  <c r="F202" i="9" s="1"/>
  <c r="E175" i="9"/>
  <c r="G171" i="13"/>
  <c r="I286" i="9"/>
  <c r="F41" i="14"/>
  <c r="G41" i="14" s="1"/>
  <c r="F39" i="14"/>
  <c r="G39" i="14" s="1"/>
  <c r="F27" i="14"/>
  <c r="G27" i="14" s="1"/>
  <c r="F31" i="14"/>
  <c r="G31" i="14" s="1"/>
  <c r="F35" i="14"/>
  <c r="G35" i="14" s="1"/>
  <c r="F25" i="14"/>
  <c r="G25" i="14" s="1"/>
  <c r="F38" i="14"/>
  <c r="G38" i="14" s="1"/>
  <c r="F30" i="14"/>
  <c r="G30" i="14" s="1"/>
  <c r="F37" i="14"/>
  <c r="G37" i="14" s="1"/>
  <c r="F36" i="14"/>
  <c r="G36" i="14" s="1"/>
  <c r="F28" i="14"/>
  <c r="G28" i="14" s="1"/>
  <c r="F33" i="14"/>
  <c r="G33" i="14" s="1"/>
  <c r="F34" i="14"/>
  <c r="G34" i="14" s="1"/>
  <c r="F26" i="14"/>
  <c r="G26" i="14" s="1"/>
  <c r="F29" i="14"/>
  <c r="G29" i="14" s="1"/>
  <c r="F40" i="14"/>
  <c r="G40" i="14" s="1"/>
  <c r="F32" i="14"/>
  <c r="G32" i="14" s="1"/>
  <c r="F24" i="14"/>
  <c r="G24" i="14" s="1"/>
  <c r="C197" i="9"/>
  <c r="F197" i="9" s="1"/>
  <c r="E170" i="9"/>
  <c r="C194" i="9"/>
  <c r="F194" i="9" s="1"/>
  <c r="F360" i="9"/>
  <c r="G360" i="9" s="1"/>
  <c r="D420" i="9" s="1"/>
  <c r="F372" i="9"/>
  <c r="G372" i="9" s="1"/>
  <c r="D432" i="9" s="1"/>
  <c r="F364" i="9"/>
  <c r="G364" i="9" s="1"/>
  <c r="D424" i="9" s="1"/>
  <c r="F374" i="9"/>
  <c r="G374" i="9" s="1"/>
  <c r="D434" i="9" s="1"/>
  <c r="F366" i="9"/>
  <c r="G366" i="9" s="1"/>
  <c r="D426" i="9" s="1"/>
  <c r="F358" i="9"/>
  <c r="F362" i="9"/>
  <c r="G362" i="9" s="1"/>
  <c r="D422" i="9" s="1"/>
  <c r="F370" i="9"/>
  <c r="G370" i="9" s="1"/>
  <c r="D430" i="9" s="1"/>
  <c r="F369" i="9"/>
  <c r="G369" i="9" s="1"/>
  <c r="D429" i="9" s="1"/>
  <c r="F368" i="9"/>
  <c r="G368" i="9" s="1"/>
  <c r="D428" i="9" s="1"/>
  <c r="F371" i="9"/>
  <c r="G371" i="9" s="1"/>
  <c r="D431" i="9" s="1"/>
  <c r="F367" i="9"/>
  <c r="G367" i="9" s="1"/>
  <c r="D427" i="9" s="1"/>
  <c r="F373" i="9"/>
  <c r="G373" i="9" s="1"/>
  <c r="D433" i="9" s="1"/>
  <c r="F359" i="9"/>
  <c r="G359" i="9" s="1"/>
  <c r="D419" i="9" s="1"/>
  <c r="F361" i="9"/>
  <c r="G361" i="9" s="1"/>
  <c r="D421" i="9" s="1"/>
  <c r="F365" i="9"/>
  <c r="G365" i="9" s="1"/>
  <c r="D425" i="9" s="1"/>
  <c r="F375" i="9"/>
  <c r="G375" i="9" s="1"/>
  <c r="D435" i="9" s="1"/>
  <c r="F363" i="9"/>
  <c r="G363" i="9" s="1"/>
  <c r="D423" i="9" s="1"/>
  <c r="N344" i="9"/>
  <c r="F436" i="9"/>
  <c r="C198" i="9"/>
  <c r="F198" i="9" s="1"/>
  <c r="E171" i="9"/>
  <c r="C195" i="9"/>
  <c r="F195" i="9" s="1"/>
  <c r="E168" i="9"/>
  <c r="C196" i="9"/>
  <c r="F196" i="9" s="1"/>
  <c r="E169" i="9"/>
  <c r="C207" i="9"/>
  <c r="F207" i="9" s="1"/>
  <c r="E180" i="9"/>
  <c r="E285" i="9"/>
  <c r="N238" i="9"/>
  <c r="N244" i="9" s="1"/>
  <c r="C192" i="9"/>
  <c r="F192" i="9" s="1"/>
  <c r="E165" i="9"/>
  <c r="E139" i="9"/>
  <c r="D157" i="9"/>
  <c r="D158" i="9" s="1"/>
  <c r="E158" i="9" s="1"/>
  <c r="E164" i="9"/>
  <c r="C191" i="9"/>
  <c r="C182" i="9"/>
  <c r="E178" i="9"/>
  <c r="C205" i="9"/>
  <c r="F205" i="9" s="1"/>
  <c r="E173" i="9"/>
  <c r="C200" i="9"/>
  <c r="F200" i="9" s="1"/>
  <c r="C206" i="9"/>
  <c r="F206" i="9" s="1"/>
  <c r="E179" i="9"/>
  <c r="J209" i="9"/>
  <c r="H41" i="16"/>
  <c r="I41" i="16" s="1"/>
  <c r="H33" i="16"/>
  <c r="I33" i="16" s="1"/>
  <c r="H26" i="16"/>
  <c r="I26" i="16" s="1"/>
  <c r="H34" i="16"/>
  <c r="I34" i="16" s="1"/>
  <c r="H36" i="16"/>
  <c r="I36" i="16" s="1"/>
  <c r="H23" i="16"/>
  <c r="I23" i="16" s="1"/>
  <c r="H29" i="16"/>
  <c r="I29" i="16" s="1"/>
  <c r="H37" i="16"/>
  <c r="I37" i="16" s="1"/>
  <c r="H30" i="16"/>
  <c r="I30" i="16" s="1"/>
  <c r="H39" i="16"/>
  <c r="I39" i="16" s="1"/>
  <c r="H28" i="16"/>
  <c r="I28" i="16" s="1"/>
  <c r="H32" i="16"/>
  <c r="I32" i="16" s="1"/>
  <c r="H27" i="16"/>
  <c r="I27" i="16" s="1"/>
  <c r="H40" i="16"/>
  <c r="I40" i="16" s="1"/>
  <c r="H35" i="16"/>
  <c r="I35" i="16" s="1"/>
  <c r="H31" i="16"/>
  <c r="I31" i="16" s="1"/>
  <c r="H24" i="16"/>
  <c r="I24" i="16" s="1"/>
  <c r="C193" i="9"/>
  <c r="F193" i="9" s="1"/>
  <c r="E166" i="9"/>
  <c r="E24" i="8"/>
  <c r="D41" i="8"/>
  <c r="E41" i="8" s="1"/>
  <c r="E14" i="21" l="1"/>
  <c r="V14" i="21"/>
  <c r="R14" i="21"/>
  <c r="N14" i="21"/>
  <c r="J14" i="21"/>
  <c r="F14" i="21"/>
  <c r="U14" i="21"/>
  <c r="Q14" i="21"/>
  <c r="M14" i="21"/>
  <c r="I14" i="21"/>
  <c r="T14" i="21"/>
  <c r="P14" i="21"/>
  <c r="L14" i="21"/>
  <c r="H14" i="21"/>
  <c r="W14" i="21"/>
  <c r="S14" i="21"/>
  <c r="O14" i="21"/>
  <c r="K14" i="21"/>
  <c r="G14" i="21"/>
  <c r="N247" i="9"/>
  <c r="F7" i="21"/>
  <c r="H7" i="21"/>
  <c r="J7" i="21"/>
  <c r="L7" i="21"/>
  <c r="N7" i="21"/>
  <c r="P7" i="21"/>
  <c r="R7" i="21"/>
  <c r="T7" i="21"/>
  <c r="V7" i="21"/>
  <c r="E7" i="21"/>
  <c r="G7" i="21"/>
  <c r="I7" i="21"/>
  <c r="K7" i="21"/>
  <c r="M7" i="21"/>
  <c r="O7" i="21"/>
  <c r="Q7" i="21"/>
  <c r="S7" i="21"/>
  <c r="U7" i="21"/>
  <c r="W7" i="21"/>
  <c r="E26" i="12"/>
  <c r="E35" i="12"/>
  <c r="E29" i="12"/>
  <c r="E39" i="12"/>
  <c r="E37" i="12"/>
  <c r="E25" i="12"/>
  <c r="E24" i="12"/>
  <c r="E32" i="12"/>
  <c r="E34" i="12"/>
  <c r="E38" i="12"/>
  <c r="E30" i="12"/>
  <c r="E28" i="12"/>
  <c r="F24" i="8"/>
  <c r="G24" i="8" s="1"/>
  <c r="G108" i="20"/>
  <c r="D116" i="20"/>
  <c r="F154" i="13"/>
  <c r="E172" i="13"/>
  <c r="C161" i="12"/>
  <c r="D140" i="12"/>
  <c r="C154" i="12"/>
  <c r="C166" i="12" s="1"/>
  <c r="G94" i="18"/>
  <c r="C122" i="18" s="1"/>
  <c r="D27" i="18" s="1"/>
  <c r="G93" i="18"/>
  <c r="C121" i="18" s="1"/>
  <c r="G121" i="18" s="1"/>
  <c r="G107" i="18"/>
  <c r="C135" i="18" s="1"/>
  <c r="D40" i="18" s="1"/>
  <c r="D37" i="18"/>
  <c r="G132" i="18"/>
  <c r="G134" i="18"/>
  <c r="D39" i="18"/>
  <c r="G130" i="18"/>
  <c r="D35" i="18"/>
  <c r="D32" i="18"/>
  <c r="G127" i="18"/>
  <c r="G131" i="18"/>
  <c r="D36" i="18"/>
  <c r="D25" i="18"/>
  <c r="G120" i="18"/>
  <c r="D26" i="18"/>
  <c r="G98" i="18"/>
  <c r="C126" i="18" s="1"/>
  <c r="D34" i="18"/>
  <c r="G129" i="18"/>
  <c r="D30" i="18"/>
  <c r="G125" i="18"/>
  <c r="G95" i="18"/>
  <c r="C123" i="18" s="1"/>
  <c r="D24" i="18"/>
  <c r="G119" i="18"/>
  <c r="G90" i="18"/>
  <c r="D108" i="18"/>
  <c r="G96" i="18"/>
  <c r="C124" i="18" s="1"/>
  <c r="D38" i="18"/>
  <c r="G133" i="18"/>
  <c r="D33" i="18"/>
  <c r="G128" i="18"/>
  <c r="F108" i="18"/>
  <c r="J101" i="15"/>
  <c r="D30" i="15"/>
  <c r="F30" i="15" s="1"/>
  <c r="G30" i="15" s="1"/>
  <c r="J103" i="15"/>
  <c r="J105" i="15"/>
  <c r="D25" i="15"/>
  <c r="F25" i="15" s="1"/>
  <c r="G25" i="15" s="1"/>
  <c r="D28" i="15"/>
  <c r="F28" i="15" s="1"/>
  <c r="G28" i="15" s="1"/>
  <c r="G109" i="15"/>
  <c r="I109" i="15" s="1"/>
  <c r="I110" i="15" s="1"/>
  <c r="J110" i="15" s="1"/>
  <c r="K106" i="15" s="1"/>
  <c r="L106" i="15" s="1"/>
  <c r="E38" i="15" s="1"/>
  <c r="J94" i="15"/>
  <c r="J100" i="15"/>
  <c r="D32" i="15"/>
  <c r="F32" i="15" s="1"/>
  <c r="G32" i="15" s="1"/>
  <c r="D29" i="15"/>
  <c r="F29" i="15" s="1"/>
  <c r="G29" i="15" s="1"/>
  <c r="J107" i="15"/>
  <c r="D39" i="15"/>
  <c r="F39" i="15" s="1"/>
  <c r="G39" i="15" s="1"/>
  <c r="F14" i="17"/>
  <c r="F191" i="9"/>
  <c r="F209" i="9" s="1"/>
  <c r="C209" i="9"/>
  <c r="F153" i="9"/>
  <c r="G153" i="9" s="1"/>
  <c r="F154" i="9"/>
  <c r="G154" i="9" s="1"/>
  <c r="I154" i="9" s="1"/>
  <c r="G206" i="9" s="1"/>
  <c r="E38" i="9" s="1"/>
  <c r="F376" i="9"/>
  <c r="G358" i="9"/>
  <c r="D418" i="9" s="1"/>
  <c r="F23" i="15"/>
  <c r="F26" i="8"/>
  <c r="G26" i="8" s="1"/>
  <c r="F41" i="8"/>
  <c r="G41" i="8" s="1"/>
  <c r="F39" i="8"/>
  <c r="G39" i="8" s="1"/>
  <c r="F35" i="8"/>
  <c r="G35" i="8" s="1"/>
  <c r="F31" i="8"/>
  <c r="G31" i="8" s="1"/>
  <c r="F27" i="8"/>
  <c r="G27" i="8" s="1"/>
  <c r="F37" i="8"/>
  <c r="G37" i="8" s="1"/>
  <c r="F33" i="8"/>
  <c r="G33" i="8" s="1"/>
  <c r="F29" i="8"/>
  <c r="G29" i="8" s="1"/>
  <c r="F23" i="8"/>
  <c r="G23" i="8" s="1"/>
  <c r="F34" i="8"/>
  <c r="G34" i="8" s="1"/>
  <c r="F25" i="8"/>
  <c r="G25" i="8" s="1"/>
  <c r="F40" i="8"/>
  <c r="G40" i="8" s="1"/>
  <c r="F32" i="8"/>
  <c r="G32" i="8" s="1"/>
  <c r="F38" i="8"/>
  <c r="G38" i="8" s="1"/>
  <c r="F30" i="8"/>
  <c r="G30" i="8" s="1"/>
  <c r="F36" i="8"/>
  <c r="G36" i="8" s="1"/>
  <c r="F28" i="8"/>
  <c r="G28" i="8" s="1"/>
  <c r="E185" i="9"/>
  <c r="F185" i="9"/>
  <c r="E182" i="9"/>
  <c r="E286" i="9"/>
  <c r="D40" i="13"/>
  <c r="F38" i="15" l="1"/>
  <c r="E33" i="12"/>
  <c r="E40" i="12"/>
  <c r="E31" i="12"/>
  <c r="E36" i="12"/>
  <c r="D134" i="20"/>
  <c r="D135" i="20" s="1"/>
  <c r="E135" i="20" s="1"/>
  <c r="D23" i="20"/>
  <c r="E116" i="20"/>
  <c r="G154" i="13"/>
  <c r="F172" i="13"/>
  <c r="G135" i="18"/>
  <c r="G122" i="18"/>
  <c r="G123" i="18"/>
  <c r="D28" i="18"/>
  <c r="G124" i="18"/>
  <c r="D29" i="18"/>
  <c r="C118" i="18"/>
  <c r="G108" i="18"/>
  <c r="G126" i="18"/>
  <c r="D31" i="18"/>
  <c r="K105" i="15"/>
  <c r="L105" i="15" s="1"/>
  <c r="L109" i="15" s="1"/>
  <c r="D41" i="15"/>
  <c r="E40" i="13"/>
  <c r="H280" i="9"/>
  <c r="K280" i="9" s="1"/>
  <c r="L280" i="9" s="1"/>
  <c r="D308" i="9" s="1"/>
  <c r="H272" i="9"/>
  <c r="K272" i="9" s="1"/>
  <c r="L272" i="9" s="1"/>
  <c r="D300" i="9" s="1"/>
  <c r="H279" i="9"/>
  <c r="K279" i="9" s="1"/>
  <c r="L279" i="9" s="1"/>
  <c r="D307" i="9" s="1"/>
  <c r="H282" i="9"/>
  <c r="K282" i="9" s="1"/>
  <c r="L282" i="9" s="1"/>
  <c r="D310" i="9" s="1"/>
  <c r="H274" i="9"/>
  <c r="K274" i="9" s="1"/>
  <c r="L274" i="9" s="1"/>
  <c r="D302" i="9" s="1"/>
  <c r="H278" i="9"/>
  <c r="K278" i="9" s="1"/>
  <c r="L278" i="9" s="1"/>
  <c r="D306" i="9" s="1"/>
  <c r="H270" i="9"/>
  <c r="K270" i="9" s="1"/>
  <c r="L270" i="9" s="1"/>
  <c r="D298" i="9" s="1"/>
  <c r="H284" i="9"/>
  <c r="K284" i="9" s="1"/>
  <c r="L284" i="9" s="1"/>
  <c r="D312" i="9" s="1"/>
  <c r="H276" i="9"/>
  <c r="K276" i="9" s="1"/>
  <c r="L276" i="9" s="1"/>
  <c r="D304" i="9" s="1"/>
  <c r="H281" i="9"/>
  <c r="K281" i="9" s="1"/>
  <c r="L281" i="9" s="1"/>
  <c r="D309" i="9" s="1"/>
  <c r="H277" i="9"/>
  <c r="K277" i="9" s="1"/>
  <c r="L277" i="9" s="1"/>
  <c r="D305" i="9" s="1"/>
  <c r="H268" i="9"/>
  <c r="H273" i="9"/>
  <c r="K273" i="9" s="1"/>
  <c r="L273" i="9" s="1"/>
  <c r="D301" i="9" s="1"/>
  <c r="H283" i="9"/>
  <c r="K283" i="9" s="1"/>
  <c r="L283" i="9" s="1"/>
  <c r="D311" i="9" s="1"/>
  <c r="H275" i="9"/>
  <c r="K275" i="9" s="1"/>
  <c r="L275" i="9" s="1"/>
  <c r="D303" i="9" s="1"/>
  <c r="H271" i="9"/>
  <c r="K271" i="9" s="1"/>
  <c r="L271" i="9" s="1"/>
  <c r="D299" i="9" s="1"/>
  <c r="H269" i="9"/>
  <c r="K269" i="9" s="1"/>
  <c r="L269" i="9" s="1"/>
  <c r="D297" i="9" s="1"/>
  <c r="F166" i="9"/>
  <c r="G166" i="9" s="1"/>
  <c r="H193" i="9" s="1"/>
  <c r="I193" i="9" s="1"/>
  <c r="F179" i="9"/>
  <c r="G179" i="9" s="1"/>
  <c r="H206" i="9" s="1"/>
  <c r="I206" i="9" s="1"/>
  <c r="F181" i="9"/>
  <c r="G181" i="9" s="1"/>
  <c r="H208" i="9" s="1"/>
  <c r="I208" i="9" s="1"/>
  <c r="F175" i="9"/>
  <c r="G175" i="9" s="1"/>
  <c r="H202" i="9" s="1"/>
  <c r="I202" i="9" s="1"/>
  <c r="F172" i="9"/>
  <c r="G172" i="9" s="1"/>
  <c r="H199" i="9" s="1"/>
  <c r="I199" i="9" s="1"/>
  <c r="F176" i="9"/>
  <c r="G176" i="9" s="1"/>
  <c r="H203" i="9" s="1"/>
  <c r="I203" i="9" s="1"/>
  <c r="F180" i="9"/>
  <c r="G180" i="9" s="1"/>
  <c r="H207" i="9" s="1"/>
  <c r="I207" i="9" s="1"/>
  <c r="F167" i="9"/>
  <c r="G167" i="9" s="1"/>
  <c r="H194" i="9" s="1"/>
  <c r="I194" i="9" s="1"/>
  <c r="F174" i="9"/>
  <c r="G174" i="9" s="1"/>
  <c r="H201" i="9" s="1"/>
  <c r="I201" i="9" s="1"/>
  <c r="F169" i="9"/>
  <c r="G169" i="9" s="1"/>
  <c r="H196" i="9" s="1"/>
  <c r="I196" i="9" s="1"/>
  <c r="F168" i="9"/>
  <c r="G168" i="9" s="1"/>
  <c r="H195" i="9" s="1"/>
  <c r="I195" i="9" s="1"/>
  <c r="F173" i="9"/>
  <c r="G173" i="9" s="1"/>
  <c r="H200" i="9" s="1"/>
  <c r="I200" i="9" s="1"/>
  <c r="F170" i="9"/>
  <c r="G170" i="9" s="1"/>
  <c r="H197" i="9" s="1"/>
  <c r="I197" i="9" s="1"/>
  <c r="F178" i="9"/>
  <c r="G178" i="9" s="1"/>
  <c r="H205" i="9" s="1"/>
  <c r="I205" i="9" s="1"/>
  <c r="F171" i="9"/>
  <c r="G171" i="9" s="1"/>
  <c r="H198" i="9" s="1"/>
  <c r="I198" i="9" s="1"/>
  <c r="F165" i="9"/>
  <c r="G165" i="9" s="1"/>
  <c r="H192" i="9" s="1"/>
  <c r="I192" i="9" s="1"/>
  <c r="F177" i="9"/>
  <c r="G177" i="9" s="1"/>
  <c r="H204" i="9" s="1"/>
  <c r="I204" i="9" s="1"/>
  <c r="F164" i="9"/>
  <c r="G376" i="9"/>
  <c r="G157" i="9"/>
  <c r="I153" i="9"/>
  <c r="H285" i="9"/>
  <c r="K285" i="9" s="1"/>
  <c r="L285" i="9" s="1"/>
  <c r="D313" i="9" s="1"/>
  <c r="G23" i="15"/>
  <c r="D42" i="15" l="1"/>
  <c r="D6" i="15"/>
  <c r="G38" i="15"/>
  <c r="D42" i="12"/>
  <c r="D6" i="12"/>
  <c r="F130" i="20"/>
  <c r="G130" i="20" s="1"/>
  <c r="F131" i="20"/>
  <c r="G131" i="20" s="1"/>
  <c r="E38" i="20" s="1"/>
  <c r="F23" i="20"/>
  <c r="D41" i="20"/>
  <c r="D6" i="20" s="1"/>
  <c r="D23" i="13"/>
  <c r="G172" i="13"/>
  <c r="E41" i="12"/>
  <c r="D23" i="18"/>
  <c r="D41" i="18" s="1"/>
  <c r="D6" i="18" s="1"/>
  <c r="G118" i="18"/>
  <c r="C136" i="18"/>
  <c r="E37" i="15"/>
  <c r="G313" i="9"/>
  <c r="H313" i="9" s="1"/>
  <c r="K313" i="9"/>
  <c r="D436" i="9"/>
  <c r="E418" i="9" s="1"/>
  <c r="G299" i="9"/>
  <c r="H299" i="9" s="1"/>
  <c r="K299" i="9"/>
  <c r="G311" i="9"/>
  <c r="H311" i="9" s="1"/>
  <c r="K311" i="9"/>
  <c r="K268" i="9"/>
  <c r="H286" i="9"/>
  <c r="K309" i="9"/>
  <c r="G309" i="9"/>
  <c r="H309" i="9" s="1"/>
  <c r="G312" i="9"/>
  <c r="H312" i="9" s="1"/>
  <c r="K312" i="9"/>
  <c r="K306" i="9"/>
  <c r="G306" i="9"/>
  <c r="H306" i="9" s="1"/>
  <c r="K310" i="9"/>
  <c r="G310" i="9"/>
  <c r="H310" i="9" s="1"/>
  <c r="G300" i="9"/>
  <c r="H300" i="9" s="1"/>
  <c r="K300" i="9"/>
  <c r="G205" i="9"/>
  <c r="I157" i="9"/>
  <c r="F182" i="9"/>
  <c r="G164" i="9"/>
  <c r="G297" i="9"/>
  <c r="H297" i="9" s="1"/>
  <c r="K297" i="9"/>
  <c r="K303" i="9"/>
  <c r="G303" i="9"/>
  <c r="H303" i="9" s="1"/>
  <c r="G301" i="9"/>
  <c r="H301" i="9" s="1"/>
  <c r="K301" i="9"/>
  <c r="K305" i="9"/>
  <c r="G305" i="9"/>
  <c r="H305" i="9" s="1"/>
  <c r="G304" i="9"/>
  <c r="H304" i="9" s="1"/>
  <c r="K304" i="9"/>
  <c r="K298" i="9"/>
  <c r="G298" i="9"/>
  <c r="H298" i="9" s="1"/>
  <c r="K302" i="9"/>
  <c r="G302" i="9"/>
  <c r="H302" i="9" s="1"/>
  <c r="K307" i="9"/>
  <c r="G307" i="9"/>
  <c r="H307" i="9" s="1"/>
  <c r="K308" i="9"/>
  <c r="G308" i="9"/>
  <c r="H308" i="9" s="1"/>
  <c r="G23" i="20" l="1"/>
  <c r="F38" i="20"/>
  <c r="G38" i="20" s="1"/>
  <c r="E3" i="17"/>
  <c r="G134" i="20"/>
  <c r="E37" i="20"/>
  <c r="E23" i="13"/>
  <c r="D41" i="13"/>
  <c r="F23" i="12"/>
  <c r="G23" i="12" s="1"/>
  <c r="F39" i="12"/>
  <c r="G39" i="12" s="1"/>
  <c r="F37" i="12"/>
  <c r="G37" i="12" s="1"/>
  <c r="F35" i="12"/>
  <c r="G35" i="12" s="1"/>
  <c r="F29" i="12"/>
  <c r="G29" i="12" s="1"/>
  <c r="F30" i="12"/>
  <c r="G30" i="12" s="1"/>
  <c r="F36" i="12"/>
  <c r="G36" i="12" s="1"/>
  <c r="F33" i="12"/>
  <c r="G33" i="12" s="1"/>
  <c r="F34" i="12"/>
  <c r="G34" i="12" s="1"/>
  <c r="F24" i="12"/>
  <c r="G24" i="12" s="1"/>
  <c r="F41" i="12"/>
  <c r="G41" i="12" s="1"/>
  <c r="F28" i="12"/>
  <c r="G28" i="12" s="1"/>
  <c r="F31" i="12"/>
  <c r="G31" i="12" s="1"/>
  <c r="F26" i="12"/>
  <c r="G26" i="12" s="1"/>
  <c r="F32" i="12"/>
  <c r="G32" i="12" s="1"/>
  <c r="F38" i="12"/>
  <c r="G38" i="12" s="1"/>
  <c r="F25" i="12"/>
  <c r="G25" i="12" s="1"/>
  <c r="F27" i="12"/>
  <c r="G27" i="12" s="1"/>
  <c r="F40" i="12"/>
  <c r="G40" i="12" s="1"/>
  <c r="G136" i="18"/>
  <c r="H139" i="18"/>
  <c r="G139" i="18"/>
  <c r="F37" i="15"/>
  <c r="E41" i="15"/>
  <c r="E19" i="21" s="1" a="1"/>
  <c r="F41" i="15"/>
  <c r="G41" i="15" s="1"/>
  <c r="H29" i="15" s="1"/>
  <c r="I29" i="15" s="1"/>
  <c r="G209" i="9"/>
  <c r="G210" i="9" s="1"/>
  <c r="E37" i="9"/>
  <c r="G418" i="9"/>
  <c r="E425" i="9"/>
  <c r="G425" i="9" s="1"/>
  <c r="H425" i="9" s="1"/>
  <c r="D452" i="9" s="1"/>
  <c r="D30" i="9" s="1"/>
  <c r="E427" i="9"/>
  <c r="G427" i="9" s="1"/>
  <c r="H427" i="9" s="1"/>
  <c r="D454" i="9" s="1"/>
  <c r="D32" i="9" s="1"/>
  <c r="E430" i="9"/>
  <c r="G430" i="9" s="1"/>
  <c r="H430" i="9" s="1"/>
  <c r="D457" i="9" s="1"/>
  <c r="D35" i="9" s="1"/>
  <c r="E432" i="9"/>
  <c r="G432" i="9" s="1"/>
  <c r="H432" i="9" s="1"/>
  <c r="D459" i="9" s="1"/>
  <c r="D37" i="9" s="1"/>
  <c r="E421" i="9"/>
  <c r="G421" i="9" s="1"/>
  <c r="H421" i="9" s="1"/>
  <c r="D448" i="9" s="1"/>
  <c r="D26" i="9" s="1"/>
  <c r="E433" i="9"/>
  <c r="G433" i="9" s="1"/>
  <c r="H433" i="9" s="1"/>
  <c r="D460" i="9" s="1"/>
  <c r="D38" i="9" s="1"/>
  <c r="E422" i="9"/>
  <c r="G422" i="9" s="1"/>
  <c r="H422" i="9" s="1"/>
  <c r="D449" i="9" s="1"/>
  <c r="D27" i="9" s="1"/>
  <c r="E424" i="9"/>
  <c r="G424" i="9" s="1"/>
  <c r="H424" i="9" s="1"/>
  <c r="D451" i="9" s="1"/>
  <c r="D29" i="9" s="1"/>
  <c r="E420" i="9"/>
  <c r="G420" i="9" s="1"/>
  <c r="H420" i="9" s="1"/>
  <c r="D447" i="9" s="1"/>
  <c r="D25" i="9" s="1"/>
  <c r="E423" i="9"/>
  <c r="G423" i="9" s="1"/>
  <c r="H423" i="9" s="1"/>
  <c r="D450" i="9" s="1"/>
  <c r="D28" i="9" s="1"/>
  <c r="E419" i="9"/>
  <c r="G419" i="9" s="1"/>
  <c r="H419" i="9" s="1"/>
  <c r="D446" i="9" s="1"/>
  <c r="D24" i="9" s="1"/>
  <c r="E428" i="9"/>
  <c r="G428" i="9" s="1"/>
  <c r="H428" i="9" s="1"/>
  <c r="D455" i="9" s="1"/>
  <c r="D33" i="9" s="1"/>
  <c r="E434" i="9"/>
  <c r="G434" i="9" s="1"/>
  <c r="H434" i="9" s="1"/>
  <c r="D461" i="9" s="1"/>
  <c r="D39" i="9" s="1"/>
  <c r="E435" i="9"/>
  <c r="G435" i="9" s="1"/>
  <c r="H435" i="9" s="1"/>
  <c r="D462" i="9" s="1"/>
  <c r="D40" i="9" s="1"/>
  <c r="E431" i="9"/>
  <c r="G431" i="9" s="1"/>
  <c r="H431" i="9" s="1"/>
  <c r="D458" i="9" s="1"/>
  <c r="D36" i="9" s="1"/>
  <c r="E429" i="9"/>
  <c r="G429" i="9" s="1"/>
  <c r="H429" i="9" s="1"/>
  <c r="D456" i="9" s="1"/>
  <c r="D34" i="9" s="1"/>
  <c r="E426" i="9"/>
  <c r="G426" i="9" s="1"/>
  <c r="H426" i="9" s="1"/>
  <c r="D453" i="9" s="1"/>
  <c r="D31" i="9" s="1"/>
  <c r="G182" i="9"/>
  <c r="H191" i="9"/>
  <c r="K286" i="9"/>
  <c r="L268" i="9"/>
  <c r="E41" i="13" l="1"/>
  <c r="F41" i="13" s="1"/>
  <c r="G41" i="13" s="1"/>
  <c r="D42" i="13"/>
  <c r="D6" i="13"/>
  <c r="E8" i="21" a="1"/>
  <c r="G37" i="15"/>
  <c r="E4" i="21" a="1"/>
  <c r="F19" i="21"/>
  <c r="H19" i="21"/>
  <c r="J19" i="21"/>
  <c r="L19" i="21"/>
  <c r="N19" i="21"/>
  <c r="P19" i="21"/>
  <c r="R19" i="21"/>
  <c r="T19" i="21"/>
  <c r="V19" i="21"/>
  <c r="E19" i="21"/>
  <c r="G19" i="21"/>
  <c r="I19" i="21"/>
  <c r="K19" i="21"/>
  <c r="M19" i="21"/>
  <c r="O19" i="21"/>
  <c r="Q19" i="21"/>
  <c r="S19" i="21"/>
  <c r="U19" i="21"/>
  <c r="W19" i="21"/>
  <c r="H41" i="15"/>
  <c r="I41" i="15" s="1"/>
  <c r="F34" i="9"/>
  <c r="G34" i="9" s="1"/>
  <c r="C67" i="6"/>
  <c r="E67" i="6" s="1"/>
  <c r="F40" i="9"/>
  <c r="G40" i="9" s="1"/>
  <c r="C73" i="6"/>
  <c r="E73" i="6" s="1"/>
  <c r="F33" i="9"/>
  <c r="G33" i="9" s="1"/>
  <c r="C66" i="6"/>
  <c r="E66" i="6" s="1"/>
  <c r="F28" i="9"/>
  <c r="G28" i="9" s="1"/>
  <c r="C61" i="6"/>
  <c r="E61" i="6" s="1"/>
  <c r="F29" i="9"/>
  <c r="G29" i="9" s="1"/>
  <c r="C62" i="6"/>
  <c r="E62" i="6" s="1"/>
  <c r="F38" i="9"/>
  <c r="G38" i="9" s="1"/>
  <c r="C71" i="6"/>
  <c r="E71" i="6" s="1"/>
  <c r="F37" i="9"/>
  <c r="G37" i="9" s="1"/>
  <c r="C70" i="6"/>
  <c r="E70" i="6" s="1"/>
  <c r="F32" i="9"/>
  <c r="G32" i="9" s="1"/>
  <c r="C65" i="6"/>
  <c r="E65" i="6" s="1"/>
  <c r="F31" i="9"/>
  <c r="G31" i="9" s="1"/>
  <c r="C64" i="6"/>
  <c r="E64" i="6" s="1"/>
  <c r="F36" i="9"/>
  <c r="G36" i="9" s="1"/>
  <c r="C69" i="6"/>
  <c r="E69" i="6" s="1"/>
  <c r="F39" i="9"/>
  <c r="G39" i="9" s="1"/>
  <c r="C72" i="6"/>
  <c r="E72" i="6" s="1"/>
  <c r="F24" i="9"/>
  <c r="G24" i="9" s="1"/>
  <c r="C57" i="6"/>
  <c r="E57" i="6" s="1"/>
  <c r="F25" i="9"/>
  <c r="G25" i="9" s="1"/>
  <c r="C58" i="6"/>
  <c r="E58" i="6" s="1"/>
  <c r="F27" i="9"/>
  <c r="G27" i="9" s="1"/>
  <c r="C60" i="6"/>
  <c r="E60" i="6" s="1"/>
  <c r="F26" i="9"/>
  <c r="G26" i="9" s="1"/>
  <c r="C59" i="6"/>
  <c r="E59" i="6" s="1"/>
  <c r="F35" i="9"/>
  <c r="G35" i="9" s="1"/>
  <c r="C68" i="6"/>
  <c r="E68" i="6" s="1"/>
  <c r="F30" i="9"/>
  <c r="G30" i="9" s="1"/>
  <c r="C63" i="6"/>
  <c r="E63" i="6" s="1"/>
  <c r="E8" i="17"/>
  <c r="E41" i="20"/>
  <c r="E20" i="21" s="1" a="1"/>
  <c r="F37" i="20"/>
  <c r="H120" i="18"/>
  <c r="H119" i="18"/>
  <c r="I139" i="18"/>
  <c r="H128" i="18"/>
  <c r="H131" i="18"/>
  <c r="H129" i="18"/>
  <c r="H125" i="18"/>
  <c r="H133" i="18"/>
  <c r="H135" i="18"/>
  <c r="H118" i="18"/>
  <c r="H130" i="18"/>
  <c r="H123" i="18"/>
  <c r="H122" i="18"/>
  <c r="H126" i="18"/>
  <c r="H124" i="18"/>
  <c r="H132" i="18"/>
  <c r="H121" i="18"/>
  <c r="H134" i="18"/>
  <c r="H127" i="18"/>
  <c r="H38" i="15"/>
  <c r="I38" i="15" s="1"/>
  <c r="H36" i="15"/>
  <c r="I36" i="15" s="1"/>
  <c r="H33" i="15"/>
  <c r="I33" i="15" s="1"/>
  <c r="H26" i="15"/>
  <c r="I26" i="15" s="1"/>
  <c r="H23" i="15"/>
  <c r="I23" i="15" s="1"/>
  <c r="H24" i="15"/>
  <c r="I24" i="15" s="1"/>
  <c r="H34" i="15"/>
  <c r="I34" i="15" s="1"/>
  <c r="H25" i="15"/>
  <c r="I25" i="15" s="1"/>
  <c r="H35" i="15"/>
  <c r="I35" i="15" s="1"/>
  <c r="H37" i="15"/>
  <c r="I37" i="15" s="1"/>
  <c r="H32" i="15"/>
  <c r="I32" i="15" s="1"/>
  <c r="H30" i="15"/>
  <c r="I30" i="15" s="1"/>
  <c r="H40" i="15"/>
  <c r="I40" i="15" s="1"/>
  <c r="H28" i="15"/>
  <c r="I28" i="15" s="1"/>
  <c r="H31" i="15"/>
  <c r="I31" i="15" s="1"/>
  <c r="H27" i="15"/>
  <c r="I27" i="15" s="1"/>
  <c r="H39" i="15"/>
  <c r="I39" i="15" s="1"/>
  <c r="G436" i="9"/>
  <c r="H418" i="9"/>
  <c r="D445" i="9" s="1"/>
  <c r="E9" i="17"/>
  <c r="E41" i="9"/>
  <c r="E21" i="21" s="1" a="1"/>
  <c r="L286" i="9"/>
  <c r="D296" i="9"/>
  <c r="H209" i="9"/>
  <c r="I191" i="9"/>
  <c r="I209" i="9" s="1"/>
  <c r="E436" i="9"/>
  <c r="F21" i="21" l="1"/>
  <c r="H21" i="21"/>
  <c r="J21" i="21"/>
  <c r="L21" i="21"/>
  <c r="N21" i="21"/>
  <c r="P21" i="21"/>
  <c r="R21" i="21"/>
  <c r="T21" i="21"/>
  <c r="V21" i="21"/>
  <c r="E21" i="21"/>
  <c r="G21" i="21"/>
  <c r="I21" i="21"/>
  <c r="K21" i="21"/>
  <c r="M21" i="21"/>
  <c r="O21" i="21"/>
  <c r="Q21" i="21"/>
  <c r="S21" i="21"/>
  <c r="U21" i="21"/>
  <c r="W21" i="21"/>
  <c r="E20" i="21"/>
  <c r="F20" i="21"/>
  <c r="J20" i="21"/>
  <c r="N20" i="21"/>
  <c r="R20" i="21"/>
  <c r="V20" i="21"/>
  <c r="H20" i="21"/>
  <c r="L20" i="21"/>
  <c r="P20" i="21"/>
  <c r="T20" i="21"/>
  <c r="W20" i="21"/>
  <c r="S20" i="21"/>
  <c r="O20" i="21"/>
  <c r="K20" i="21"/>
  <c r="G20" i="21"/>
  <c r="U20" i="21"/>
  <c r="Q20" i="21"/>
  <c r="M20" i="21"/>
  <c r="I20" i="21"/>
  <c r="F25" i="13"/>
  <c r="G25" i="13" s="1"/>
  <c r="F31" i="13"/>
  <c r="G31" i="13" s="1"/>
  <c r="F29" i="13"/>
  <c r="G29" i="13" s="1"/>
  <c r="F35" i="13"/>
  <c r="G35" i="13" s="1"/>
  <c r="F40" i="13"/>
  <c r="G40" i="13" s="1"/>
  <c r="F28" i="13"/>
  <c r="G28" i="13" s="1"/>
  <c r="F38" i="13"/>
  <c r="G38" i="13" s="1"/>
  <c r="F34" i="13"/>
  <c r="G34" i="13" s="1"/>
  <c r="F33" i="13"/>
  <c r="G33" i="13" s="1"/>
  <c r="F23" i="13"/>
  <c r="G23" i="13" s="1"/>
  <c r="F37" i="13"/>
  <c r="G37" i="13" s="1"/>
  <c r="F24" i="13"/>
  <c r="G24" i="13" s="1"/>
  <c r="F26" i="13"/>
  <c r="G26" i="13" s="1"/>
  <c r="F32" i="13"/>
  <c r="G32" i="13" s="1"/>
  <c r="F39" i="13"/>
  <c r="G39" i="13" s="1"/>
  <c r="F30" i="13"/>
  <c r="G30" i="13" s="1"/>
  <c r="F36" i="13"/>
  <c r="G36" i="13" s="1"/>
  <c r="F27" i="13"/>
  <c r="G27" i="13" s="1"/>
  <c r="E8" i="21"/>
  <c r="H8" i="21"/>
  <c r="P8" i="21"/>
  <c r="T8" i="21"/>
  <c r="F8" i="21"/>
  <c r="J8" i="21"/>
  <c r="N8" i="21"/>
  <c r="R8" i="21"/>
  <c r="V8" i="21"/>
  <c r="L8" i="21"/>
  <c r="W8" i="21"/>
  <c r="S8" i="21"/>
  <c r="O8" i="21"/>
  <c r="K8" i="21"/>
  <c r="G8" i="21"/>
  <c r="U8" i="21"/>
  <c r="Q8" i="21"/>
  <c r="M8" i="21"/>
  <c r="I8" i="21"/>
  <c r="E4" i="21"/>
  <c r="G4" i="21"/>
  <c r="I4" i="21"/>
  <c r="K4" i="21"/>
  <c r="M4" i="21"/>
  <c r="O4" i="21"/>
  <c r="Q4" i="21"/>
  <c r="S4" i="21"/>
  <c r="U4" i="21"/>
  <c r="W4" i="21"/>
  <c r="F4" i="21"/>
  <c r="H4" i="21"/>
  <c r="J4" i="21"/>
  <c r="L4" i="21"/>
  <c r="N4" i="21"/>
  <c r="P4" i="21"/>
  <c r="R4" i="21"/>
  <c r="T4" i="21"/>
  <c r="V4" i="21"/>
  <c r="F41" i="20"/>
  <c r="G41" i="20" s="1"/>
  <c r="G37" i="20"/>
  <c r="H136" i="18"/>
  <c r="I131" i="18"/>
  <c r="J131" i="18" s="1"/>
  <c r="E36" i="18" s="1"/>
  <c r="I133" i="18"/>
  <c r="J133" i="18" s="1"/>
  <c r="E38" i="18" s="1"/>
  <c r="I123" i="18"/>
  <c r="J123" i="18" s="1"/>
  <c r="E28" i="18" s="1"/>
  <c r="I121" i="18"/>
  <c r="J121" i="18" s="1"/>
  <c r="E26" i="18" s="1"/>
  <c r="I128" i="18"/>
  <c r="J128" i="18" s="1"/>
  <c r="E33" i="18" s="1"/>
  <c r="I134" i="18"/>
  <c r="J134" i="18" s="1"/>
  <c r="E39" i="18" s="1"/>
  <c r="I120" i="18"/>
  <c r="I122" i="18"/>
  <c r="J122" i="18" s="1"/>
  <c r="E27" i="18" s="1"/>
  <c r="I130" i="18"/>
  <c r="J130" i="18" s="1"/>
  <c r="E35" i="18" s="1"/>
  <c r="I119" i="18"/>
  <c r="J119" i="18" s="1"/>
  <c r="E24" i="18" s="1"/>
  <c r="I118" i="18"/>
  <c r="I127" i="18"/>
  <c r="J127" i="18" s="1"/>
  <c r="E32" i="18" s="1"/>
  <c r="I132" i="18"/>
  <c r="J132" i="18" s="1"/>
  <c r="E37" i="18" s="1"/>
  <c r="I126" i="18"/>
  <c r="J126" i="18" s="1"/>
  <c r="E31" i="18" s="1"/>
  <c r="I129" i="18"/>
  <c r="J129" i="18" s="1"/>
  <c r="E34" i="18" s="1"/>
  <c r="I125" i="18"/>
  <c r="J125" i="18" s="1"/>
  <c r="E30" i="18" s="1"/>
  <c r="I124" i="18"/>
  <c r="J124" i="18" s="1"/>
  <c r="E29" i="18" s="1"/>
  <c r="I135" i="18"/>
  <c r="J135" i="18" s="1"/>
  <c r="E40" i="18" s="1"/>
  <c r="J120" i="18"/>
  <c r="E25" i="18" s="1"/>
  <c r="K296" i="9"/>
  <c r="K314" i="9" s="1"/>
  <c r="D314" i="9"/>
  <c r="G296" i="9"/>
  <c r="J210" i="9"/>
  <c r="H436" i="9"/>
  <c r="E9" i="21" l="1" a="1"/>
  <c r="F40" i="18"/>
  <c r="F30" i="18"/>
  <c r="F31" i="18"/>
  <c r="F32" i="18"/>
  <c r="F24" i="18"/>
  <c r="F27" i="18"/>
  <c r="F39" i="18"/>
  <c r="F26" i="18"/>
  <c r="F38" i="18"/>
  <c r="F25" i="18"/>
  <c r="F29" i="18"/>
  <c r="F34" i="18"/>
  <c r="F37" i="18"/>
  <c r="F35" i="18"/>
  <c r="F33" i="18"/>
  <c r="F28" i="18"/>
  <c r="F36" i="18"/>
  <c r="D23" i="9"/>
  <c r="C56" i="6" s="1"/>
  <c r="H27" i="20"/>
  <c r="I27" i="20" s="1"/>
  <c r="H24" i="20"/>
  <c r="I24" i="20" s="1"/>
  <c r="H35" i="20"/>
  <c r="I35" i="20" s="1"/>
  <c r="H36" i="20"/>
  <c r="I36" i="20" s="1"/>
  <c r="H26" i="20"/>
  <c r="I26" i="20" s="1"/>
  <c r="H29" i="20"/>
  <c r="I29" i="20" s="1"/>
  <c r="H40" i="20"/>
  <c r="I40" i="20" s="1"/>
  <c r="H34" i="20"/>
  <c r="I34" i="20" s="1"/>
  <c r="H23" i="20"/>
  <c r="I23" i="20" s="1"/>
  <c r="H41" i="20"/>
  <c r="I41" i="20" s="1"/>
  <c r="H30" i="20"/>
  <c r="I30" i="20" s="1"/>
  <c r="H39" i="20"/>
  <c r="I39" i="20" s="1"/>
  <c r="H33" i="20"/>
  <c r="I33" i="20" s="1"/>
  <c r="H31" i="20"/>
  <c r="I31" i="20" s="1"/>
  <c r="H28" i="20"/>
  <c r="I28" i="20" s="1"/>
  <c r="H25" i="20"/>
  <c r="I25" i="20" s="1"/>
  <c r="H32" i="20"/>
  <c r="I32" i="20" s="1"/>
  <c r="H38" i="20"/>
  <c r="I38" i="20" s="1"/>
  <c r="H37" i="20"/>
  <c r="I37" i="20" s="1"/>
  <c r="I136" i="18"/>
  <c r="J118" i="18"/>
  <c r="D463" i="9"/>
  <c r="G314" i="9"/>
  <c r="G315" i="9" s="1"/>
  <c r="H315" i="9" s="1"/>
  <c r="H296" i="9"/>
  <c r="F9" i="21" l="1"/>
  <c r="H9" i="21"/>
  <c r="J9" i="21"/>
  <c r="L9" i="21"/>
  <c r="N9" i="21"/>
  <c r="P9" i="21"/>
  <c r="R9" i="21"/>
  <c r="T9" i="21"/>
  <c r="V9" i="21"/>
  <c r="E9" i="21"/>
  <c r="G9" i="21"/>
  <c r="I9" i="21"/>
  <c r="K9" i="21"/>
  <c r="M9" i="21"/>
  <c r="O9" i="21"/>
  <c r="Q9" i="21"/>
  <c r="S9" i="21"/>
  <c r="U9" i="21"/>
  <c r="W9" i="21"/>
  <c r="D465" i="9"/>
  <c r="F5" i="9"/>
  <c r="E56" i="6"/>
  <c r="C74" i="6"/>
  <c r="E23" i="18"/>
  <c r="J136" i="18"/>
  <c r="I310" i="9"/>
  <c r="I311" i="9"/>
  <c r="D41" i="9"/>
  <c r="F23" i="9"/>
  <c r="F7" i="9" l="1"/>
  <c r="B6" i="9"/>
  <c r="D9" i="17" s="1"/>
  <c r="E74" i="6"/>
  <c r="E41" i="18"/>
  <c r="F41" i="18" s="1"/>
  <c r="F23" i="18"/>
  <c r="F41" i="9"/>
  <c r="G41" i="9" s="1"/>
  <c r="G23" i="9"/>
  <c r="I314" i="9"/>
  <c r="G9" i="17" l="1"/>
  <c r="E10" i="21" a="1"/>
  <c r="E6" i="21" a="1"/>
  <c r="F63" i="6"/>
  <c r="F58" i="6"/>
  <c r="F64" i="6"/>
  <c r="F61" i="6"/>
  <c r="F68" i="6"/>
  <c r="F57" i="6"/>
  <c r="F70" i="6"/>
  <c r="F66" i="6"/>
  <c r="F65" i="6"/>
  <c r="F59" i="6"/>
  <c r="F72" i="6"/>
  <c r="F71" i="6"/>
  <c r="F73" i="6"/>
  <c r="F60" i="6"/>
  <c r="F69" i="6"/>
  <c r="F62" i="6"/>
  <c r="F67" i="6"/>
  <c r="F56" i="6"/>
  <c r="G56" i="6" s="1"/>
  <c r="G23" i="18"/>
  <c r="H23" i="18" s="1"/>
  <c r="G41" i="18"/>
  <c r="H41" i="18" s="1"/>
  <c r="G28" i="18"/>
  <c r="H28" i="18" s="1"/>
  <c r="G40" i="18"/>
  <c r="H40" i="18" s="1"/>
  <c r="G31" i="18"/>
  <c r="H31" i="18" s="1"/>
  <c r="G27" i="18"/>
  <c r="H27" i="18" s="1"/>
  <c r="G26" i="18"/>
  <c r="H26" i="18" s="1"/>
  <c r="G25" i="18"/>
  <c r="H25" i="18" s="1"/>
  <c r="G34" i="18"/>
  <c r="H34" i="18" s="1"/>
  <c r="G33" i="18"/>
  <c r="H33" i="18" s="1"/>
  <c r="G24" i="18"/>
  <c r="H24" i="18" s="1"/>
  <c r="G30" i="18"/>
  <c r="H30" i="18" s="1"/>
  <c r="G32" i="18"/>
  <c r="H32" i="18" s="1"/>
  <c r="G39" i="18"/>
  <c r="H39" i="18" s="1"/>
  <c r="G38" i="18"/>
  <c r="H38" i="18" s="1"/>
  <c r="G29" i="18"/>
  <c r="H29" i="18" s="1"/>
  <c r="G37" i="18"/>
  <c r="H37" i="18" s="1"/>
  <c r="G35" i="18"/>
  <c r="H35" i="18" s="1"/>
  <c r="G36" i="18"/>
  <c r="H36" i="18" s="1"/>
  <c r="H23" i="9"/>
  <c r="I23" i="9" s="1"/>
  <c r="H41" i="9"/>
  <c r="I41" i="9" s="1"/>
  <c r="H31" i="9"/>
  <c r="I31" i="9" s="1"/>
  <c r="H39" i="9"/>
  <c r="I39" i="9" s="1"/>
  <c r="H25" i="9"/>
  <c r="I25" i="9" s="1"/>
  <c r="H26" i="9"/>
  <c r="I26" i="9" s="1"/>
  <c r="H30" i="9"/>
  <c r="I30" i="9" s="1"/>
  <c r="H40" i="9"/>
  <c r="I40" i="9" s="1"/>
  <c r="H28" i="9"/>
  <c r="I28" i="9" s="1"/>
  <c r="H38" i="9"/>
  <c r="I38" i="9" s="1"/>
  <c r="H32" i="9"/>
  <c r="I32" i="9" s="1"/>
  <c r="H36" i="9"/>
  <c r="I36" i="9" s="1"/>
  <c r="H24" i="9"/>
  <c r="I24" i="9" s="1"/>
  <c r="H27" i="9"/>
  <c r="I27" i="9" s="1"/>
  <c r="H35" i="9"/>
  <c r="I35" i="9" s="1"/>
  <c r="H34" i="9"/>
  <c r="I34" i="9" s="1"/>
  <c r="H33" i="9"/>
  <c r="I33" i="9" s="1"/>
  <c r="H29" i="9"/>
  <c r="I29" i="9" s="1"/>
  <c r="H37" i="9"/>
  <c r="I37" i="9" s="1"/>
  <c r="G62" i="6" l="1"/>
  <c r="D29" i="6" s="1"/>
  <c r="G60" i="6"/>
  <c r="D27" i="6" s="1"/>
  <c r="G71" i="6"/>
  <c r="D38" i="6" s="1"/>
  <c r="D38" i="2" s="1"/>
  <c r="G59" i="6"/>
  <c r="D26" i="6" s="1"/>
  <c r="G66" i="6"/>
  <c r="D33" i="6" s="1"/>
  <c r="G57" i="6"/>
  <c r="D24" i="6" s="1"/>
  <c r="G61" i="6"/>
  <c r="D28" i="6" s="1"/>
  <c r="G58" i="6"/>
  <c r="D25" i="6" s="1"/>
  <c r="G67" i="6"/>
  <c r="D34" i="6" s="1"/>
  <c r="G69" i="6"/>
  <c r="D36" i="6" s="1"/>
  <c r="G73" i="6"/>
  <c r="D40" i="6" s="1"/>
  <c r="G72" i="6"/>
  <c r="D39" i="6" s="1"/>
  <c r="G65" i="6"/>
  <c r="D32" i="6" s="1"/>
  <c r="G70" i="6"/>
  <c r="D37" i="6" s="1"/>
  <c r="D37" i="2" s="1"/>
  <c r="G68" i="6"/>
  <c r="D35" i="6" s="1"/>
  <c r="G64" i="6"/>
  <c r="D31" i="6" s="1"/>
  <c r="G63" i="6"/>
  <c r="D30" i="6" s="1"/>
  <c r="E10" i="21"/>
  <c r="G10" i="21"/>
  <c r="I10" i="21"/>
  <c r="K10" i="21"/>
  <c r="M10" i="21"/>
  <c r="O10" i="21"/>
  <c r="Q10" i="21"/>
  <c r="S10" i="21"/>
  <c r="U10" i="21"/>
  <c r="W10" i="21"/>
  <c r="F10" i="21"/>
  <c r="H10" i="21"/>
  <c r="J10" i="21"/>
  <c r="L10" i="21"/>
  <c r="N10" i="21"/>
  <c r="P10" i="21"/>
  <c r="R10" i="21"/>
  <c r="T10" i="21"/>
  <c r="V10" i="21"/>
  <c r="F6" i="21"/>
  <c r="H6" i="21"/>
  <c r="J6" i="21"/>
  <c r="L6" i="21"/>
  <c r="N6" i="21"/>
  <c r="P6" i="21"/>
  <c r="R6" i="21"/>
  <c r="T6" i="21"/>
  <c r="V6" i="21"/>
  <c r="E6" i="21"/>
  <c r="G6" i="21"/>
  <c r="I6" i="21"/>
  <c r="K6" i="21"/>
  <c r="M6" i="21"/>
  <c r="O6" i="21"/>
  <c r="Q6" i="21"/>
  <c r="S6" i="21"/>
  <c r="U6" i="21"/>
  <c r="W6" i="21"/>
  <c r="F74" i="6"/>
  <c r="D89" i="6"/>
  <c r="E89" i="6" s="1"/>
  <c r="D98" i="6"/>
  <c r="E98" i="6" s="1"/>
  <c r="D88" i="6"/>
  <c r="E88" i="6" s="1"/>
  <c r="D94" i="6"/>
  <c r="E94" i="6" s="1"/>
  <c r="D97" i="6" l="1"/>
  <c r="E97" i="6" s="1"/>
  <c r="D91" i="6"/>
  <c r="E91" i="6" s="1"/>
  <c r="D99" i="6"/>
  <c r="E99" i="6" s="1"/>
  <c r="F31" i="6"/>
  <c r="F31" i="2" s="1"/>
  <c r="G31" i="2" s="1"/>
  <c r="D31" i="2"/>
  <c r="F39" i="6"/>
  <c r="F39" i="2" s="1"/>
  <c r="G39" i="2" s="1"/>
  <c r="D39" i="2"/>
  <c r="F36" i="6"/>
  <c r="D36" i="2"/>
  <c r="F25" i="6"/>
  <c r="F25" i="2" s="1"/>
  <c r="G25" i="2" s="1"/>
  <c r="D25" i="2"/>
  <c r="F24" i="6"/>
  <c r="F24" i="2" s="1"/>
  <c r="G24" i="2" s="1"/>
  <c r="D24" i="2"/>
  <c r="F26" i="6"/>
  <c r="D26" i="2"/>
  <c r="F27" i="6"/>
  <c r="F27" i="2" s="1"/>
  <c r="G27" i="2" s="1"/>
  <c r="D27" i="2"/>
  <c r="F30" i="6"/>
  <c r="F30" i="2" s="1"/>
  <c r="G30" i="2" s="1"/>
  <c r="D30" i="2"/>
  <c r="F35" i="6"/>
  <c r="F35" i="2" s="1"/>
  <c r="G35" i="2" s="1"/>
  <c r="D35" i="2"/>
  <c r="F32" i="6"/>
  <c r="F32" i="2" s="1"/>
  <c r="G32" i="2" s="1"/>
  <c r="D32" i="2"/>
  <c r="F40" i="6"/>
  <c r="F40" i="2" s="1"/>
  <c r="G40" i="2" s="1"/>
  <c r="D40" i="2"/>
  <c r="F34" i="6"/>
  <c r="F34" i="2" s="1"/>
  <c r="G34" i="2" s="1"/>
  <c r="D34" i="2"/>
  <c r="F28" i="6"/>
  <c r="F28" i="2" s="1"/>
  <c r="G28" i="2" s="1"/>
  <c r="D28" i="2"/>
  <c r="F33" i="6"/>
  <c r="D33" i="2"/>
  <c r="F29" i="6"/>
  <c r="F29" i="2" s="1"/>
  <c r="G29" i="2" s="1"/>
  <c r="D29" i="2"/>
  <c r="D90" i="6"/>
  <c r="E90" i="6" s="1"/>
  <c r="D95" i="6"/>
  <c r="E95" i="6" s="1"/>
  <c r="D92" i="6"/>
  <c r="E92" i="6" s="1"/>
  <c r="D100" i="6"/>
  <c r="E100" i="6" s="1"/>
  <c r="D96" i="6"/>
  <c r="E96" i="6" s="1"/>
  <c r="D85" i="6"/>
  <c r="E85" i="6" s="1"/>
  <c r="D84" i="6"/>
  <c r="E84" i="6" s="1"/>
  <c r="D93" i="6"/>
  <c r="E93" i="6" s="1"/>
  <c r="D86" i="6"/>
  <c r="E86" i="6" s="1"/>
  <c r="D87" i="6"/>
  <c r="E87" i="6" s="1"/>
  <c r="G30" i="6"/>
  <c r="G34" i="6"/>
  <c r="D23" i="6"/>
  <c r="G74" i="6"/>
  <c r="D83" i="6"/>
  <c r="G28" i="6" l="1"/>
  <c r="G27" i="6"/>
  <c r="G35" i="6"/>
  <c r="G39" i="6"/>
  <c r="G29" i="6"/>
  <c r="G24" i="6"/>
  <c r="G40" i="6"/>
  <c r="G31" i="6"/>
  <c r="G25" i="6"/>
  <c r="G32" i="6"/>
  <c r="F33" i="2"/>
  <c r="G33" i="2" s="1"/>
  <c r="G33" i="6"/>
  <c r="F26" i="2"/>
  <c r="G26" i="2" s="1"/>
  <c r="G26" i="6"/>
  <c r="F36" i="2"/>
  <c r="G36" i="2" s="1"/>
  <c r="G36" i="6"/>
  <c r="D41" i="6"/>
  <c r="D23" i="2"/>
  <c r="D41" i="2" s="1"/>
  <c r="E83" i="6"/>
  <c r="D101" i="6"/>
  <c r="D102" i="6" s="1"/>
  <c r="E102" i="6" s="1"/>
  <c r="F23" i="6"/>
  <c r="F23" i="2" l="1"/>
  <c r="G23" i="6"/>
  <c r="F98" i="6"/>
  <c r="G98" i="6" s="1"/>
  <c r="E38" i="6" s="1"/>
  <c r="E38" i="2" s="1"/>
  <c r="F97" i="6"/>
  <c r="G97" i="6" s="1"/>
  <c r="G23" i="2" l="1"/>
  <c r="F38" i="6"/>
  <c r="G101" i="6"/>
  <c r="E37" i="6"/>
  <c r="E37" i="2" l="1"/>
  <c r="E41" i="2" s="1"/>
  <c r="G38" i="6"/>
  <c r="F38" i="2"/>
  <c r="G38" i="2" s="1"/>
  <c r="E41" i="6"/>
  <c r="E22" i="21" s="1" a="1"/>
  <c r="F37" i="6"/>
  <c r="E12" i="17"/>
  <c r="G12" i="17" s="1"/>
  <c r="E22" i="21" l="1"/>
  <c r="F22" i="21"/>
  <c r="J22" i="21"/>
  <c r="N22" i="21"/>
  <c r="H22" i="21"/>
  <c r="L22" i="21"/>
  <c r="V22" i="21"/>
  <c r="T22" i="21"/>
  <c r="P22" i="21"/>
  <c r="U22" i="21"/>
  <c r="Q22" i="21"/>
  <c r="M22" i="21"/>
  <c r="I22" i="21"/>
  <c r="K22" i="21"/>
  <c r="R22" i="21"/>
  <c r="W22" i="21"/>
  <c r="S22" i="21"/>
  <c r="O22" i="21"/>
  <c r="G22" i="21"/>
  <c r="F41" i="6"/>
  <c r="F37" i="2"/>
  <c r="E13" i="21" a="1"/>
  <c r="G37" i="6"/>
  <c r="G41" i="6"/>
  <c r="G14" i="17"/>
  <c r="E14" i="17"/>
  <c r="E44" i="2" s="1"/>
  <c r="F13" i="21" l="1"/>
  <c r="F15" i="21" s="1"/>
  <c r="H13" i="21"/>
  <c r="H15" i="21" s="1"/>
  <c r="J13" i="21"/>
  <c r="J15" i="21" s="1"/>
  <c r="L13" i="21"/>
  <c r="L15" i="21" s="1"/>
  <c r="N13" i="21"/>
  <c r="N15" i="21" s="1"/>
  <c r="P13" i="21"/>
  <c r="P15" i="21" s="1"/>
  <c r="R13" i="21"/>
  <c r="R15" i="21" s="1"/>
  <c r="T13" i="21"/>
  <c r="T15" i="21" s="1"/>
  <c r="V13" i="21"/>
  <c r="V15" i="21" s="1"/>
  <c r="E13" i="21"/>
  <c r="E15" i="21" s="1"/>
  <c r="G13" i="21"/>
  <c r="G15" i="21" s="1"/>
  <c r="I13" i="21"/>
  <c r="I15" i="21" s="1"/>
  <c r="K13" i="21"/>
  <c r="K15" i="21" s="1"/>
  <c r="M13" i="21"/>
  <c r="M15" i="21" s="1"/>
  <c r="O13" i="21"/>
  <c r="O15" i="21" s="1"/>
  <c r="Q13" i="21"/>
  <c r="Q15" i="21" s="1"/>
  <c r="S13" i="21"/>
  <c r="S15" i="21" s="1"/>
  <c r="U13" i="21"/>
  <c r="U15" i="21" s="1"/>
  <c r="W13" i="21"/>
  <c r="W15" i="21" s="1"/>
  <c r="G37" i="2"/>
  <c r="F41" i="2"/>
  <c r="G41" i="2" s="1"/>
  <c r="H37" i="6"/>
  <c r="I37" i="6" s="1"/>
  <c r="H41" i="6"/>
  <c r="I41" i="6" s="1"/>
  <c r="H35" i="6"/>
  <c r="I35" i="6" s="1"/>
  <c r="H39" i="6"/>
  <c r="I39" i="6" s="1"/>
  <c r="H30" i="6"/>
  <c r="I30" i="6" s="1"/>
  <c r="H25" i="6"/>
  <c r="I25" i="6" s="1"/>
  <c r="H33" i="6"/>
  <c r="I33" i="6" s="1"/>
  <c r="H27" i="6"/>
  <c r="I27" i="6" s="1"/>
  <c r="H24" i="6"/>
  <c r="I24" i="6" s="1"/>
  <c r="H38" i="6"/>
  <c r="I38" i="6" s="1"/>
  <c r="H40" i="6"/>
  <c r="I40" i="6" s="1"/>
  <c r="H31" i="6"/>
  <c r="I31" i="6" s="1"/>
  <c r="H32" i="6"/>
  <c r="I32" i="6" s="1"/>
  <c r="H36" i="6"/>
  <c r="I36" i="6" s="1"/>
  <c r="H34" i="6"/>
  <c r="I34" i="6" s="1"/>
  <c r="H28" i="6"/>
  <c r="I28" i="6" s="1"/>
  <c r="H26" i="6"/>
  <c r="I26" i="6" s="1"/>
  <c r="H29" i="6"/>
  <c r="I29" i="6" s="1"/>
  <c r="H23" i="6"/>
  <c r="I23" i="6" s="1"/>
  <c r="H41" i="2" l="1"/>
  <c r="I41" i="2" s="1"/>
  <c r="H25" i="2"/>
  <c r="I25" i="2" s="1"/>
  <c r="H33" i="2"/>
  <c r="I33" i="2" s="1"/>
  <c r="H28" i="2"/>
  <c r="I28" i="2" s="1"/>
  <c r="H36" i="2"/>
  <c r="I36" i="2" s="1"/>
  <c r="H26" i="2"/>
  <c r="I26" i="2" s="1"/>
  <c r="H39" i="2"/>
  <c r="I39" i="2" s="1"/>
  <c r="H30" i="2"/>
  <c r="I30" i="2" s="1"/>
  <c r="H40" i="2"/>
  <c r="I40" i="2" s="1"/>
  <c r="H35" i="2"/>
  <c r="I35" i="2" s="1"/>
  <c r="H34" i="2"/>
  <c r="I34" i="2" s="1"/>
  <c r="H29" i="2"/>
  <c r="I29" i="2" s="1"/>
  <c r="H27" i="2"/>
  <c r="I27" i="2" s="1"/>
  <c r="H24" i="2"/>
  <c r="I24" i="2" s="1"/>
  <c r="H32" i="2"/>
  <c r="I32" i="2" s="1"/>
  <c r="H31" i="2"/>
  <c r="I31" i="2" s="1"/>
  <c r="H23" i="2"/>
  <c r="I23" i="2" s="1"/>
  <c r="H38" i="2"/>
  <c r="I38" i="2" s="1"/>
  <c r="F44" i="2"/>
  <c r="H37" i="2"/>
  <c r="I37" i="2" s="1"/>
  <c r="F46" i="2"/>
</calcChain>
</file>

<file path=xl/comments1.xml><?xml version="1.0" encoding="utf-8"?>
<comments xmlns="http://schemas.openxmlformats.org/spreadsheetml/2006/main">
  <authors>
    <author>Herrero García, Carlos</author>
  </authors>
  <commentList>
    <comment ref="AF1" authorId="0" shapeId="0">
      <text>
        <r>
          <rPr>
            <b/>
            <sz val="9"/>
            <color indexed="81"/>
            <rFont val="Tahoma"/>
            <family val="2"/>
          </rPr>
          <t>Herrero García, Carlos:</t>
        </r>
        <r>
          <rPr>
            <sz val="9"/>
            <color indexed="81"/>
            <rFont val="Tahoma"/>
            <family val="2"/>
          </rPr>
          <t xml:space="preserve">
La he puesto yo para que sea más copiar y pegar, no existe en el SICOP 2011</t>
        </r>
      </text>
    </comment>
    <comment ref="AE21" authorId="0" shapeId="0">
      <text>
        <r>
          <rPr>
            <b/>
            <sz val="9"/>
            <color indexed="81"/>
            <rFont val="Tahoma"/>
            <family val="2"/>
          </rPr>
          <t>Herrero García, Carlos:</t>
        </r>
        <r>
          <rPr>
            <sz val="9"/>
            <color indexed="81"/>
            <rFont val="Tahoma"/>
            <family val="2"/>
          </rPr>
          <t xml:space="preserve">
La he puesto yo para que sea más copiar y pegar, no existe en el SICOP 2011</t>
        </r>
      </text>
    </comment>
  </commentList>
</comments>
</file>

<file path=xl/comments2.xml><?xml version="1.0" encoding="utf-8"?>
<comments xmlns="http://schemas.openxmlformats.org/spreadsheetml/2006/main">
  <authors>
    <author>Fernández Serrano, José Luis</author>
  </authors>
  <commentList>
    <comment ref="F325" authorId="0" shapeId="0">
      <text>
        <r>
          <rPr>
            <sz val="9"/>
            <color indexed="81"/>
            <rFont val="Tahoma"/>
            <family val="2"/>
          </rPr>
          <t>Este ejercicio, el IMSERSO no distingue la cuantía del 487 que sí viene en el SICOSS.  Son los pagos de 22,86 miles de euros por obligaciones de ejercicios anteriores  con la Tesorería de la Seguridad Social derivadas del pago de cuotas  de la Seguridad Social por  las personas cuidadoras no profesionales de personas en situación de Dependencia. No se incluye para evitar una doble contanbilización, al tratarse de un ingreso para la Tesorería de la Seguridad Social. Como el iIMSERSO no los separa pero si el SICOSS, lo que hacemos es descontarlos proporcionalmente del gasto regionalizado en el capítulo 4 a cada CCAA. Los cálculos están debajo de este comentario.</t>
        </r>
      </text>
    </comment>
  </commentList>
</comments>
</file>

<file path=xl/sharedStrings.xml><?xml version="1.0" encoding="utf-8"?>
<sst xmlns="http://schemas.openxmlformats.org/spreadsheetml/2006/main" count="1978" uniqueCount="527">
  <si>
    <t>volumen gasto</t>
  </si>
  <si>
    <t>Programa presupuestario</t>
  </si>
  <si>
    <t>obligaciones reconocidas</t>
  </si>
  <si>
    <t>fuente:</t>
  </si>
  <si>
    <t>3. Corrección por desbordamientos</t>
  </si>
  <si>
    <t>231G</t>
  </si>
  <si>
    <t>231H</t>
  </si>
  <si>
    <t>232A</t>
  </si>
  <si>
    <t>3. Imputación del resto del gasto</t>
  </si>
  <si>
    <t>Con ajuste a forales</t>
  </si>
  <si>
    <t>2. Ajuste forales</t>
  </si>
  <si>
    <t>Dato directo con ajustes para pasar a caja + ajuste forales (solo para el PV, que es la que tiene mar)</t>
  </si>
  <si>
    <t>Ajuste forales</t>
  </si>
  <si>
    <t>4. Imputación del gasto del Real Patronato sobre discapacidad, por población</t>
  </si>
  <si>
    <t xml:space="preserve"> Resto en proporción al gasto territorializado directamente</t>
  </si>
  <si>
    <t xml:space="preserve"> Gasto en el extranjero y 1/3 servicios centrales por población.</t>
  </si>
  <si>
    <t>3434 Acción Asistencial y Social</t>
  </si>
  <si>
    <t>serv centrales</t>
  </si>
  <si>
    <t>serv centr</t>
  </si>
  <si>
    <t>datos directos</t>
  </si>
  <si>
    <t>servicios centrales en proporción al resto del gasto</t>
  </si>
  <si>
    <t>1/3 por población, 2/3 por gasto territorializado directamente</t>
  </si>
  <si>
    <t>231F</t>
  </si>
  <si>
    <t>gasto a imputar</t>
  </si>
  <si>
    <t>sin forales</t>
  </si>
  <si>
    <t>Estimación viajes mayores Ceuta y Melilla</t>
  </si>
  <si>
    <t>4. Subprograma 3134: Autonomía personal y atención a la dependencia</t>
  </si>
  <si>
    <t>2. Imputación preliminar del gasto no territorializado directamente</t>
  </si>
  <si>
    <t>Secretaría General de Coordinación Autonómica y Local</t>
  </si>
  <si>
    <t>231B</t>
  </si>
  <si>
    <t>En proporción al resto del gasto del IMSERSO, antes de ajustes a forales.</t>
  </si>
  <si>
    <t>peso</t>
  </si>
  <si>
    <t>total a imputar</t>
  </si>
  <si>
    <t>cap 7</t>
  </si>
  <si>
    <t xml:space="preserve">total </t>
  </si>
  <si>
    <t>1) gasto en el extranjero y 1/3 de servicios centrales por población,</t>
  </si>
  <si>
    <t>2) resto del gasto en prpoprción al gasto territorializado directamente</t>
  </si>
  <si>
    <t>232C</t>
  </si>
  <si>
    <t>Reparto territorial</t>
  </si>
  <si>
    <t>gasto total imputado, miles de euros</t>
  </si>
  <si>
    <t>gasto per cápita, euros</t>
  </si>
  <si>
    <t>saldo per cápita relativo</t>
  </si>
  <si>
    <t>saldo total relativo</t>
  </si>
  <si>
    <t>Andalucía</t>
  </si>
  <si>
    <t>Aragón</t>
  </si>
  <si>
    <t>Asturias</t>
  </si>
  <si>
    <t>Baleares</t>
  </si>
  <si>
    <t>Canarias</t>
  </si>
  <si>
    <t>Cantabria</t>
  </si>
  <si>
    <t>Castilla y León</t>
  </si>
  <si>
    <t>Cast. - La Mancha</t>
  </si>
  <si>
    <t>Cataluña</t>
  </si>
  <si>
    <t>Valencia</t>
  </si>
  <si>
    <t>Extremadura</t>
  </si>
  <si>
    <t>Galicia</t>
  </si>
  <si>
    <t>Madrid</t>
  </si>
  <si>
    <t>Murcia</t>
  </si>
  <si>
    <t>Navarra</t>
  </si>
  <si>
    <t>País Vasco</t>
  </si>
  <si>
    <t>La Rioja</t>
  </si>
  <si>
    <t>Ceuta y Melilla</t>
  </si>
  <si>
    <t>total</t>
  </si>
  <si>
    <t>resumen y ajustes</t>
  </si>
  <si>
    <t>ajuste forales</t>
  </si>
  <si>
    <t>231F: Otros servicios sociales del Estado + AF19/1</t>
  </si>
  <si>
    <t>Parte con información directa. Para el resto,</t>
  </si>
  <si>
    <t>SICOSS</t>
  </si>
  <si>
    <t>Datos directos del SICOSS. Servicios centrales en proporción al</t>
  </si>
  <si>
    <t>Datos del SICOSS</t>
  </si>
  <si>
    <t>volumen de gasto</t>
  </si>
  <si>
    <t>dif con media resto</t>
  </si>
  <si>
    <t>sin PV</t>
  </si>
  <si>
    <t>Basados en datos directos del IMSERSO con varios ajustes. Ver ficha Word</t>
  </si>
  <si>
    <t>3. Gasto territorializado directamente, suma de ministerio y OOAA</t>
  </si>
  <si>
    <t>gasto territorializado directamente</t>
  </si>
  <si>
    <t>para territorializar parte del gasto. El gasto en el extranjero y un tercio del gasto no territorializado directamente</t>
  </si>
  <si>
    <t>Extranjero</t>
  </si>
  <si>
    <t>LISMI</t>
  </si>
  <si>
    <t>2. Imputación del resto del gasto no territorlalizado en proporción al territorializado y ajuste forales (se excluyen las ayudas a ONGs ligadas al IRPF)</t>
  </si>
  <si>
    <t xml:space="preserve"> = total sin ayudas IRPF</t>
  </si>
  <si>
    <t>Se utilizan datos directos de los organismos (vía IGAE) con algunos ajustes en el caso de Madrid</t>
  </si>
  <si>
    <t>232B</t>
  </si>
  <si>
    <t>El resto del gato, 1/3 por población entre todas las comunidades y 2/3 en proporción al gasto territorializado directaemnte (sin las ayudas IRPF)</t>
  </si>
  <si>
    <t>Ajuste forales para el gasto, excluyendo las ayudas ligadas al 0,52% del IRPF.</t>
  </si>
  <si>
    <t>Real Patronato para discapcidad por población</t>
  </si>
  <si>
    <t>2. Imputación por poblacion del gasto en el extranjero y 1/3 del gasto no territorializado y varias comunidades</t>
  </si>
  <si>
    <t>volumen de gasto:</t>
  </si>
  <si>
    <t>criterio de reparto:</t>
  </si>
  <si>
    <t xml:space="preserve"> 1/3 por población,</t>
  </si>
  <si>
    <t>Pob_CCAA</t>
  </si>
  <si>
    <t>Código</t>
  </si>
  <si>
    <t>3.2. Servicios Sociales</t>
  </si>
  <si>
    <t>Sección</t>
  </si>
  <si>
    <t>Gasto no financiero</t>
  </si>
  <si>
    <t>Órgano Ejecutor 1</t>
  </si>
  <si>
    <t>Órgano Ejecutor 2</t>
  </si>
  <si>
    <t>Órgano Ejecutor 3</t>
  </si>
  <si>
    <t>Órgano Ejecutor 4</t>
  </si>
  <si>
    <t>Secretaría general de inmigración y emigración</t>
  </si>
  <si>
    <t>Secretaría de estado de servicios sociales e igualdad</t>
  </si>
  <si>
    <t>Dirección general de servicios para la familia y la infancia</t>
  </si>
  <si>
    <t>Dirección general de políticas de apoyo a la discapacidad</t>
  </si>
  <si>
    <t>Real patronato sobre discapacidad</t>
  </si>
  <si>
    <t>Atención a la infancia y a las familias</t>
  </si>
  <si>
    <t>Acciones en favor de los inmigrantes</t>
  </si>
  <si>
    <t>Promoción y servicios a la juventud</t>
  </si>
  <si>
    <t>Instituto de la juventud</t>
  </si>
  <si>
    <t>Consejo de la juventud de españa</t>
  </si>
  <si>
    <t>Igualdad oportunidades entre mujeres y hombres</t>
  </si>
  <si>
    <t>Dirección general para la igualdad de oportunidades</t>
  </si>
  <si>
    <t>Instituto de la mujer</t>
  </si>
  <si>
    <t>Delegación del gobierno para la violencia de género</t>
  </si>
  <si>
    <t>231B:Acciones en favor de los emigrantes</t>
  </si>
  <si>
    <t>Gasto</t>
  </si>
  <si>
    <t>Criterio básico de reparto</t>
  </si>
  <si>
    <t xml:space="preserve">Población </t>
  </si>
  <si>
    <t>Indicador de reparto</t>
  </si>
  <si>
    <t>Fuente</t>
  </si>
  <si>
    <t>INE. Cifras oficiales de población de los municipios españoles. Revisión del padrón municipal</t>
  </si>
  <si>
    <t>http://www.ine.es/inebmenu/mnu_padron.htm</t>
  </si>
  <si>
    <t>Peso en población</t>
  </si>
  <si>
    <t>Gasto total imputado, miles de euros</t>
  </si>
  <si>
    <t>Gasto per cápita, euros</t>
  </si>
  <si>
    <t>Saldo per cápita relativo</t>
  </si>
  <si>
    <t>Saldo total relativo</t>
  </si>
  <si>
    <t xml:space="preserve"> Total</t>
  </si>
  <si>
    <t>Total regionalizado</t>
  </si>
  <si>
    <t>Varias Comunidades</t>
  </si>
  <si>
    <t>Servicios centrales</t>
  </si>
  <si>
    <t>No regionalizable</t>
  </si>
  <si>
    <t>Total no regionalizado</t>
  </si>
  <si>
    <t>Total</t>
  </si>
  <si>
    <t>1. Datos del SIC: Gasto ejecutado por el Ministerio de Sanidad, Servicios Sociales e Igualdad</t>
  </si>
  <si>
    <t>Capitulo1</t>
  </si>
  <si>
    <t>Capitulo2</t>
  </si>
  <si>
    <t>Capitulo3</t>
  </si>
  <si>
    <t>453 programas de servicios sociales</t>
  </si>
  <si>
    <t>458 plan estatal del voluntariado. congreso estatal del voluntariado</t>
  </si>
  <si>
    <t>486 para actuaciones de acción social</t>
  </si>
  <si>
    <t>Capitulo6</t>
  </si>
  <si>
    <t>Capitulo7</t>
  </si>
  <si>
    <t>Se reclasifica como servicios centrales</t>
  </si>
  <si>
    <t>Total gasto no regionalizado</t>
  </si>
  <si>
    <t>Ayudas a ONG ligadas al IRPF</t>
  </si>
  <si>
    <t>Resto de gasto no regionalizado</t>
  </si>
  <si>
    <t>Peso en gasto territorializado directamente</t>
  </si>
  <si>
    <t>Subtotal otro gasto</t>
  </si>
  <si>
    <t xml:space="preserve"> + gasto territorializado directamente</t>
  </si>
  <si>
    <t>Total sin forales</t>
  </si>
  <si>
    <t>Gasto a imputar</t>
  </si>
  <si>
    <t>Resto de gasto no regionalizado: parte imputada por población total</t>
  </si>
  <si>
    <t>Resto de gato no regionalizado: parte imputada por gasto territorializado directamente</t>
  </si>
  <si>
    <t>Sin forales</t>
  </si>
  <si>
    <t>Gasto per cápita</t>
  </si>
  <si>
    <t>3. Imputación ayudas ligadas al IRPF por poblacion</t>
  </si>
  <si>
    <t>483 para programas de infancia y familias</t>
  </si>
  <si>
    <t>485 a la federación española de municipios y provincias para medidas de apoyo a la parentalidad positiva</t>
  </si>
  <si>
    <t>487 a la "fundación + familia", para el cumplimiento de sus fines y la creación, desarrollo y promoción del "certificado de empresa familiarmente responsable"</t>
  </si>
  <si>
    <t>483 acciones en el ámbito migratorio</t>
  </si>
  <si>
    <t>484 ayudas y subvenciones en favor de inmigrantes y refugiados</t>
  </si>
  <si>
    <t>Capítulo 4</t>
  </si>
  <si>
    <t>780 transferencias a familias e instituciones sin fines de lucro</t>
  </si>
  <si>
    <t>en gris, se reclasifica a servicios centrales en función del gasto per cápita que le correspondería a Madrid por su población</t>
  </si>
  <si>
    <t>75% gasto territ por localización</t>
  </si>
  <si>
    <t>Gasto no regionalizado</t>
  </si>
  <si>
    <t>Dato directo del SIC para el 30,1% del gasto tras ajuste Madrid +  corrección por desbordamientos</t>
  </si>
  <si>
    <t>SIC</t>
  </si>
  <si>
    <t>460 a entidades locales proyectos progr. juventud de la u.e.</t>
  </si>
  <si>
    <t>481 asociaciones juveniles y entidades prestadoras de servicios a juventud</t>
  </si>
  <si>
    <t>483 a jovenes asociaciones,participación en programa</t>
  </si>
  <si>
    <t>SIC - OOAA</t>
  </si>
  <si>
    <t>se imputa por población. El resto en proporción al gasto territorializado directamente.</t>
  </si>
  <si>
    <t xml:space="preserve">232A: Promoción y servicios a la juventud </t>
  </si>
  <si>
    <t xml:space="preserve">232B: Igualdad de oportunidades entre hombres y mujeres </t>
  </si>
  <si>
    <t>460 programas de formación y fomento del empleo femenino</t>
  </si>
  <si>
    <t>2. Datos del SIC-OOAA: Instituto de la Mujer</t>
  </si>
  <si>
    <t>48101 programas para la aplicación de igualdad de oportunidades</t>
  </si>
  <si>
    <t>48103 est.univ.postgrado s/estudios feministas, de las mujeres y del género</t>
  </si>
  <si>
    <t>4. Imputación del resto del gasto</t>
  </si>
  <si>
    <t>Otros Servicios Sociales, ISM</t>
  </si>
  <si>
    <t>2. Imputación del resto del gasto</t>
  </si>
  <si>
    <t>450 programas de asistencia social para mujeres víctimas de violencia de género</t>
  </si>
  <si>
    <t>1 Datos del SIC para el gasto ejecutado por el Ministerio,</t>
  </si>
  <si>
    <t>ISM</t>
  </si>
  <si>
    <t xml:space="preserve">Mutuas de Accidentes de Trabajo, mutuas de enfermedades profesionales y accidentes de trabajo de la Seguridad Social </t>
  </si>
  <si>
    <t>1. Datos del SIC</t>
  </si>
  <si>
    <t xml:space="preserve">3. Subprograma 3132 atención a personas mayores, </t>
  </si>
  <si>
    <t>Capitulo 1</t>
  </si>
  <si>
    <t>Capitulo 2</t>
  </si>
  <si>
    <t>Capitulo 3</t>
  </si>
  <si>
    <t>Capitulo 4</t>
  </si>
  <si>
    <t>Capitulo 6</t>
  </si>
  <si>
    <t>Capitulo 7</t>
  </si>
  <si>
    <t>Peso en gasto territorializado centros</t>
  </si>
  <si>
    <t>Gasto imputado servicios centrales, centros</t>
  </si>
  <si>
    <t>Peso en gasto territorializado LISMI</t>
  </si>
  <si>
    <t>2.1 Imputación del gasto no territorializado directamente</t>
  </si>
  <si>
    <t>2.2 Ajuste forales</t>
  </si>
  <si>
    <t>Gasto total en centros de atención</t>
  </si>
  <si>
    <t>Se saca el gasto directo en centros de atención realizado en Ceuta y Melilla y el gasto imputado a Ceuta y Melilla por servicios centrales</t>
  </si>
  <si>
    <t>Gasto imputado a Ceuta y Melilla por servicios centrales</t>
  </si>
  <si>
    <t>Población mayor de 65 años</t>
  </si>
  <si>
    <t>2.3 Corrección por desbordamientos, centros</t>
  </si>
  <si>
    <t>2.4 Resumen subprograma discapacitados</t>
  </si>
  <si>
    <t>Resto gasto</t>
  </si>
  <si>
    <t>Total territorializado directamente</t>
  </si>
  <si>
    <t>Peso en población mayor de 65 años</t>
  </si>
  <si>
    <t>1/3 gasto servicios centrales por población mayor de 65 años</t>
  </si>
  <si>
    <t>2/3 servicios centrales + varias CCAA por gasto territorializado directamente</t>
  </si>
  <si>
    <t>3.1 Datos del IMSERSO y primeros ajustes</t>
  </si>
  <si>
    <t>3.2 Imputación del gasto no territorializado directamente</t>
  </si>
  <si>
    <t>Población total</t>
  </si>
  <si>
    <t>Gasto territorializado directamente</t>
  </si>
  <si>
    <t>Peso en población total</t>
  </si>
  <si>
    <t>Gasto no territorializado que se va a imputar</t>
  </si>
  <si>
    <t>Gasto en el extranjero, por población total,</t>
  </si>
  <si>
    <t>Gasto imputado por poblacion total</t>
  </si>
  <si>
    <t>Gasto imputado por gasto territorializado directamente</t>
  </si>
  <si>
    <t>3.3 Resumen subprograma atención a personas mayores</t>
  </si>
  <si>
    <t>Gasto territorializado directamente excepto transferencias</t>
  </si>
  <si>
    <t>Costes centros y organismo</t>
  </si>
  <si>
    <t>Transferencias</t>
  </si>
  <si>
    <t>4.1 Datos del IMSERSO y primeros ajustes</t>
  </si>
  <si>
    <t>Gasto directo en centros sin Ceuta y Melilla</t>
  </si>
  <si>
    <t>Gasto imputado por localización</t>
  </si>
  <si>
    <t>Gasto imputado por población</t>
  </si>
  <si>
    <t>Gasto en centros tras ajuste desbordamientos</t>
  </si>
  <si>
    <t>4.3 Ajuste forales por ayudas para el nivel acordado o complementario de protección</t>
  </si>
  <si>
    <t>Gasto territorializado hasta ahora</t>
  </si>
  <si>
    <t>Población</t>
  </si>
  <si>
    <t>Ayudas</t>
  </si>
  <si>
    <t>Dif con media</t>
  </si>
  <si>
    <t>Ajustes forales</t>
  </si>
  <si>
    <t>4.4 Imputación del gasto no territorializado hasta ahora</t>
  </si>
  <si>
    <t>Por población mayor de  65 años: 1/3 servicios centrales</t>
  </si>
  <si>
    <t>Por gasto territorializado directamente excepto capítulo 4: 2/3 servicios centrales + "varias comunidades"</t>
  </si>
  <si>
    <t>Gasto imputado por gasto territorialización directamente</t>
  </si>
  <si>
    <t>Gasto imputado por población mayor de 65  años</t>
  </si>
  <si>
    <t>Resto gasto imputado</t>
  </si>
  <si>
    <t>Gasto directo</t>
  </si>
  <si>
    <t>4.5 Resumen subprograma 3134 autonomía personal</t>
  </si>
  <si>
    <t>IMSERSO</t>
  </si>
  <si>
    <t>2. Supbrograma 3131, atención a discapacitados</t>
  </si>
  <si>
    <t>4.2 Ajuste por desbordamientos gasto en centros fuera de Ceuta y Melilla</t>
  </si>
  <si>
    <t xml:space="preserve">Acciones en favor de los emigrantes </t>
  </si>
  <si>
    <t>Otros servicios sociales del estado + AF19/1</t>
  </si>
  <si>
    <t>Ajustes Ceuta y Melilla</t>
  </si>
  <si>
    <t xml:space="preserve">231G: Atención a la infancia y a las familias </t>
  </si>
  <si>
    <t>Ajuste Madird</t>
  </si>
  <si>
    <t>Admón.y Serv.Generales de Servicios Sociales, IMSERSO + AF19/4</t>
  </si>
  <si>
    <t>1. Datos del  SICOSS y del IMSERSO, vía consulta directa</t>
  </si>
  <si>
    <t>Nota, gasto directo de las forales en prestaciones LISMI (Consulta directa al IMSERSO)</t>
  </si>
  <si>
    <t>Al SS35/1</t>
  </si>
  <si>
    <t>Otros Servicios Sociales, Mutuas</t>
  </si>
  <si>
    <t>En gris, se reclasifica a servicios centrales en función del gasto per cápita que le correspondería a Madrid por su población</t>
  </si>
  <si>
    <t>En amarillo, se reclasifica como servicios centrales</t>
  </si>
  <si>
    <t xml:space="preserve">Desglose por subprogramas </t>
  </si>
  <si>
    <t>ISM formación y servicios sociales + AF19/5</t>
  </si>
  <si>
    <t>1. Gasto territorializado del resto de programas del IMSERSO, antes de ajuste forales e imputación gasto directo</t>
  </si>
  <si>
    <t>232C: Actuaciones para la prevención integral de la violencia de género + AF19/2</t>
  </si>
  <si>
    <t>Servicios Sociales Generales, neto de gasto directo del Estado en Ceuta y Melilla + AF19/3</t>
  </si>
  <si>
    <t>CCAA_Total</t>
  </si>
  <si>
    <t>Imp_tot_AF</t>
  </si>
  <si>
    <t>Imp_tot_prg</t>
  </si>
  <si>
    <t>Total_AGE</t>
  </si>
  <si>
    <t>Total_AGEc</t>
  </si>
  <si>
    <t>Ajuste Ceuta y Melilla</t>
  </si>
  <si>
    <t>OOAA1</t>
  </si>
  <si>
    <t>1. Datos del SIC para el gasto ejecutado por el Ministerio</t>
  </si>
  <si>
    <t>3. Ajuste forales</t>
  </si>
  <si>
    <t>Tot_SS</t>
  </si>
  <si>
    <t>centros = caps 1, 2, 3 y 6</t>
  </si>
  <si>
    <t>El gasto directo por centros de atención en Ceuta y Melilla se lleva al SS31_2</t>
  </si>
  <si>
    <r>
      <t xml:space="preserve">Gasto en centros de atención en </t>
    </r>
    <r>
      <rPr>
        <b/>
        <sz val="10"/>
        <rFont val="Palatino"/>
        <family val="1"/>
      </rPr>
      <t>Ceuta y Melilla</t>
    </r>
  </si>
  <si>
    <r>
      <t xml:space="preserve">Gasto en centros de atención que se imputa en este programa (sin </t>
    </r>
    <r>
      <rPr>
        <b/>
        <sz val="10"/>
        <rFont val="Palatino"/>
        <family val="1"/>
      </rPr>
      <t>Ceuta y Melilla</t>
    </r>
    <r>
      <rPr>
        <sz val="10"/>
        <rFont val="Palatino"/>
        <family val="1"/>
      </rPr>
      <t>)</t>
    </r>
  </si>
  <si>
    <t xml:space="preserve"> capítulo 1</t>
  </si>
  <si>
    <t xml:space="preserve"> capítulo 2</t>
  </si>
  <si>
    <t xml:space="preserve"> capítulo 4</t>
  </si>
  <si>
    <t xml:space="preserve"> capítulo 6</t>
  </si>
  <si>
    <t xml:space="preserve"> capítulo 7</t>
  </si>
  <si>
    <t>Total_SS</t>
  </si>
  <si>
    <t>G32_Pobm65</t>
  </si>
  <si>
    <t>Ceuta y Melilla pasar a SS31_2</t>
  </si>
  <si>
    <t>Ceuta y Melilla, pasar a SS31_2</t>
  </si>
  <si>
    <t>Programa 3434</t>
  </si>
  <si>
    <t>Programa 3436</t>
  </si>
  <si>
    <t>Mutuas</t>
  </si>
  <si>
    <t>Programa 3591</t>
  </si>
  <si>
    <t xml:space="preserve">SICOSS </t>
  </si>
  <si>
    <t>A_G21A1_SersocISM</t>
  </si>
  <si>
    <t>CS14/2 serv soc</t>
  </si>
  <si>
    <t xml:space="preserve">Prestaciones económicas, recuperadoras y accesibilidad universal   </t>
  </si>
  <si>
    <t>Programa 3131</t>
  </si>
  <si>
    <t>Aut. Pers. y Atenc. Dependencia</t>
  </si>
  <si>
    <t xml:space="preserve">Envejecimiento.Activo y.Prevención de la Dependencia      </t>
  </si>
  <si>
    <t>Programa 3132</t>
  </si>
  <si>
    <t>Programa 3134</t>
  </si>
  <si>
    <t>Gasto ajustado (sin Ceuta y Melilla)</t>
  </si>
  <si>
    <t xml:space="preserve"> capítulo 3</t>
  </si>
  <si>
    <t>capítulo 3</t>
  </si>
  <si>
    <t>Actuaciones para la prevención integral de la violencia de género + AF19/2</t>
  </si>
  <si>
    <t>Datos directos del SIC, reclasificando como servicios centrales algunas transferencias</t>
  </si>
  <si>
    <t>480 a instituciones para víctimas del terrorismo</t>
  </si>
  <si>
    <t>482 para programas de personas con discapacidad</t>
  </si>
  <si>
    <t>781 para actuaciones de acción social</t>
  </si>
  <si>
    <t>484 para los fines de interés social regulados por el artículo 2 del Real Decreto 825/1988, de 15 de julio</t>
  </si>
  <si>
    <t>Ayudas a ONG ligadas al IRPF (concepto 484)</t>
  </si>
  <si>
    <t>Gsto total  que se va a imputar</t>
  </si>
  <si>
    <t>Ayudas imputadas</t>
  </si>
  <si>
    <t>Peso en poblacion</t>
  </si>
  <si>
    <t>Capitulo4</t>
  </si>
  <si>
    <t>455 acciones de integración en favor de los inmigrantes</t>
  </si>
  <si>
    <t>460 actuaciones para la ordenación de los flujos migratorios laborales cofinanciadas o no cofinanciadas por el fondo social europeo</t>
  </si>
  <si>
    <t>781 subvención a cruz roja española para la atención de inmigrantes llegados a las costas españolas y en asentamientos</t>
  </si>
  <si>
    <t>231H Acciones en favor de los inmigrantes</t>
  </si>
  <si>
    <t>Imputación preliminar por localización</t>
  </si>
  <si>
    <t>Gasto imputado por pib</t>
  </si>
  <si>
    <t>Total corregido por desbordamientos</t>
  </si>
  <si>
    <t>Peso en PIB</t>
  </si>
  <si>
    <t>PIB (euros)</t>
  </si>
  <si>
    <t>2. Instituto de la Juventud</t>
  </si>
  <si>
    <t>OOAAc1</t>
  </si>
  <si>
    <t>OOAA2</t>
  </si>
  <si>
    <t>OOAAc2</t>
  </si>
  <si>
    <t>482 convenio con federacion española municipios y provincias</t>
  </si>
  <si>
    <t>486 convocatoria premios injuve materia artistica</t>
  </si>
  <si>
    <t>630 inversiones reposicion asociadas al funcionamiento operat. servicios</t>
  </si>
  <si>
    <t>Gasto imputado no regionalizado</t>
  </si>
  <si>
    <t>Gasto imputado hasta el momento</t>
  </si>
  <si>
    <t>Peso en territorializado directamente</t>
  </si>
  <si>
    <t>Imputación resto del gasto</t>
  </si>
  <si>
    <t>452 programas de formacion y fomento del empleo femenino</t>
  </si>
  <si>
    <t>470 programas de incentivación de planes de igualdad para pyme</t>
  </si>
  <si>
    <t>486 convenio con el consejo superior de cámaras de comercio</t>
  </si>
  <si>
    <t>487 a la fundación incyde (instituto cameral para la creación y desarrollo de la empresa) para el programa "fomento del emprendimiento femenino en sectores emergentes y nichos de mercado"</t>
  </si>
  <si>
    <t>488 a la confederación española de organizaciones empresariales (ceoe) para realizar el programa de desarrollo de liderazgo y promoción de mujeres directivas</t>
  </si>
  <si>
    <t>483 convenio con la federacion española de municipios y provincias</t>
  </si>
  <si>
    <t>484 convenio con la cruz roja y cepaim para el desarrollo del programa sara</t>
  </si>
  <si>
    <t>620 inversiones nuevas asociada al funcionamiento operativo de servicios</t>
  </si>
  <si>
    <t>780 ayudas a proyectos de investigación sobre temas de la mujer.</t>
  </si>
  <si>
    <t>Gasto ejecutado por el Ministerio de Sanidad, Asuntos Sociales e Igualdad:</t>
  </si>
  <si>
    <t>Gasto ejecutado por el Instituto de la Mujer:</t>
  </si>
  <si>
    <t>Del cual</t>
  </si>
  <si>
    <t>Gasto imputado por poblacion</t>
  </si>
  <si>
    <t>Resto de gasto imputado</t>
  </si>
  <si>
    <t>482 convenio con la federación española de municipios y provincias</t>
  </si>
  <si>
    <t>484 atención a mujeres víctimas de trata con fines de explotación sexual</t>
  </si>
  <si>
    <t>630 inversión de reposición asociada al funcionamiento operativo de los servicios</t>
  </si>
  <si>
    <t>640 gastos en inversiones de carácter inmaterial</t>
  </si>
  <si>
    <t>Resto del gasto que queda por imputar</t>
  </si>
  <si>
    <t>Resto a imputar en proporcióin a gasto territorializado directamente</t>
  </si>
  <si>
    <t>1/3 se imputa por población</t>
  </si>
  <si>
    <t>Subtotal, otro gasto imputado</t>
  </si>
  <si>
    <t>Gasto que se imputa</t>
  </si>
  <si>
    <t>Gasto total imputado</t>
  </si>
  <si>
    <t>Diferencia con media no forales</t>
  </si>
  <si>
    <t>Distr preliminar por localización</t>
  </si>
  <si>
    <t>Dist final con corr desbordamientos</t>
  </si>
  <si>
    <t>Gasto directo estado</t>
  </si>
  <si>
    <t>Población media padrón</t>
  </si>
  <si>
    <t>Gasto directo, total</t>
  </si>
  <si>
    <t>Dif con media resto</t>
  </si>
  <si>
    <t>Gasto imputado patronato</t>
  </si>
  <si>
    <t>Gasto imputado servicios centrales LISMI</t>
  </si>
  <si>
    <t>Gasto en servicios centrales que se va a imputar</t>
  </si>
  <si>
    <t>Centros + cap 7, gasto directo estado, incl. servs centrales imputados</t>
  </si>
  <si>
    <t>Gasto por habitante</t>
  </si>
  <si>
    <t>Dif con media no forales</t>
  </si>
  <si>
    <t>Ajuste forales centros descapacitados</t>
  </si>
  <si>
    <t>Total ajuste forales</t>
  </si>
  <si>
    <t>Ajuste forales LISMI</t>
  </si>
  <si>
    <t>Distribución preliminar por localización</t>
  </si>
  <si>
    <t>Gasto en centros por localización</t>
  </si>
  <si>
    <t>Gasto en centros sin Ceuta y Melilla</t>
  </si>
  <si>
    <t>Al SS31/1</t>
  </si>
  <si>
    <t>Gasto imputado servicios centrales</t>
  </si>
  <si>
    <t>Gasto territ directamente</t>
  </si>
  <si>
    <t>Peso en total</t>
  </si>
  <si>
    <t>Gasto imputado</t>
  </si>
  <si>
    <t>Volumen de gasto</t>
  </si>
  <si>
    <t>Criterio de reparto:</t>
  </si>
  <si>
    <t>Gasato per capita</t>
  </si>
  <si>
    <t>Al SS35/2 Ceuta y Melilla</t>
  </si>
  <si>
    <t>PIB_CCAA</t>
  </si>
  <si>
    <t>483 convenio con la federación española de municipios y provincias, para la teleasistencia móvil a victimas de violencia de género</t>
  </si>
  <si>
    <t>481 becas de formación Observatorio contra la Violencia de Género</t>
  </si>
  <si>
    <t>480 ayudas sociales, para mujeres (art 27 de la L.O.1/2004, de 28 de diciembre)</t>
  </si>
  <si>
    <t>Viajes mayores</t>
  </si>
  <si>
    <t>Cap 4 ajustado</t>
  </si>
  <si>
    <t>Ajustes:</t>
  </si>
  <si>
    <t>Total gasto directo subprograma</t>
  </si>
  <si>
    <t>Gasto per capita</t>
  </si>
  <si>
    <t>Resumen</t>
  </si>
  <si>
    <t>Codigo_Programas</t>
  </si>
  <si>
    <t>SS31_1</t>
  </si>
  <si>
    <t>SS34_1</t>
  </si>
  <si>
    <t>SS34_2</t>
  </si>
  <si>
    <t>SS35_1</t>
  </si>
  <si>
    <t>CS14_2</t>
  </si>
  <si>
    <t>Importe total de la sección</t>
  </si>
  <si>
    <t>Codigo_Programa_AF</t>
  </si>
  <si>
    <t>Total ajuste forales de la sección</t>
  </si>
  <si>
    <t>Gasto real territorializado</t>
  </si>
  <si>
    <t>Gasto total, miles de euros</t>
  </si>
  <si>
    <t>Población media padrón 2014</t>
  </si>
  <si>
    <t>Dato del SIC_OOAA</t>
  </si>
  <si>
    <t>481 fundació miquel valls</t>
  </si>
  <si>
    <t>481 a la confederación española de personas sordas para la atención a personas sordas en el ejercicio de sus derechos básicos</t>
  </si>
  <si>
    <t>465 a entidades de la administracion local programa europeo de juventud 2014-2020</t>
  </si>
  <si>
    <t>475 a empresas privadas programa europeo de juventud 2014-2020</t>
  </si>
  <si>
    <t>476 ayudas al emprendimiento joven</t>
  </si>
  <si>
    <t>485 a entidades, asoc. y jovenes participantes programa europeo de juventud 2014-2020</t>
  </si>
  <si>
    <t>492 a la o.i.j.gtos. funcionamto. convenio españa y esta organizacion</t>
  </si>
  <si>
    <t>49100 cuota a european youth card association (eyca)</t>
  </si>
  <si>
    <t>49102 cuota a alliance of european voluntary service organitations</t>
  </si>
  <si>
    <t>A. Gasto no regionalizado en el extranjero: +</t>
  </si>
  <si>
    <t>B. Gasto no regionalizado en el interior:</t>
  </si>
  <si>
    <t>Gasto a imputar B*(2/3)</t>
  </si>
  <si>
    <t>440 a la compañía española de reafianzamiento s.a. cersa para realizar actuaciones de apoyo a las mujeres emprendedoras</t>
  </si>
  <si>
    <t>461 programa de emprendimiento, inclusión e inserción socio-laboral de mujeres</t>
  </si>
  <si>
    <t>485 programa de emprendimiento, inclusión e inserción socio-laboral de mujeres</t>
  </si>
  <si>
    <t xml:space="preserve">IMSERSO, consulta directa </t>
  </si>
  <si>
    <t>Ver fichero: Ism por programas y conceptos.xlsx</t>
  </si>
  <si>
    <t xml:space="preserve">Ver fichero: Total gastos Mutuas por programas 2014 solo CCAA.xlsx </t>
  </si>
  <si>
    <t>SS31/1 (*)</t>
  </si>
  <si>
    <r>
      <rPr>
        <vertAlign val="superscript"/>
        <sz val="10"/>
        <rFont val="Palatino"/>
        <family val="1"/>
      </rPr>
      <t xml:space="preserve">(**) </t>
    </r>
    <r>
      <rPr>
        <sz val="10"/>
        <rFont val="Palatino"/>
        <family val="1"/>
      </rPr>
      <t xml:space="preserve">Total del programa, "Gasto directo",  SS12/1 en la sección G31 (sin incluir ajustes forales) </t>
    </r>
  </si>
  <si>
    <r>
      <rPr>
        <vertAlign val="superscript"/>
        <sz val="10"/>
        <rFont val="Palatino"/>
        <family val="1"/>
      </rPr>
      <t xml:space="preserve">(*) </t>
    </r>
    <r>
      <rPr>
        <sz val="10"/>
        <rFont val="Palatino"/>
        <family val="1"/>
      </rPr>
      <t xml:space="preserve">Total del programa, "Gasto directo",  SS31/1 de esta misma sección (sin incluir ajustes forales) </t>
    </r>
  </si>
  <si>
    <t>Programa 3134 (Ver en SICOSS)</t>
  </si>
  <si>
    <t>Pago por el IMSERSO de 22,86 miles de euros por obligaciones de ejercicios anteriores  con la Tesorería de la Seguridad Social derivadas del pago de cuotas  de la Seguridad Social por  las personas cuidadoras no profesionales de personas en situación de Dependencia. No se incluye para evitar una doble contanbilización, al tratarse de un ingreso para la Tesorería de la Seguridad Social</t>
  </si>
  <si>
    <t>G32_Crit_SS311</t>
  </si>
  <si>
    <t>G32_Crit_SS341</t>
  </si>
  <si>
    <t>G32_Crit_SS342</t>
  </si>
  <si>
    <t>G31_Crit_SS121</t>
  </si>
  <si>
    <r>
      <t>SS12/1</t>
    </r>
    <r>
      <rPr>
        <b/>
        <vertAlign val="superscript"/>
        <sz val="10"/>
        <color theme="1"/>
        <rFont val="Palatino"/>
      </rPr>
      <t xml:space="preserve"> (**)</t>
    </r>
  </si>
  <si>
    <t>G32_Crit_SS351</t>
  </si>
  <si>
    <t>G32_Crit_231B</t>
  </si>
  <si>
    <t>G32_Crit_231F</t>
  </si>
  <si>
    <t>G32_Crit_231G</t>
  </si>
  <si>
    <t>G32_Crit_232A</t>
  </si>
  <si>
    <t>G32_Crit_232B</t>
  </si>
  <si>
    <t>Al SS31/2 (A CeyMe)</t>
  </si>
  <si>
    <t>(Cap. 4)</t>
  </si>
  <si>
    <t>(Caps. 1 , 2, 3 y 6)</t>
  </si>
  <si>
    <t>TOTAL</t>
  </si>
  <si>
    <t>Pesos del Cap. 4 territorializado</t>
  </si>
  <si>
    <t>Concepto 487:</t>
  </si>
  <si>
    <t xml:space="preserve"> capítulo 4
sin el conc. 487</t>
  </si>
  <si>
    <t xml:space="preserve"> capítulo 4
con el conc. 487</t>
  </si>
  <si>
    <t>CALCULOS PARA DESCONTAR DEL CAP. 4 DEL IMSERSO EL CONCEPTO QUE APARECE EN sscc EN EL SICOSS</t>
  </si>
  <si>
    <t xml:space="preserve">
Para descontarla, hacemos los cálculos de más abajo:</t>
  </si>
  <si>
    <t xml:space="preserve">CONTROLES:  </t>
  </si>
  <si>
    <t>Población media de acuerdo con el padrón,  promedio de los valores correspondientes a 1 de enero de 2014 y 1 de enero de 2015</t>
  </si>
  <si>
    <t xml:space="preserve">A organizaciones de ámbito nacional imputadas a Madrid.  Ayudas ligadas al IRPF por población. </t>
  </si>
  <si>
    <t>Se reclasifica a servicios centrales en función del gasto per cápita que le correspondería a Madrid por su población</t>
  </si>
  <si>
    <t>Peso</t>
  </si>
  <si>
    <t>SIC_OOAA</t>
  </si>
  <si>
    <t>Datos OOAA</t>
  </si>
  <si>
    <t>1. Consejo de la Juventud de España</t>
  </si>
  <si>
    <t>Gasto a imputar A+(B/3)</t>
  </si>
  <si>
    <t xml:space="preserve">      Resto a imputar en proporción a gasto territorializado directamente</t>
  </si>
  <si>
    <t xml:space="preserve">      Gasto en el extranjero + 1/3 del resto de gasto no regionalizado,  a imputar por pobl:</t>
  </si>
  <si>
    <t>Resto del gasto en propoprción al gasto territorializado directamente</t>
  </si>
  <si>
    <t xml:space="preserve">3434 Acción Asistencial y Social  (Capítulo 1 al 7)  </t>
  </si>
  <si>
    <t>Peso en gasto directo</t>
  </si>
  <si>
    <t>1. Datos del Sicoss-Mutuas e imputación</t>
  </si>
  <si>
    <t>SS31_1: Servicios Sociales Generales, neto de gasto directo del Estado en Ceuta y Melilla + AF19/3</t>
  </si>
  <si>
    <t>SS34_1: Otros Servicios Sociales, ISM</t>
  </si>
  <si>
    <t>SS34_2: Otros Servicios Sociales, Mutuas</t>
  </si>
  <si>
    <t>SS35_1: Admón.y Serv.Generales de Servicios Sociales, IMSERSO, neto de gasto directo en Ceuta y Melilla + AF19/4</t>
  </si>
  <si>
    <r>
      <rPr>
        <b/>
        <sz val="10"/>
        <rFont val="Palatino"/>
      </rPr>
      <t>Concepto: 487</t>
    </r>
    <r>
      <rPr>
        <sz val="10"/>
        <rFont val="Palatino"/>
        <family val="1"/>
      </rPr>
      <t>. Prestaciones Sociales (SS.CC)</t>
    </r>
  </si>
  <si>
    <r>
      <rPr>
        <b/>
        <sz val="10"/>
        <rFont val="Palatino"/>
      </rPr>
      <t>Ver ficheros</t>
    </r>
    <r>
      <rPr>
        <sz val="10"/>
        <rFont val="Palatino"/>
      </rPr>
      <t>: Datos_generales_14\IMSERSO\liquidación 2014 por CCAA.xlsx</t>
    </r>
  </si>
  <si>
    <t xml:space="preserve">                        Datos_generales_13\SICOSS\imserso programas y conceptos 2014.xlsx</t>
  </si>
  <si>
    <t>Programas</t>
  </si>
  <si>
    <t>3131-3132-3134</t>
  </si>
  <si>
    <r>
      <rPr>
        <b/>
        <sz val="10"/>
        <rFont val="Palatino"/>
      </rPr>
      <t xml:space="preserve">Ver fichero: </t>
    </r>
    <r>
      <rPr>
        <sz val="10"/>
        <rFont val="Palatino"/>
        <family val="1"/>
      </rPr>
      <t>Datos_generales_14\IMSERSO\PNC y LISMI Pais Vasco y Navarra 2014.xlsx</t>
    </r>
  </si>
  <si>
    <t>G32_Crit_SS312</t>
  </si>
  <si>
    <t>Pasar a SS31_2 (G21c)</t>
  </si>
  <si>
    <t>Peso en población &gt; de 65 años</t>
  </si>
  <si>
    <t>Pob 65+ Ceuta y Melilla</t>
  </si>
  <si>
    <t>Pob 65+ resto España</t>
  </si>
  <si>
    <t>Gasto resto España</t>
  </si>
  <si>
    <t>Gasto estimado CyMel, viajes</t>
  </si>
  <si>
    <t>Total cap 4 sin CyMel</t>
  </si>
  <si>
    <t>Población mayor de 65 años (*)</t>
  </si>
  <si>
    <t>(*)Ver fichero: Balanza_Fiscal_2014\Imputacion\Imputacion_gastos_14\2_5a_Sanidad_14v\25aA1 calcs pob equiv san_14.xlsx</t>
  </si>
  <si>
    <t>Llevar a programa SS31_2 (G25c) gasto en caps. 1, 4 y 6 en Ceuta y Melilla  + parte del cap 2 que no corresponde a viajes mayores</t>
  </si>
  <si>
    <t xml:space="preserve">Cap. 4: reasignar el total del capítulo sin considerar el gasto en CyMel, por población mayor de 65 años </t>
  </si>
  <si>
    <t>Gasto imputado por pob mayor de 65 años</t>
  </si>
  <si>
    <t>Total sin viajes  mayores, ni CytMel</t>
  </si>
  <si>
    <t>Resumen y ajustes</t>
  </si>
  <si>
    <t>En 2014 no procede realizar ajustes forales, ya que el gasto se concetran en viajes de mayores, subvenciones a organizaciones de mayores y gasto directo en centros de Ceuta y Melilla</t>
  </si>
  <si>
    <t>(http://www.dependencia.imserso.es/dependencia_01/documentacion/estadisticas/datos_financiacion/n_aco/index.htm)</t>
  </si>
  <si>
    <t>Gasto de este subprograma en Ceuta y Melilla a trasladar a SS31_2</t>
  </si>
  <si>
    <t>Ajuste forales 
de este subprograma</t>
  </si>
  <si>
    <t>Ajuste forales
 de este subprograma</t>
  </si>
  <si>
    <t>Ajuste forales
de este subprograma</t>
  </si>
  <si>
    <t>Gasto directo de este subprograma</t>
  </si>
  <si>
    <t>Gasto directo de este subprograma (sin Ceuta y Melilla)</t>
  </si>
  <si>
    <t>Gasto directo de este subprograma (con desbordamientos y sin ajuste forales)</t>
  </si>
  <si>
    <r>
      <rPr>
        <b/>
        <sz val="10"/>
        <rFont val="Palatino"/>
      </rPr>
      <t>Ver fichero:</t>
    </r>
    <r>
      <rPr>
        <sz val="10"/>
        <rFont val="Palatino"/>
      </rPr>
      <t xml:space="preserve"> Datos_generales_14\SICOSS\Imserso por programas y conceptos con VI distribuido.xlsx </t>
    </r>
  </si>
  <si>
    <t>Gastos en CyM</t>
  </si>
  <si>
    <t>Gastos en el resto de CCAA</t>
  </si>
  <si>
    <t>Total del programa</t>
  </si>
  <si>
    <t>3.Traspaso de CyM a la sección G21c</t>
  </si>
  <si>
    <t>G32_Crit_SS352</t>
  </si>
  <si>
    <r>
      <t>Administración y Servicios Generales de Servicios Sociales,</t>
    </r>
    <r>
      <rPr>
        <b/>
        <sz val="10"/>
        <rFont val="Palatino"/>
      </rPr>
      <t xml:space="preserve"> gasto directo del IMSERSO en Ceuta y Melilla</t>
    </r>
  </si>
  <si>
    <r>
      <t xml:space="preserve"> Servicios Sociales Generales,</t>
    </r>
    <r>
      <rPr>
        <b/>
        <sz val="10"/>
        <rFont val="Palatino"/>
      </rPr>
      <t xml:space="preserve"> gasto directo del IMSERSO en Ceuta y Melilla</t>
    </r>
  </si>
  <si>
    <t>5. Traspaso de CyM a la sección G21c</t>
  </si>
  <si>
    <t>Pasar a SS35_2 (G21c)</t>
  </si>
  <si>
    <t>En 2014 no procede puesto que no se realizaron aportaciones por nivel acordado o complementario de protección (Ley 22/2013, de 23 de diciembre, LPGE, disposición adicional vigésimooctava:    http://www.dependencia.imserso.es/dependencia_01/normativa/informacion_norma/index.htm?id=1104)</t>
  </si>
  <si>
    <t>CS14_2: ISM servicios sociales + AF19/5</t>
  </si>
  <si>
    <t>Desglose de programas:</t>
  </si>
  <si>
    <t>Operaciones financieras seleccionadas:</t>
  </si>
  <si>
    <t xml:space="preserve">Total: </t>
  </si>
  <si>
    <r>
      <t xml:space="preserve">Programa 231F: </t>
    </r>
    <r>
      <rPr>
        <sz val="10"/>
        <color theme="1"/>
        <rFont val="Palatino"/>
        <family val="1"/>
      </rPr>
      <t/>
    </r>
  </si>
  <si>
    <r>
      <t xml:space="preserve">Programa 231G: </t>
    </r>
    <r>
      <rPr>
        <sz val="10"/>
        <color theme="1"/>
        <rFont val="Palatino"/>
        <family val="1"/>
      </rPr>
      <t/>
    </r>
  </si>
  <si>
    <r>
      <t xml:space="preserve">Programa 232A: </t>
    </r>
    <r>
      <rPr>
        <sz val="10"/>
        <color theme="1"/>
        <rFont val="Palatino"/>
        <family val="1"/>
      </rPr>
      <t/>
    </r>
  </si>
  <si>
    <r>
      <t xml:space="preserve">Programa 232B: </t>
    </r>
    <r>
      <rPr>
        <sz val="10"/>
        <color theme="1"/>
        <rFont val="Palatino"/>
        <family val="1"/>
      </rPr>
      <t/>
    </r>
  </si>
  <si>
    <t>Fondo de apoyo para la promoción y desarrollo de infraestructuras y servicios del sistema de autonomía y atención a la dependencia</t>
  </si>
  <si>
    <t>Fondo de garantía del pago de alimentos</t>
  </si>
  <si>
    <t>Préstamos a largo plazo a familias e instituciones sin ánimo de lucro</t>
  </si>
  <si>
    <t>Familias e intituciones sin fines de lucro</t>
  </si>
  <si>
    <t>G32_AF19_servsociales</t>
  </si>
  <si>
    <t>G32_AF19_prevviolenciagen</t>
  </si>
  <si>
    <t>G32_AF19_servsocIMSERSO_sinCyM</t>
  </si>
  <si>
    <t>G32_AF19_servsocISM</t>
  </si>
  <si>
    <t>G32_AF19_Servsocgrales_sinCyM</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</si>
</sst>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64" formatCode="_(* #,##0.00_);_(* \(#,##0.00\);_(* &quot;-&quot;??_);_(@_)"/>
    <numFmt numFmtId="165" formatCode="0.0%"/>
    <numFmt numFmtId="166" formatCode="#,##0.0000"/>
    <numFmt numFmtId="167" formatCode="#,##0.00000"/>
    <numFmt numFmtId="168" formatCode="#,##0.000"/>
    <numFmt numFmtId="169" formatCode="#,##0.0"/>
    <numFmt numFmtId="170" formatCode="0.0"/>
    <numFmt numFmtId="171" formatCode="0.00000"/>
    <numFmt numFmtId="172" formatCode="0.0000"/>
    <numFmt numFmtId="173" formatCode="#,##0.000000000000000"/>
    <numFmt numFmtId="174" formatCode="#,##0.000000"/>
    <numFmt numFmtId="175" formatCode="#,##0.0000000000"/>
    <numFmt numFmtId="176" formatCode="#,##0.00000000000"/>
    <numFmt numFmtId="177" formatCode="#,##0.000000000"/>
    <numFmt numFmtId="178" formatCode="#,##0.000000000000"/>
    <numFmt numFmtId="179" formatCode="#,##0.0000000000000"/>
    <numFmt numFmtId="180" formatCode="#,##0.00000000"/>
    <numFmt numFmtId="181" formatCode="_(* #,##0_);_(* \(#,##0\);_(* &quot;-&quot;??_);_(@_)"/>
    <numFmt numFmtId="182" formatCode="_-* #,##0\ _€_-;\-* #,##0\ _€_-;_-* &quot;-&quot;??\ _€_-;_-@_-"/>
  </numFmts>
  <fonts count="36">
    <font>
      <sz val="10"/>
      <name val="Verdana"/>
    </font>
    <font>
      <sz val="10"/>
      <name val="Verdana"/>
      <family val="2"/>
    </font>
    <font>
      <sz val="8"/>
      <name val="Verdana"/>
      <family val="2"/>
    </font>
    <font>
      <sz val="10"/>
      <name val="Palatino"/>
      <family val="1"/>
    </font>
    <font>
      <sz val="10"/>
      <color indexed="8"/>
      <name val="Palatino"/>
      <family val="1"/>
    </font>
    <font>
      <b/>
      <sz val="10"/>
      <name val="Palatino"/>
      <family val="1"/>
    </font>
    <font>
      <b/>
      <sz val="9"/>
      <color indexed="81"/>
      <name val="Tahoma"/>
      <family val="2"/>
    </font>
    <font>
      <sz val="9"/>
      <color indexed="81"/>
      <name val="Tahoma"/>
      <family val="2"/>
    </font>
    <font>
      <i/>
      <sz val="10"/>
      <name val="Palatino"/>
      <family val="1"/>
    </font>
    <font>
      <b/>
      <i/>
      <sz val="10"/>
      <name val="Palatino"/>
      <family val="1"/>
    </font>
    <font>
      <b/>
      <sz val="10"/>
      <color indexed="8"/>
      <name val="Palatino"/>
      <family val="1"/>
    </font>
    <font>
      <b/>
      <sz val="10"/>
      <color theme="1"/>
      <name val="Palatino"/>
      <family val="1"/>
    </font>
    <font>
      <i/>
      <sz val="10"/>
      <color theme="1"/>
      <name val="Palatino"/>
      <family val="1"/>
    </font>
    <font>
      <sz val="10"/>
      <color theme="1"/>
      <name val="Palatino"/>
      <family val="1"/>
    </font>
    <font>
      <b/>
      <i/>
      <sz val="10"/>
      <color theme="1"/>
      <name val="Palatino"/>
      <family val="1"/>
    </font>
    <font>
      <b/>
      <u/>
      <sz val="10"/>
      <name val="Palatino"/>
      <family val="1"/>
    </font>
    <font>
      <sz val="10"/>
      <name val="Verdana"/>
      <family val="2"/>
    </font>
    <font>
      <i/>
      <u/>
      <sz val="10"/>
      <name val="Palatino"/>
      <family val="1"/>
    </font>
    <font>
      <vertAlign val="superscript"/>
      <sz val="10"/>
      <name val="Palatino"/>
      <family val="1"/>
    </font>
    <font>
      <b/>
      <sz val="10"/>
      <name val="Verdana"/>
      <family val="2"/>
    </font>
    <font>
      <b/>
      <sz val="10"/>
      <name val="Palatino"/>
    </font>
    <font>
      <b/>
      <sz val="10"/>
      <color theme="1"/>
      <name val="Palatino"/>
    </font>
    <font>
      <sz val="10"/>
      <name val="Palatino"/>
    </font>
    <font>
      <b/>
      <u/>
      <sz val="10"/>
      <name val="Palatino"/>
    </font>
    <font>
      <b/>
      <vertAlign val="superscript"/>
      <sz val="10"/>
      <color theme="1"/>
      <name val="Palatino"/>
    </font>
    <font>
      <b/>
      <sz val="18"/>
      <color rgb="FFFF0000"/>
      <name val="Palatino"/>
    </font>
    <font>
      <b/>
      <i/>
      <sz val="10"/>
      <name val="Palatino"/>
    </font>
    <font>
      <b/>
      <sz val="10"/>
      <color indexed="8"/>
      <name val="Palatino"/>
    </font>
    <font>
      <b/>
      <i/>
      <u/>
      <sz val="12"/>
      <name val="Palatino"/>
    </font>
    <font>
      <sz val="18"/>
      <color theme="3"/>
      <name val="Cambria"/>
      <family val="2"/>
      <scheme val="major"/>
    </font>
    <font>
      <b/>
      <u/>
      <sz val="12"/>
      <name val="Palatino"/>
    </font>
    <font>
      <b/>
      <u/>
      <sz val="18"/>
      <name val="Cambria"/>
      <family val="1"/>
      <scheme val="major"/>
    </font>
    <font>
      <u/>
      <sz val="10"/>
      <color theme="10"/>
      <name val="Verdana"/>
      <family val="2"/>
    </font>
    <font>
      <sz val="18"/>
      <color rgb="FFFF0000"/>
      <name val="Palatino"/>
      <family val="1"/>
    </font>
    <font>
      <b/>
      <u/>
      <sz val="10"/>
      <color theme="1"/>
      <name val="Palatino"/>
      <family val="1"/>
    </font>
    <font>
      <u/>
      <sz val="10"/>
      <color theme="1"/>
      <name val="Palatino"/>
      <family val="1"/>
    </font>
  </fonts>
  <fills count="19">
    <fill>
      <patternFill patternType="none"/>
    </fill>
    <fill>
      <patternFill patternType="gray125"/>
    </fill>
    <fill>
      <patternFill patternType="solid">
        <fgColor indexed="13"/>
        <bgColor indexed="64"/>
      </patternFill>
    </fill>
    <fill>
      <patternFill patternType="solid">
        <fgColor indexed="55"/>
        <bgColor indexed="64"/>
      </patternFill>
    </fill>
    <fill>
      <patternFill patternType="solid">
        <fgColor rgb="FFFFFF00"/>
        <bgColor indexed="64"/>
      </patternFill>
    </fill>
    <fill>
      <patternFill patternType="solid">
        <fgColor theme="6" tint="0.59999389629810485"/>
        <bgColor indexed="64"/>
      </patternFill>
    </fill>
    <fill>
      <patternFill patternType="solid">
        <fgColor theme="9"/>
        <bgColor indexed="64"/>
      </patternFill>
    </fill>
    <fill>
      <patternFill patternType="solid">
        <fgColor theme="3" tint="0.79995117038483843"/>
        <bgColor indexed="64"/>
      </patternFill>
    </fill>
    <fill>
      <patternFill patternType="solid">
        <fgColor theme="7" tint="0.59999389629810485"/>
        <bgColor indexed="64"/>
      </patternFill>
    </fill>
    <fill>
      <patternFill patternType="solid">
        <fgColor rgb="FFFFFFCC"/>
        <bgColor indexed="64"/>
      </patternFill>
    </fill>
    <fill>
      <patternFill patternType="solid">
        <fgColor rgb="FF969696"/>
        <bgColor indexed="64"/>
      </patternFill>
    </fill>
    <fill>
      <patternFill patternType="solid">
        <fgColor theme="5" tint="0.59999389629810485"/>
        <bgColor indexed="64"/>
      </patternFill>
    </fill>
    <fill>
      <patternFill patternType="solid">
        <fgColor rgb="FFC5D9F1"/>
        <bgColor indexed="64"/>
      </patternFill>
    </fill>
    <fill>
      <patternFill patternType="solid">
        <fgColor rgb="FFFF66CC"/>
        <bgColor indexed="64"/>
      </patternFill>
    </fill>
    <fill>
      <patternFill patternType="solid">
        <fgColor rgb="FFFF33CC"/>
        <bgColor indexed="64"/>
      </patternFill>
    </fill>
    <fill>
      <patternFill patternType="solid">
        <fgColor theme="5" tint="0.39997558519241921"/>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rgb="FFFFC0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s>
  <cellStyleXfs count="6">
    <xf numFmtId="0" fontId="0" fillId="0" borderId="0"/>
    <xf numFmtId="0" fontId="1" fillId="0" borderId="0"/>
    <xf numFmtId="9" fontId="1" fillId="0" borderId="0" applyFont="0" applyFill="0" applyBorder="0" applyAlignment="0" applyProtection="0"/>
    <xf numFmtId="164" fontId="16" fillId="0" borderId="0" applyFont="0" applyFill="0" applyBorder="0" applyAlignment="0" applyProtection="0"/>
    <xf numFmtId="0" fontId="29" fillId="0" borderId="0" applyNumberFormat="0" applyFill="0" applyBorder="0" applyAlignment="0" applyProtection="0"/>
    <xf numFmtId="0" fontId="32" fillId="0" borderId="0" applyNumberFormat="0" applyFill="0" applyBorder="0" applyAlignment="0" applyProtection="0"/>
  </cellStyleXfs>
  <cellXfs count="343">
    <xf numFmtId="0" fontId="0" fillId="0" borderId="0" xfId="0"/>
    <xf numFmtId="0" fontId="3" fillId="0" borderId="0" xfId="0" applyFont="1" applyAlignment="1">
      <alignment vertical="center"/>
    </xf>
    <xf numFmtId="0" fontId="3" fillId="0" borderId="0" xfId="0" applyFont="1"/>
    <xf numFmtId="0" fontId="5" fillId="0" borderId="0" xfId="0" applyFont="1"/>
    <xf numFmtId="0" fontId="3" fillId="0" borderId="0" xfId="0" applyFont="1" applyBorder="1"/>
    <xf numFmtId="1" fontId="3" fillId="0" borderId="0" xfId="0" applyNumberFormat="1" applyFont="1" applyBorder="1"/>
    <xf numFmtId="169" fontId="3" fillId="0" borderId="0" xfId="0" applyNumberFormat="1" applyFont="1" applyBorder="1"/>
    <xf numFmtId="169" fontId="3" fillId="0" borderId="0" xfId="0" applyNumberFormat="1" applyFont="1"/>
    <xf numFmtId="0" fontId="11" fillId="0" borderId="0" xfId="0" applyFont="1" applyAlignment="1">
      <alignment vertical="top" wrapText="1"/>
    </xf>
    <xf numFmtId="169" fontId="11" fillId="0" borderId="0" xfId="0" applyNumberFormat="1" applyFont="1" applyAlignment="1">
      <alignment vertical="top" wrapText="1"/>
    </xf>
    <xf numFmtId="0" fontId="12" fillId="0" borderId="0" xfId="0" applyFont="1" applyFill="1" applyBorder="1" applyAlignment="1">
      <alignment horizontal="center" wrapText="1"/>
    </xf>
    <xf numFmtId="0" fontId="13" fillId="0" borderId="0" xfId="0" applyFont="1" applyFill="1" applyBorder="1" applyAlignment="1">
      <alignment horizontal="left"/>
    </xf>
    <xf numFmtId="3" fontId="13" fillId="0" borderId="0" xfId="0" applyNumberFormat="1" applyFont="1" applyFill="1" applyBorder="1" applyAlignment="1">
      <alignment horizontal="right" vertical="center"/>
    </xf>
    <xf numFmtId="4" fontId="13" fillId="0" borderId="0" xfId="0" applyNumberFormat="1" applyFont="1" applyFill="1" applyBorder="1" applyAlignment="1">
      <alignment horizontal="right" vertical="center"/>
    </xf>
    <xf numFmtId="2" fontId="13" fillId="0" borderId="0" xfId="0" applyNumberFormat="1" applyFont="1" applyFill="1" applyBorder="1" applyAlignment="1">
      <alignment horizontal="right" vertical="center"/>
    </xf>
    <xf numFmtId="1" fontId="13" fillId="0" borderId="0" xfId="2" applyNumberFormat="1" applyFont="1" applyFill="1" applyBorder="1" applyAlignment="1">
      <alignment horizontal="right" vertical="center"/>
    </xf>
    <xf numFmtId="0" fontId="13" fillId="0" borderId="0" xfId="0" applyFont="1" applyFill="1" applyBorder="1" applyAlignment="1">
      <alignment horizontal="center" vertical="center" wrapText="1"/>
    </xf>
    <xf numFmtId="4" fontId="13" fillId="0" borderId="0" xfId="0" applyNumberFormat="1" applyFont="1" applyFill="1" applyBorder="1" applyAlignment="1">
      <alignment horizontal="center" vertical="center" wrapText="1"/>
    </xf>
    <xf numFmtId="4" fontId="4" fillId="0" borderId="0" xfId="0" applyNumberFormat="1" applyFont="1" applyFill="1" applyBorder="1" applyAlignment="1">
      <alignment horizontal="center" vertical="center" wrapText="1"/>
    </xf>
    <xf numFmtId="0" fontId="13" fillId="0" borderId="0" xfId="0" applyFont="1" applyFill="1" applyBorder="1"/>
    <xf numFmtId="0" fontId="3" fillId="0" borderId="0" xfId="0" applyFont="1" applyFill="1" applyBorder="1"/>
    <xf numFmtId="0" fontId="12" fillId="0" borderId="0" xfId="0" applyFont="1" applyFill="1" applyBorder="1"/>
    <xf numFmtId="0" fontId="13" fillId="0" borderId="0" xfId="0" applyFont="1" applyFill="1" applyBorder="1" applyAlignment="1">
      <alignment wrapText="1"/>
    </xf>
    <xf numFmtId="4" fontId="13" fillId="0" borderId="0" xfId="0" applyNumberFormat="1" applyFont="1" applyFill="1" applyBorder="1"/>
    <xf numFmtId="3" fontId="3" fillId="0" borderId="0" xfId="0" applyNumberFormat="1" applyFont="1" applyFill="1" applyBorder="1"/>
    <xf numFmtId="0" fontId="8" fillId="0" borderId="0" xfId="1" applyFont="1"/>
    <xf numFmtId="0" fontId="3" fillId="0" borderId="0" xfId="1" applyFont="1"/>
    <xf numFmtId="0" fontId="9" fillId="0" borderId="0" xfId="1" applyFont="1"/>
    <xf numFmtId="0" fontId="8" fillId="0" borderId="0" xfId="0" applyFont="1"/>
    <xf numFmtId="3" fontId="8" fillId="0" borderId="0" xfId="0" applyNumberFormat="1" applyFont="1" applyAlignment="1">
      <alignment horizontal="center" wrapText="1"/>
    </xf>
    <xf numFmtId="3" fontId="3" fillId="0" borderId="0" xfId="0" applyNumberFormat="1" applyFont="1"/>
    <xf numFmtId="4" fontId="3" fillId="0" borderId="0" xfId="0" applyNumberFormat="1" applyFont="1"/>
    <xf numFmtId="3" fontId="8" fillId="0" borderId="0" xfId="0" applyNumberFormat="1" applyFont="1"/>
    <xf numFmtId="0" fontId="3" fillId="0" borderId="0" xfId="0" applyFont="1" applyAlignment="1">
      <alignment horizontal="center" wrapText="1"/>
    </xf>
    <xf numFmtId="0" fontId="3" fillId="0" borderId="0" xfId="0" applyFont="1" applyAlignment="1">
      <alignment wrapText="1"/>
    </xf>
    <xf numFmtId="165" fontId="3" fillId="0" borderId="0" xfId="0" applyNumberFormat="1" applyFont="1"/>
    <xf numFmtId="3" fontId="3" fillId="0" borderId="0" xfId="0" applyNumberFormat="1" applyFont="1" applyFill="1"/>
    <xf numFmtId="2" fontId="3" fillId="0" borderId="0" xfId="0" applyNumberFormat="1" applyFont="1" applyAlignment="1">
      <alignment wrapText="1"/>
    </xf>
    <xf numFmtId="2" fontId="3" fillId="0" borderId="0" xfId="0" applyNumberFormat="1" applyFont="1" applyFill="1" applyAlignment="1">
      <alignment wrapText="1"/>
    </xf>
    <xf numFmtId="2" fontId="5" fillId="0" borderId="0" xfId="0" applyNumberFormat="1" applyFont="1" applyFill="1" applyAlignment="1">
      <alignment wrapText="1"/>
    </xf>
    <xf numFmtId="2" fontId="3" fillId="0" borderId="0" xfId="0" applyNumberFormat="1" applyFont="1" applyAlignment="1">
      <alignment horizontal="center" wrapText="1"/>
    </xf>
    <xf numFmtId="3" fontId="4" fillId="0" borderId="0" xfId="0" applyNumberFormat="1" applyFont="1"/>
    <xf numFmtId="0" fontId="13" fillId="0" borderId="0" xfId="0" applyFont="1" applyAlignment="1">
      <alignment horizontal="center" vertical="top" wrapText="1"/>
    </xf>
    <xf numFmtId="3" fontId="5" fillId="0" borderId="0" xfId="0" applyNumberFormat="1" applyFont="1" applyAlignment="1">
      <alignment horizontal="right"/>
    </xf>
    <xf numFmtId="0" fontId="3" fillId="0" borderId="0" xfId="0" applyFont="1" applyFill="1"/>
    <xf numFmtId="0" fontId="3" fillId="4" borderId="0" xfId="0" applyFont="1" applyFill="1"/>
    <xf numFmtId="3" fontId="3" fillId="0" borderId="0" xfId="0" applyNumberFormat="1" applyFont="1" applyAlignment="1">
      <alignment wrapText="1"/>
    </xf>
    <xf numFmtId="165" fontId="3" fillId="0" borderId="0" xfId="2" applyNumberFormat="1" applyFont="1" applyFill="1"/>
    <xf numFmtId="0" fontId="5" fillId="0" borderId="0" xfId="0" applyFont="1" applyFill="1" applyAlignment="1">
      <alignment wrapText="1"/>
    </xf>
    <xf numFmtId="2" fontId="5" fillId="2" borderId="0" xfId="0" applyNumberFormat="1" applyFont="1" applyFill="1" applyAlignment="1">
      <alignment wrapText="1"/>
    </xf>
    <xf numFmtId="0" fontId="3" fillId="0" borderId="0" xfId="0" applyFont="1" applyFill="1" applyAlignment="1">
      <alignment wrapText="1"/>
    </xf>
    <xf numFmtId="0" fontId="5" fillId="0" borderId="0" xfId="0" applyFont="1" applyAlignment="1">
      <alignment wrapText="1"/>
    </xf>
    <xf numFmtId="10" fontId="3" fillId="0" borderId="0" xfId="0" applyNumberFormat="1" applyFont="1"/>
    <xf numFmtId="9" fontId="3" fillId="0" borderId="0" xfId="0" applyNumberFormat="1" applyFont="1"/>
    <xf numFmtId="3" fontId="3" fillId="3" borderId="0" xfId="0" applyNumberFormat="1" applyFont="1" applyFill="1"/>
    <xf numFmtId="0" fontId="5" fillId="0" borderId="0" xfId="0" applyFont="1" applyAlignment="1">
      <alignment horizontal="center" wrapText="1"/>
    </xf>
    <xf numFmtId="3" fontId="3" fillId="0" borderId="0" xfId="0" applyNumberFormat="1" applyFont="1" applyAlignment="1">
      <alignment horizontal="center" wrapText="1"/>
    </xf>
    <xf numFmtId="3" fontId="5" fillId="0" borderId="0" xfId="0" applyNumberFormat="1" applyFont="1"/>
    <xf numFmtId="3" fontId="9" fillId="0" borderId="0" xfId="0" applyNumberFormat="1" applyFont="1"/>
    <xf numFmtId="170" fontId="3" fillId="0" borderId="0" xfId="0" applyNumberFormat="1" applyFont="1"/>
    <xf numFmtId="165" fontId="3" fillId="0" borderId="0" xfId="2" applyNumberFormat="1" applyFont="1"/>
    <xf numFmtId="1" fontId="3" fillId="0" borderId="0" xfId="0" applyNumberFormat="1" applyFont="1"/>
    <xf numFmtId="0" fontId="3" fillId="0" borderId="0" xfId="0" applyFont="1" applyAlignment="1">
      <alignment horizontal="left" wrapText="1"/>
    </xf>
    <xf numFmtId="3" fontId="5" fillId="0" borderId="0" xfId="0" applyNumberFormat="1" applyFont="1" applyFill="1" applyAlignment="1">
      <alignment horizontal="center" wrapText="1"/>
    </xf>
    <xf numFmtId="3" fontId="3" fillId="0" borderId="0" xfId="0" applyNumberFormat="1" applyFont="1" applyFill="1" applyAlignment="1">
      <alignment horizontal="center" wrapText="1"/>
    </xf>
    <xf numFmtId="4" fontId="3" fillId="0" borderId="0" xfId="0" applyNumberFormat="1" applyFont="1" applyFill="1"/>
    <xf numFmtId="0" fontId="9" fillId="0" borderId="0" xfId="0" applyFont="1"/>
    <xf numFmtId="1" fontId="9" fillId="0" borderId="0" xfId="0" applyNumberFormat="1" applyFont="1"/>
    <xf numFmtId="1" fontId="3" fillId="0" borderId="0" xfId="0" applyNumberFormat="1" applyFont="1" applyAlignment="1">
      <alignment wrapText="1"/>
    </xf>
    <xf numFmtId="3" fontId="3" fillId="0" borderId="0" xfId="0" applyNumberFormat="1" applyFont="1" applyAlignment="1"/>
    <xf numFmtId="165" fontId="3" fillId="0" borderId="0" xfId="0" applyNumberFormat="1" applyFont="1" applyAlignment="1"/>
    <xf numFmtId="2" fontId="3" fillId="0" borderId="0" xfId="0" applyNumberFormat="1" applyFont="1"/>
    <xf numFmtId="3" fontId="3" fillId="0" borderId="0" xfId="0" applyNumberFormat="1" applyFont="1" applyAlignment="1">
      <alignment horizontal="right"/>
    </xf>
    <xf numFmtId="3" fontId="3" fillId="6" borderId="0" xfId="0" applyNumberFormat="1" applyFont="1" applyFill="1"/>
    <xf numFmtId="168" fontId="3" fillId="0" borderId="0" xfId="0" applyNumberFormat="1" applyFont="1"/>
    <xf numFmtId="172" fontId="3" fillId="0" borderId="0" xfId="0" applyNumberFormat="1" applyFont="1"/>
    <xf numFmtId="166" fontId="3" fillId="0" borderId="0" xfId="0" applyNumberFormat="1" applyFont="1"/>
    <xf numFmtId="171" fontId="3" fillId="0" borderId="0" xfId="0" applyNumberFormat="1" applyFont="1"/>
    <xf numFmtId="167" fontId="3" fillId="0" borderId="0" xfId="0" applyNumberFormat="1" applyFont="1"/>
    <xf numFmtId="3" fontId="3" fillId="0" borderId="0" xfId="1" applyNumberFormat="1" applyFont="1"/>
    <xf numFmtId="4" fontId="3" fillId="0" borderId="0" xfId="1" applyNumberFormat="1" applyFont="1"/>
    <xf numFmtId="3" fontId="3" fillId="0" borderId="0" xfId="0" applyNumberFormat="1" applyFont="1" applyBorder="1"/>
    <xf numFmtId="0" fontId="3" fillId="7" borderId="1" xfId="0" applyFont="1" applyFill="1" applyBorder="1"/>
    <xf numFmtId="0" fontId="3" fillId="8" borderId="1" xfId="0" applyFont="1" applyFill="1" applyBorder="1"/>
    <xf numFmtId="0" fontId="14" fillId="0" borderId="2" xfId="0" applyFont="1" applyFill="1" applyBorder="1" applyAlignment="1">
      <alignment horizontal="center" wrapText="1"/>
    </xf>
    <xf numFmtId="0" fontId="13" fillId="0" borderId="2" xfId="0" applyFont="1" applyFill="1" applyBorder="1" applyAlignment="1">
      <alignment horizontal="left"/>
    </xf>
    <xf numFmtId="3" fontId="13" fillId="0" borderId="2" xfId="0" applyNumberFormat="1" applyFont="1" applyFill="1" applyBorder="1" applyAlignment="1">
      <alignment horizontal="right" vertical="center"/>
    </xf>
    <xf numFmtId="4" fontId="13" fillId="0" borderId="2" xfId="0" applyNumberFormat="1" applyFont="1" applyFill="1" applyBorder="1" applyAlignment="1">
      <alignment horizontal="right" vertical="center"/>
    </xf>
    <xf numFmtId="2" fontId="13" fillId="0" borderId="2" xfId="0" applyNumberFormat="1" applyFont="1" applyFill="1" applyBorder="1" applyAlignment="1">
      <alignment horizontal="right" vertical="center"/>
    </xf>
    <xf numFmtId="1" fontId="13" fillId="0" borderId="2" xfId="2" applyNumberFormat="1" applyFont="1" applyFill="1" applyBorder="1" applyAlignment="1">
      <alignment horizontal="right" vertical="center"/>
    </xf>
    <xf numFmtId="3" fontId="9" fillId="0" borderId="2" xfId="0" applyNumberFormat="1" applyFont="1" applyBorder="1" applyAlignment="1">
      <alignment horizontal="center" wrapText="1"/>
    </xf>
    <xf numFmtId="4" fontId="3" fillId="0" borderId="0" xfId="0" applyNumberFormat="1" applyFont="1" applyBorder="1"/>
    <xf numFmtId="0" fontId="8" fillId="0" borderId="2" xfId="0" applyFont="1" applyBorder="1"/>
    <xf numFmtId="3" fontId="3" fillId="0" borderId="2" xfId="0" applyNumberFormat="1" applyFont="1" applyBorder="1"/>
    <xf numFmtId="3" fontId="8" fillId="0" borderId="2" xfId="0" applyNumberFormat="1" applyFont="1" applyBorder="1"/>
    <xf numFmtId="4" fontId="3" fillId="0" borderId="2" xfId="0" applyNumberFormat="1" applyFont="1" applyBorder="1"/>
    <xf numFmtId="4" fontId="8" fillId="0" borderId="2" xfId="0" applyNumberFormat="1" applyFont="1" applyBorder="1"/>
    <xf numFmtId="0" fontId="15" fillId="0" borderId="0" xfId="0" applyFont="1"/>
    <xf numFmtId="2" fontId="3" fillId="0" borderId="2" xfId="0" applyNumberFormat="1" applyFont="1" applyBorder="1" applyAlignment="1">
      <alignment wrapText="1"/>
    </xf>
    <xf numFmtId="2" fontId="13" fillId="0" borderId="2" xfId="0" applyNumberFormat="1" applyFont="1" applyBorder="1" applyAlignment="1">
      <alignment horizontal="center" vertical="top" wrapText="1"/>
    </xf>
    <xf numFmtId="2" fontId="11" fillId="0" borderId="2" xfId="0" applyNumberFormat="1" applyFont="1" applyBorder="1" applyAlignment="1">
      <alignment horizontal="center" vertical="top" wrapText="1"/>
    </xf>
    <xf numFmtId="165" fontId="3" fillId="0" borderId="0" xfId="0" applyNumberFormat="1" applyFont="1" applyBorder="1"/>
    <xf numFmtId="0" fontId="9" fillId="0" borderId="2" xfId="1" applyFont="1" applyBorder="1"/>
    <xf numFmtId="165" fontId="3" fillId="0" borderId="2" xfId="0" applyNumberFormat="1" applyFont="1" applyBorder="1"/>
    <xf numFmtId="0" fontId="3" fillId="0" borderId="2" xfId="0" applyFont="1" applyBorder="1"/>
    <xf numFmtId="0" fontId="5" fillId="0" borderId="0" xfId="0" applyFont="1" applyAlignment="1"/>
    <xf numFmtId="3" fontId="9" fillId="0" borderId="0" xfId="0" applyNumberFormat="1" applyFont="1" applyAlignment="1">
      <alignment horizontal="right"/>
    </xf>
    <xf numFmtId="165" fontId="5" fillId="0" borderId="0" xfId="2" applyNumberFormat="1" applyFont="1" applyFill="1"/>
    <xf numFmtId="2" fontId="5" fillId="0" borderId="2" xfId="0" applyNumberFormat="1" applyFont="1" applyBorder="1" applyAlignment="1">
      <alignment wrapText="1"/>
    </xf>
    <xf numFmtId="2" fontId="3" fillId="0" borderId="2" xfId="0" applyNumberFormat="1" applyFont="1" applyBorder="1" applyAlignment="1">
      <alignment horizontal="center" wrapText="1"/>
    </xf>
    <xf numFmtId="2" fontId="5" fillId="0" borderId="2" xfId="0" applyNumberFormat="1" applyFont="1" applyBorder="1" applyAlignment="1">
      <alignment horizontal="center" wrapText="1"/>
    </xf>
    <xf numFmtId="0" fontId="5" fillId="0" borderId="2" xfId="0" applyFont="1" applyBorder="1" applyAlignment="1">
      <alignment horizontal="center" wrapText="1"/>
    </xf>
    <xf numFmtId="0" fontId="11" fillId="0" borderId="2" xfId="0" applyFont="1" applyBorder="1" applyAlignment="1">
      <alignment horizontal="center" vertical="top" wrapText="1"/>
    </xf>
    <xf numFmtId="0" fontId="11" fillId="5" borderId="2" xfId="0" applyFont="1" applyFill="1" applyBorder="1" applyAlignment="1">
      <alignment horizontal="center" vertical="top" wrapText="1"/>
    </xf>
    <xf numFmtId="0" fontId="3" fillId="0" borderId="0" xfId="1" applyFont="1" applyBorder="1"/>
    <xf numFmtId="0" fontId="9" fillId="0" borderId="0" xfId="1" applyFont="1" applyBorder="1"/>
    <xf numFmtId="3" fontId="9" fillId="0" borderId="0" xfId="0" applyNumberFormat="1" applyFont="1" applyFill="1" applyAlignment="1">
      <alignment horizontal="right"/>
    </xf>
    <xf numFmtId="3" fontId="9" fillId="0" borderId="0" xfId="0" applyNumberFormat="1" applyFont="1" applyBorder="1" applyAlignment="1">
      <alignment horizontal="right"/>
    </xf>
    <xf numFmtId="3" fontId="9" fillId="0" borderId="0" xfId="0" applyNumberFormat="1" applyFont="1" applyAlignment="1">
      <alignment horizontal="center" wrapText="1"/>
    </xf>
    <xf numFmtId="0" fontId="3" fillId="0" borderId="0" xfId="0" applyFont="1" applyAlignment="1"/>
    <xf numFmtId="0" fontId="5" fillId="0" borderId="2" xfId="0" applyFont="1" applyBorder="1" applyAlignment="1">
      <alignment wrapText="1"/>
    </xf>
    <xf numFmtId="10" fontId="3" fillId="0" borderId="0" xfId="0" applyNumberFormat="1" applyFont="1" applyBorder="1"/>
    <xf numFmtId="10" fontId="3" fillId="0" borderId="2" xfId="0" applyNumberFormat="1" applyFont="1" applyBorder="1"/>
    <xf numFmtId="3" fontId="3" fillId="9" borderId="0" xfId="0" applyNumberFormat="1" applyFont="1" applyFill="1"/>
    <xf numFmtId="3" fontId="3" fillId="9" borderId="0" xfId="0" applyNumberFormat="1" applyFont="1" applyFill="1" applyBorder="1"/>
    <xf numFmtId="3" fontId="3" fillId="9" borderId="2" xfId="0" applyNumberFormat="1" applyFont="1" applyFill="1" applyBorder="1"/>
    <xf numFmtId="0" fontId="11" fillId="0" borderId="2" xfId="0" applyFont="1" applyFill="1" applyBorder="1" applyAlignment="1">
      <alignment horizontal="center" vertical="top" wrapText="1"/>
    </xf>
    <xf numFmtId="9" fontId="3" fillId="9" borderId="0" xfId="0" applyNumberFormat="1" applyFont="1" applyFill="1"/>
    <xf numFmtId="164" fontId="3" fillId="0" borderId="0" xfId="3" applyFont="1"/>
    <xf numFmtId="165" fontId="3" fillId="0" borderId="0" xfId="2" applyNumberFormat="1" applyFont="1" applyBorder="1"/>
    <xf numFmtId="172" fontId="3" fillId="0" borderId="2" xfId="0" applyNumberFormat="1" applyFont="1" applyBorder="1"/>
    <xf numFmtId="3" fontId="5" fillId="0" borderId="2" xfId="0" applyNumberFormat="1" applyFont="1" applyBorder="1" applyAlignment="1">
      <alignment wrapText="1"/>
    </xf>
    <xf numFmtId="3" fontId="11" fillId="0" borderId="2" xfId="0" applyNumberFormat="1" applyFont="1" applyBorder="1" applyAlignment="1">
      <alignment horizontal="center" vertical="top" wrapText="1"/>
    </xf>
    <xf numFmtId="165" fontId="11" fillId="0" borderId="2" xfId="0" applyNumberFormat="1" applyFont="1" applyFill="1" applyBorder="1" applyAlignment="1">
      <alignment horizontal="center" vertical="top" wrapText="1"/>
    </xf>
    <xf numFmtId="3" fontId="3" fillId="0" borderId="2" xfId="0" applyNumberFormat="1" applyFont="1" applyBorder="1" applyAlignment="1">
      <alignment horizontal="center" wrapText="1"/>
    </xf>
    <xf numFmtId="3" fontId="13" fillId="0" borderId="2" xfId="0" applyNumberFormat="1" applyFont="1" applyBorder="1" applyAlignment="1">
      <alignment horizontal="center" vertical="top" wrapText="1"/>
    </xf>
    <xf numFmtId="3" fontId="5" fillId="0" borderId="2" xfId="0" applyNumberFormat="1" applyFont="1" applyBorder="1" applyAlignment="1">
      <alignment horizontal="center" wrapText="1"/>
    </xf>
    <xf numFmtId="3" fontId="14" fillId="0" borderId="0" xfId="0" applyNumberFormat="1" applyFont="1" applyAlignment="1">
      <alignment horizontal="center" vertical="top" wrapText="1"/>
    </xf>
    <xf numFmtId="3" fontId="14" fillId="0" borderId="2" xfId="0" applyNumberFormat="1" applyFont="1" applyBorder="1" applyAlignment="1">
      <alignment horizontal="center" vertical="top" wrapText="1"/>
    </xf>
    <xf numFmtId="1" fontId="11" fillId="0" borderId="2" xfId="0" applyNumberFormat="1" applyFont="1" applyBorder="1" applyAlignment="1">
      <alignment horizontal="center" vertical="top" wrapText="1"/>
    </xf>
    <xf numFmtId="0" fontId="17" fillId="0" borderId="0" xfId="0" applyFont="1"/>
    <xf numFmtId="0" fontId="8" fillId="0" borderId="0" xfId="0" applyFont="1" applyBorder="1"/>
    <xf numFmtId="3" fontId="9" fillId="0" borderId="2" xfId="0" applyNumberFormat="1" applyFont="1" applyBorder="1"/>
    <xf numFmtId="0" fontId="9" fillId="0" borderId="0" xfId="0" applyFont="1" applyBorder="1"/>
    <xf numFmtId="3" fontId="9" fillId="0" borderId="0" xfId="0" applyNumberFormat="1" applyFont="1" applyBorder="1"/>
    <xf numFmtId="3" fontId="5" fillId="0" borderId="0" xfId="0" applyNumberFormat="1" applyFont="1" applyBorder="1"/>
    <xf numFmtId="0" fontId="5" fillId="0" borderId="2" xfId="0" applyFont="1" applyBorder="1"/>
    <xf numFmtId="10" fontId="5" fillId="0" borderId="0" xfId="2" applyNumberFormat="1" applyFont="1"/>
    <xf numFmtId="165" fontId="3" fillId="0" borderId="0" xfId="0" applyNumberFormat="1" applyFont="1" applyBorder="1" applyAlignment="1"/>
    <xf numFmtId="3" fontId="3" fillId="0" borderId="0" xfId="0" applyNumberFormat="1" applyFont="1" applyBorder="1" applyAlignment="1"/>
    <xf numFmtId="165" fontId="3" fillId="0" borderId="2" xfId="0" applyNumberFormat="1" applyFont="1" applyBorder="1" applyAlignment="1"/>
    <xf numFmtId="2" fontId="3" fillId="0" borderId="0" xfId="0" applyNumberFormat="1" applyFont="1" applyBorder="1"/>
    <xf numFmtId="2" fontId="3" fillId="0" borderId="2" xfId="0" applyNumberFormat="1" applyFont="1" applyBorder="1"/>
    <xf numFmtId="1" fontId="3" fillId="0" borderId="2" xfId="0" applyNumberFormat="1" applyFont="1" applyBorder="1" applyAlignment="1">
      <alignment wrapText="1"/>
    </xf>
    <xf numFmtId="1" fontId="11" fillId="0" borderId="2" xfId="0" applyNumberFormat="1" applyFont="1" applyFill="1" applyBorder="1" applyAlignment="1">
      <alignment horizontal="center" vertical="top" wrapText="1"/>
    </xf>
    <xf numFmtId="3" fontId="11" fillId="0" borderId="2" xfId="0" applyNumberFormat="1" applyFont="1" applyFill="1" applyBorder="1" applyAlignment="1">
      <alignment horizontal="center" vertical="top" wrapText="1"/>
    </xf>
    <xf numFmtId="0" fontId="3" fillId="0" borderId="2" xfId="0" applyFont="1" applyFill="1" applyBorder="1" applyAlignment="1">
      <alignment wrapText="1"/>
    </xf>
    <xf numFmtId="1" fontId="9" fillId="0" borderId="2" xfId="0" applyNumberFormat="1" applyFont="1" applyBorder="1"/>
    <xf numFmtId="3" fontId="9" fillId="0" borderId="2" xfId="1" applyNumberFormat="1" applyFont="1" applyBorder="1" applyAlignment="1">
      <alignment horizontal="center" wrapText="1"/>
    </xf>
    <xf numFmtId="3" fontId="8" fillId="9" borderId="2" xfId="0" applyNumberFormat="1" applyFont="1" applyFill="1" applyBorder="1"/>
    <xf numFmtId="3" fontId="3" fillId="0" borderId="0" xfId="1" applyNumberFormat="1" applyFont="1" applyBorder="1"/>
    <xf numFmtId="4" fontId="3" fillId="0" borderId="0" xfId="1" applyNumberFormat="1" applyFont="1" applyBorder="1"/>
    <xf numFmtId="0" fontId="8" fillId="0" borderId="2" xfId="1" applyFont="1" applyBorder="1"/>
    <xf numFmtId="3" fontId="3" fillId="0" borderId="2" xfId="1" applyNumberFormat="1" applyFont="1" applyBorder="1"/>
    <xf numFmtId="3" fontId="8" fillId="0" borderId="2" xfId="1" applyNumberFormat="1" applyFont="1" applyBorder="1"/>
    <xf numFmtId="4" fontId="3" fillId="0" borderId="2" xfId="1" applyNumberFormat="1" applyFont="1" applyBorder="1"/>
    <xf numFmtId="3" fontId="5" fillId="0" borderId="2" xfId="0" applyNumberFormat="1" applyFont="1" applyBorder="1"/>
    <xf numFmtId="3" fontId="5" fillId="9" borderId="2" xfId="0" applyNumberFormat="1" applyFont="1" applyFill="1" applyBorder="1"/>
    <xf numFmtId="165" fontId="5" fillId="0" borderId="2" xfId="0" applyNumberFormat="1" applyFont="1" applyBorder="1"/>
    <xf numFmtId="1" fontId="9" fillId="0" borderId="0" xfId="0" applyNumberFormat="1" applyFont="1" applyFill="1"/>
    <xf numFmtId="3" fontId="3" fillId="0" borderId="0" xfId="0" applyNumberFormat="1" applyFont="1" applyFill="1" applyAlignment="1"/>
    <xf numFmtId="3" fontId="9" fillId="0" borderId="0" xfId="0" applyNumberFormat="1" applyFont="1" applyFill="1" applyBorder="1"/>
    <xf numFmtId="3" fontId="9" fillId="0" borderId="2" xfId="0" applyNumberFormat="1" applyFont="1" applyFill="1" applyBorder="1"/>
    <xf numFmtId="173" fontId="3" fillId="0" borderId="0" xfId="0" applyNumberFormat="1" applyFont="1"/>
    <xf numFmtId="3" fontId="13" fillId="0" borderId="0" xfId="0" applyNumberFormat="1" applyFont="1"/>
    <xf numFmtId="3" fontId="3" fillId="0" borderId="0" xfId="0" applyNumberFormat="1" applyFont="1" applyFill="1" applyAlignment="1">
      <alignment wrapText="1"/>
    </xf>
    <xf numFmtId="3" fontId="13" fillId="4" borderId="0" xfId="0" applyNumberFormat="1" applyFont="1" applyFill="1"/>
    <xf numFmtId="3" fontId="13" fillId="0" borderId="0" xfId="0" applyNumberFormat="1" applyFont="1" applyFill="1"/>
    <xf numFmtId="3" fontId="14" fillId="0" borderId="0" xfId="0" applyNumberFormat="1" applyFont="1"/>
    <xf numFmtId="3" fontId="14" fillId="0" borderId="0" xfId="0" applyNumberFormat="1" applyFont="1" applyFill="1"/>
    <xf numFmtId="3" fontId="9" fillId="0" borderId="2" xfId="0" applyNumberFormat="1" applyFont="1" applyBorder="1" applyAlignment="1">
      <alignment horizontal="right"/>
    </xf>
    <xf numFmtId="3" fontId="14" fillId="0" borderId="2" xfId="0" applyNumberFormat="1" applyFont="1" applyBorder="1"/>
    <xf numFmtId="3" fontId="9" fillId="0" borderId="2" xfId="0" applyNumberFormat="1" applyFont="1" applyFill="1" applyBorder="1" applyAlignment="1">
      <alignment horizontal="right"/>
    </xf>
    <xf numFmtId="3" fontId="5" fillId="0" borderId="0" xfId="0" applyNumberFormat="1" applyFont="1" applyFill="1" applyAlignment="1">
      <alignment horizontal="right"/>
    </xf>
    <xf numFmtId="3" fontId="9" fillId="0" borderId="0" xfId="0" applyNumberFormat="1" applyFont="1" applyFill="1"/>
    <xf numFmtId="3" fontId="3" fillId="0" borderId="0" xfId="0" applyNumberFormat="1" applyFont="1" applyFill="1" applyBorder="1" applyAlignment="1">
      <alignment wrapText="1"/>
    </xf>
    <xf numFmtId="3" fontId="13" fillId="10" borderId="0" xfId="0" applyNumberFormat="1" applyFont="1" applyFill="1"/>
    <xf numFmtId="9" fontId="3" fillId="0" borderId="2" xfId="2" applyFont="1" applyBorder="1"/>
    <xf numFmtId="3" fontId="14" fillId="0" borderId="2" xfId="1" applyNumberFormat="1" applyFont="1" applyBorder="1" applyAlignment="1">
      <alignment horizontal="center" vertical="top" wrapText="1"/>
    </xf>
    <xf numFmtId="174" fontId="3" fillId="0" borderId="0" xfId="0" applyNumberFormat="1" applyFont="1"/>
    <xf numFmtId="165" fontId="9" fillId="0" borderId="0" xfId="2" applyNumberFormat="1" applyFont="1"/>
    <xf numFmtId="9" fontId="3" fillId="0" borderId="0" xfId="2" applyFont="1"/>
    <xf numFmtId="0" fontId="5" fillId="0" borderId="0" xfId="0" applyFont="1" applyBorder="1"/>
    <xf numFmtId="3" fontId="3" fillId="11" borderId="0" xfId="0" applyNumberFormat="1" applyFont="1" applyFill="1"/>
    <xf numFmtId="10" fontId="3" fillId="0" borderId="0" xfId="2" applyNumberFormat="1" applyFont="1"/>
    <xf numFmtId="0" fontId="11" fillId="6" borderId="2" xfId="0" applyFont="1" applyFill="1" applyBorder="1" applyAlignment="1">
      <alignment horizontal="center" vertical="top" wrapText="1"/>
    </xf>
    <xf numFmtId="0" fontId="9" fillId="0" borderId="2" xfId="0" applyFont="1" applyBorder="1"/>
    <xf numFmtId="3" fontId="13" fillId="0" borderId="0" xfId="0" applyNumberFormat="1" applyFont="1" applyBorder="1"/>
    <xf numFmtId="3" fontId="13" fillId="0" borderId="0" xfId="0" applyNumberFormat="1" applyFont="1" applyAlignment="1"/>
    <xf numFmtId="3" fontId="11" fillId="0" borderId="0" xfId="0" applyNumberFormat="1" applyFont="1" applyAlignment="1">
      <alignment horizontal="center" vertical="top" wrapText="1"/>
    </xf>
    <xf numFmtId="0" fontId="19" fillId="0" borderId="0" xfId="0" applyFont="1" applyAlignment="1">
      <alignment horizontal="center" vertical="top" wrapText="1"/>
    </xf>
    <xf numFmtId="3" fontId="11" fillId="0" borderId="0" xfId="0" applyNumberFormat="1" applyFont="1" applyAlignment="1">
      <alignment horizontal="center" vertical="top"/>
    </xf>
    <xf numFmtId="3" fontId="3" fillId="0" borderId="0" xfId="2" applyNumberFormat="1" applyFont="1"/>
    <xf numFmtId="0" fontId="14" fillId="0" borderId="2" xfId="0" applyFont="1" applyBorder="1" applyAlignment="1">
      <alignment horizontal="center" vertical="top" wrapText="1"/>
    </xf>
    <xf numFmtId="4" fontId="14" fillId="0" borderId="2" xfId="0" applyNumberFormat="1" applyFont="1" applyBorder="1" applyAlignment="1">
      <alignment horizontal="center" vertical="top" wrapText="1"/>
    </xf>
    <xf numFmtId="3" fontId="3" fillId="0" borderId="2" xfId="2" applyNumberFormat="1" applyFont="1" applyBorder="1"/>
    <xf numFmtId="3" fontId="13" fillId="0" borderId="0" xfId="0" applyNumberFormat="1" applyFont="1" applyBorder="1" applyAlignment="1"/>
    <xf numFmtId="167" fontId="13" fillId="0" borderId="0" xfId="0" applyNumberFormat="1" applyFont="1"/>
    <xf numFmtId="3" fontId="3" fillId="12" borderId="1" xfId="0" applyNumberFormat="1" applyFont="1" applyFill="1" applyBorder="1"/>
    <xf numFmtId="0" fontId="13" fillId="12" borderId="1" xfId="0" applyFont="1" applyFill="1" applyBorder="1" applyAlignment="1">
      <alignment horizontal="center" vertical="center" wrapText="1"/>
    </xf>
    <xf numFmtId="0" fontId="3" fillId="12" borderId="1" xfId="0" applyFont="1" applyFill="1" applyBorder="1"/>
    <xf numFmtId="0" fontId="11" fillId="0" borderId="0" xfId="0" applyFont="1" applyFill="1" applyBorder="1"/>
    <xf numFmtId="3" fontId="14" fillId="0" borderId="2" xfId="0" applyNumberFormat="1" applyFont="1" applyFill="1" applyBorder="1"/>
    <xf numFmtId="0" fontId="20" fillId="0" borderId="0" xfId="0" applyFont="1"/>
    <xf numFmtId="168" fontId="13" fillId="4" borderId="0" xfId="0" applyNumberFormat="1" applyFont="1" applyFill="1"/>
    <xf numFmtId="168" fontId="13" fillId="0" borderId="0" xfId="0" applyNumberFormat="1" applyFont="1" applyFill="1"/>
    <xf numFmtId="3" fontId="21" fillId="0" borderId="0" xfId="0" applyNumberFormat="1" applyFont="1"/>
    <xf numFmtId="0" fontId="22" fillId="0" borderId="0" xfId="0" applyFont="1"/>
    <xf numFmtId="0" fontId="3" fillId="13" borderId="0" xfId="0" applyFont="1" applyFill="1"/>
    <xf numFmtId="0" fontId="11" fillId="13" borderId="2" xfId="0" applyFont="1" applyFill="1" applyBorder="1" applyAlignment="1">
      <alignment horizontal="center" vertical="top" wrapText="1"/>
    </xf>
    <xf numFmtId="0" fontId="5" fillId="13" borderId="2" xfId="0" applyFont="1" applyFill="1" applyBorder="1" applyAlignment="1">
      <alignment horizontal="center" wrapText="1"/>
    </xf>
    <xf numFmtId="0" fontId="3" fillId="11" borderId="1" xfId="0" applyFont="1" applyFill="1" applyBorder="1"/>
    <xf numFmtId="3" fontId="9" fillId="11" borderId="0" xfId="0" applyNumberFormat="1" applyFont="1" applyFill="1"/>
    <xf numFmtId="3" fontId="8" fillId="11" borderId="0" xfId="0" applyNumberFormat="1" applyFont="1" applyFill="1"/>
    <xf numFmtId="3" fontId="8" fillId="0" borderId="0" xfId="0" applyNumberFormat="1" applyFont="1" applyFill="1" applyBorder="1"/>
    <xf numFmtId="1" fontId="3" fillId="0" borderId="2" xfId="0" applyNumberFormat="1" applyFont="1" applyBorder="1"/>
    <xf numFmtId="3" fontId="3" fillId="0" borderId="2" xfId="0" applyNumberFormat="1" applyFont="1" applyFill="1" applyBorder="1"/>
    <xf numFmtId="0" fontId="3" fillId="15" borderId="1" xfId="0" applyFont="1" applyFill="1" applyBorder="1"/>
    <xf numFmtId="0" fontId="3" fillId="16" borderId="1" xfId="0" applyFont="1" applyFill="1" applyBorder="1"/>
    <xf numFmtId="0" fontId="13" fillId="11" borderId="1" xfId="0" applyFont="1" applyFill="1" applyBorder="1" applyAlignment="1">
      <alignment horizontal="center" vertical="center" wrapText="1"/>
    </xf>
    <xf numFmtId="180" fontId="3" fillId="0" borderId="0" xfId="0" applyNumberFormat="1" applyFont="1"/>
    <xf numFmtId="0" fontId="11" fillId="4" borderId="2" xfId="0" applyFont="1" applyFill="1" applyBorder="1" applyAlignment="1">
      <alignment horizontal="center" vertical="top" wrapText="1"/>
    </xf>
    <xf numFmtId="0" fontId="3" fillId="0" borderId="0" xfId="0" applyFont="1" applyAlignment="1">
      <alignment horizontal="right"/>
    </xf>
    <xf numFmtId="0" fontId="25" fillId="0" borderId="0" xfId="0" applyFont="1"/>
    <xf numFmtId="3" fontId="11" fillId="4" borderId="2" xfId="0" applyNumberFormat="1" applyFont="1" applyFill="1" applyBorder="1" applyAlignment="1">
      <alignment horizontal="center" vertical="top" wrapText="1"/>
    </xf>
    <xf numFmtId="1" fontId="11" fillId="4" borderId="2" xfId="0" applyNumberFormat="1" applyFont="1" applyFill="1" applyBorder="1" applyAlignment="1">
      <alignment horizontal="center" vertical="top" wrapText="1"/>
    </xf>
    <xf numFmtId="3" fontId="20" fillId="0" borderId="0" xfId="0" applyNumberFormat="1" applyFont="1"/>
    <xf numFmtId="3" fontId="20" fillId="0" borderId="2" xfId="0" applyNumberFormat="1" applyFont="1" applyBorder="1"/>
    <xf numFmtId="0" fontId="20" fillId="0" borderId="0" xfId="0" applyFont="1" applyAlignment="1">
      <alignment horizontal="right"/>
    </xf>
    <xf numFmtId="0" fontId="26" fillId="0" borderId="0" xfId="0" applyFont="1"/>
    <xf numFmtId="0" fontId="26" fillId="0" borderId="2" xfId="0" applyFont="1" applyBorder="1"/>
    <xf numFmtId="3" fontId="26" fillId="0" borderId="2" xfId="0" applyNumberFormat="1" applyFont="1" applyBorder="1"/>
    <xf numFmtId="4" fontId="20" fillId="0" borderId="2" xfId="0" applyNumberFormat="1" applyFont="1" applyBorder="1"/>
    <xf numFmtId="4" fontId="26" fillId="0" borderId="2" xfId="0" applyNumberFormat="1" applyFont="1" applyBorder="1"/>
    <xf numFmtId="174" fontId="20" fillId="0" borderId="0" xfId="0" applyNumberFormat="1" applyFont="1"/>
    <xf numFmtId="174" fontId="21" fillId="0" borderId="0" xfId="0" applyNumberFormat="1" applyFont="1"/>
    <xf numFmtId="3" fontId="20" fillId="0" borderId="0" xfId="0" applyNumberFormat="1" applyFont="1" applyBorder="1"/>
    <xf numFmtId="0" fontId="14" fillId="14" borderId="2" xfId="0" applyFont="1" applyFill="1" applyBorder="1" applyAlignment="1">
      <alignment horizontal="center" wrapText="1"/>
    </xf>
    <xf numFmtId="0" fontId="11" fillId="13" borderId="0" xfId="0" applyFont="1" applyFill="1" applyBorder="1"/>
    <xf numFmtId="0" fontId="21" fillId="0" borderId="0" xfId="0" applyFont="1" applyFill="1" applyBorder="1"/>
    <xf numFmtId="0" fontId="21" fillId="0" borderId="0" xfId="0" applyFont="1" applyFill="1" applyBorder="1" applyAlignment="1">
      <alignment wrapText="1"/>
    </xf>
    <xf numFmtId="4" fontId="21" fillId="0" borderId="0" xfId="0" applyNumberFormat="1" applyFont="1" applyFill="1" applyBorder="1"/>
    <xf numFmtId="0" fontId="20" fillId="0" borderId="0" xfId="0" applyFont="1" applyFill="1" applyBorder="1"/>
    <xf numFmtId="0" fontId="27" fillId="0" borderId="0" xfId="0" applyFont="1"/>
    <xf numFmtId="3" fontId="20" fillId="0" borderId="0" xfId="0" applyNumberFormat="1" applyFont="1" applyAlignment="1">
      <alignment wrapText="1"/>
    </xf>
    <xf numFmtId="0" fontId="27" fillId="0" borderId="0" xfId="0" applyFont="1" applyAlignment="1">
      <alignment vertical="center"/>
    </xf>
    <xf numFmtId="3" fontId="27" fillId="0" borderId="0" xfId="0" applyNumberFormat="1" applyFont="1"/>
    <xf numFmtId="0" fontId="20" fillId="0" borderId="0" xfId="0" applyFont="1" applyAlignment="1">
      <alignment vertical="center"/>
    </xf>
    <xf numFmtId="3" fontId="21" fillId="0" borderId="0" xfId="0" applyNumberFormat="1" applyFont="1" applyFill="1" applyBorder="1"/>
    <xf numFmtId="178" fontId="21" fillId="0" borderId="0" xfId="0" applyNumberFormat="1" applyFont="1" applyFill="1" applyBorder="1"/>
    <xf numFmtId="169" fontId="21" fillId="0" borderId="0" xfId="0" applyNumberFormat="1" applyFont="1" applyFill="1" applyBorder="1"/>
    <xf numFmtId="175" fontId="20" fillId="0" borderId="0" xfId="0" applyNumberFormat="1" applyFont="1"/>
    <xf numFmtId="177" fontId="20" fillId="0" borderId="0" xfId="0" applyNumberFormat="1" applyFont="1"/>
    <xf numFmtId="179" fontId="20" fillId="0" borderId="0" xfId="0" applyNumberFormat="1" applyFont="1"/>
    <xf numFmtId="167" fontId="20" fillId="0" borderId="0" xfId="0" applyNumberFormat="1" applyFont="1"/>
    <xf numFmtId="176" fontId="20" fillId="0" borderId="0" xfId="0" applyNumberFormat="1" applyFont="1"/>
    <xf numFmtId="178" fontId="20" fillId="0" borderId="0" xfId="0" applyNumberFormat="1" applyFont="1"/>
    <xf numFmtId="3" fontId="11" fillId="17" borderId="2" xfId="0" applyNumberFormat="1" applyFont="1" applyFill="1" applyBorder="1" applyAlignment="1">
      <alignment horizontal="center" vertical="top" wrapText="1"/>
    </xf>
    <xf numFmtId="9" fontId="3" fillId="9" borderId="0" xfId="2" applyFont="1" applyFill="1"/>
    <xf numFmtId="2" fontId="11" fillId="17" borderId="2" xfId="0" applyNumberFormat="1" applyFont="1" applyFill="1" applyBorder="1" applyAlignment="1">
      <alignment horizontal="center" vertical="top" wrapText="1"/>
    </xf>
    <xf numFmtId="169" fontId="3" fillId="9" borderId="1" xfId="0" applyNumberFormat="1" applyFont="1" applyFill="1" applyBorder="1"/>
    <xf numFmtId="0" fontId="3" fillId="13" borderId="3" xfId="0" applyFont="1" applyFill="1" applyBorder="1"/>
    <xf numFmtId="0" fontId="3" fillId="13" borderId="4" xfId="0" applyFont="1" applyFill="1" applyBorder="1"/>
    <xf numFmtId="0" fontId="11" fillId="17" borderId="2" xfId="0" applyFont="1" applyFill="1" applyBorder="1" applyAlignment="1">
      <alignment horizontal="center" vertical="top" wrapText="1"/>
    </xf>
    <xf numFmtId="3" fontId="14" fillId="14" borderId="2" xfId="0" applyNumberFormat="1" applyFont="1" applyFill="1" applyBorder="1" applyAlignment="1">
      <alignment horizontal="center" vertical="top" wrapText="1"/>
    </xf>
    <xf numFmtId="10" fontId="3" fillId="9" borderId="0" xfId="0" applyNumberFormat="1" applyFont="1" applyFill="1"/>
    <xf numFmtId="4" fontId="10" fillId="0" borderId="0" xfId="0" applyNumberFormat="1" applyFont="1"/>
    <xf numFmtId="2" fontId="20" fillId="0" borderId="0" xfId="0" applyNumberFormat="1" applyFont="1" applyFill="1"/>
    <xf numFmtId="3" fontId="21" fillId="0" borderId="0" xfId="0" applyNumberFormat="1" applyFont="1" applyFill="1"/>
    <xf numFmtId="165" fontId="11" fillId="17" borderId="2" xfId="0" applyNumberFormat="1" applyFont="1" applyFill="1" applyBorder="1" applyAlignment="1">
      <alignment horizontal="center" vertical="top" wrapText="1"/>
    </xf>
    <xf numFmtId="3" fontId="9" fillId="14" borderId="2" xfId="0" applyNumberFormat="1" applyFont="1" applyFill="1" applyBorder="1" applyAlignment="1">
      <alignment horizontal="center" wrapText="1"/>
    </xf>
    <xf numFmtId="0" fontId="3" fillId="0" borderId="3" xfId="0" applyFont="1" applyBorder="1"/>
    <xf numFmtId="0" fontId="3" fillId="0" borderId="4" xfId="0" applyFont="1" applyBorder="1"/>
    <xf numFmtId="0" fontId="3" fillId="0" borderId="5" xfId="0" applyFont="1" applyBorder="1"/>
    <xf numFmtId="3" fontId="3" fillId="0" borderId="1" xfId="0" applyNumberFormat="1" applyFont="1" applyBorder="1"/>
    <xf numFmtId="9" fontId="3" fillId="0" borderId="0" xfId="2" applyNumberFormat="1" applyFont="1"/>
    <xf numFmtId="9" fontId="3" fillId="0" borderId="0" xfId="2" applyFont="1" applyBorder="1"/>
    <xf numFmtId="9" fontId="3" fillId="0" borderId="0" xfId="2" applyNumberFormat="1" applyFont="1" applyBorder="1"/>
    <xf numFmtId="2" fontId="11" fillId="13" borderId="2" xfId="0" applyNumberFormat="1" applyFont="1" applyFill="1" applyBorder="1" applyAlignment="1">
      <alignment horizontal="center" vertical="top" wrapText="1"/>
    </xf>
    <xf numFmtId="2" fontId="3" fillId="9" borderId="0" xfId="0" applyNumberFormat="1" applyFont="1" applyFill="1"/>
    <xf numFmtId="164" fontId="3" fillId="9" borderId="0" xfId="3" applyFont="1" applyFill="1"/>
    <xf numFmtId="1" fontId="3" fillId="9" borderId="2" xfId="0" applyNumberFormat="1" applyFont="1" applyFill="1" applyBorder="1"/>
    <xf numFmtId="2" fontId="3" fillId="9" borderId="2" xfId="0" applyNumberFormat="1" applyFont="1" applyFill="1" applyBorder="1"/>
    <xf numFmtId="170" fontId="3" fillId="9" borderId="2" xfId="0" applyNumberFormat="1" applyFont="1" applyFill="1" applyBorder="1"/>
    <xf numFmtId="0" fontId="3" fillId="9" borderId="2" xfId="0" applyFont="1" applyFill="1" applyBorder="1"/>
    <xf numFmtId="3" fontId="5" fillId="17" borderId="2" xfId="0" applyNumberFormat="1" applyFont="1" applyFill="1" applyBorder="1" applyAlignment="1">
      <alignment horizontal="center" wrapText="1"/>
    </xf>
    <xf numFmtId="3" fontId="20" fillId="0" borderId="0" xfId="0" applyNumberFormat="1" applyFont="1" applyFill="1"/>
    <xf numFmtId="0" fontId="15" fillId="0" borderId="0" xfId="0" applyFont="1" applyFill="1"/>
    <xf numFmtId="0" fontId="20" fillId="0" borderId="2" xfId="0" applyFont="1" applyBorder="1"/>
    <xf numFmtId="0" fontId="23" fillId="0" borderId="0" xfId="0" applyFont="1"/>
    <xf numFmtId="0" fontId="20" fillId="0" borderId="0" xfId="0" applyFont="1" applyBorder="1"/>
    <xf numFmtId="4" fontId="3" fillId="9" borderId="0" xfId="0" applyNumberFormat="1" applyFont="1" applyFill="1"/>
    <xf numFmtId="0" fontId="23" fillId="13" borderId="0" xfId="0" applyFont="1" applyFill="1" applyAlignment="1">
      <alignment horizontal="right"/>
    </xf>
    <xf numFmtId="0" fontId="28" fillId="0" borderId="0" xfId="0" applyFont="1"/>
    <xf numFmtId="3" fontId="3" fillId="17" borderId="0" xfId="0" applyNumberFormat="1" applyFont="1" applyFill="1" applyBorder="1"/>
    <xf numFmtId="1" fontId="11" fillId="17" borderId="2" xfId="0" applyNumberFormat="1" applyFont="1" applyFill="1" applyBorder="1" applyAlignment="1">
      <alignment horizontal="center" vertical="top" wrapText="1"/>
    </xf>
    <xf numFmtId="1" fontId="11" fillId="18" borderId="2" xfId="0" applyNumberFormat="1" applyFont="1" applyFill="1" applyBorder="1" applyAlignment="1">
      <alignment horizontal="center" vertical="top" wrapText="1"/>
    </xf>
    <xf numFmtId="0" fontId="30" fillId="0" borderId="0" xfId="0" applyFont="1"/>
    <xf numFmtId="3" fontId="3" fillId="18" borderId="0" xfId="0" applyNumberFormat="1" applyFont="1" applyFill="1" applyBorder="1"/>
    <xf numFmtId="0" fontId="31" fillId="0" borderId="0" xfId="4" applyFont="1" applyFill="1"/>
    <xf numFmtId="0" fontId="3" fillId="0" borderId="1" xfId="0" applyFont="1" applyBorder="1"/>
    <xf numFmtId="3" fontId="3" fillId="11" borderId="1" xfId="0" applyNumberFormat="1" applyFont="1" applyFill="1" applyBorder="1"/>
    <xf numFmtId="3" fontId="20" fillId="0" borderId="1" xfId="0" applyNumberFormat="1" applyFont="1" applyBorder="1"/>
    <xf numFmtId="181" fontId="3" fillId="0" borderId="0" xfId="3" applyNumberFormat="1" applyFont="1"/>
    <xf numFmtId="0" fontId="3" fillId="9" borderId="0" xfId="0" applyFont="1" applyFill="1"/>
    <xf numFmtId="3" fontId="21" fillId="14" borderId="2" xfId="0" applyNumberFormat="1" applyFont="1" applyFill="1" applyBorder="1" applyAlignment="1">
      <alignment horizontal="center" vertical="center" wrapText="1"/>
    </xf>
    <xf numFmtId="3" fontId="8" fillId="0" borderId="0" xfId="0" applyNumberFormat="1" applyFont="1" applyBorder="1"/>
    <xf numFmtId="0" fontId="22" fillId="0" borderId="2" xfId="0" applyFont="1" applyBorder="1"/>
    <xf numFmtId="0" fontId="22" fillId="0" borderId="0" xfId="0" applyFont="1" applyBorder="1"/>
    <xf numFmtId="3" fontId="4" fillId="9" borderId="0" xfId="0" applyNumberFormat="1" applyFont="1" applyFill="1" applyBorder="1"/>
    <xf numFmtId="3" fontId="4" fillId="9" borderId="2" xfId="0" applyNumberFormat="1" applyFont="1" applyFill="1" applyBorder="1"/>
    <xf numFmtId="3" fontId="4" fillId="0" borderId="1" xfId="0" applyNumberFormat="1" applyFont="1" applyFill="1" applyBorder="1"/>
    <xf numFmtId="0" fontId="20" fillId="0" borderId="1" xfId="0" applyFont="1" applyBorder="1"/>
    <xf numFmtId="3" fontId="22" fillId="0" borderId="0" xfId="0" applyNumberFormat="1" applyFont="1"/>
    <xf numFmtId="1" fontId="11" fillId="14" borderId="2" xfId="0" applyNumberFormat="1" applyFont="1" applyFill="1" applyBorder="1" applyAlignment="1">
      <alignment horizontal="center" vertical="top" wrapText="1"/>
    </xf>
    <xf numFmtId="0" fontId="32" fillId="0" borderId="0" xfId="5"/>
    <xf numFmtId="0" fontId="3" fillId="14" borderId="6" xfId="0" applyFont="1" applyFill="1" applyBorder="1" applyAlignment="1">
      <alignment wrapText="1"/>
    </xf>
    <xf numFmtId="0" fontId="33" fillId="0" borderId="0" xfId="0" applyFont="1"/>
    <xf numFmtId="0" fontId="13" fillId="0" borderId="0" xfId="0" applyFont="1"/>
    <xf numFmtId="0" fontId="11" fillId="0" borderId="0" xfId="0" applyFont="1"/>
    <xf numFmtId="169" fontId="13" fillId="0" borderId="0" xfId="0" applyNumberFormat="1" applyFont="1"/>
    <xf numFmtId="0" fontId="34" fillId="0" borderId="0" xfId="0" applyFont="1" applyFill="1" applyBorder="1"/>
    <xf numFmtId="0" fontId="35" fillId="0" borderId="0" xfId="0" applyFont="1"/>
    <xf numFmtId="169" fontId="35" fillId="0" borderId="0" xfId="0" applyNumberFormat="1" applyFont="1"/>
    <xf numFmtId="0" fontId="13" fillId="0" borderId="0" xfId="0" applyFont="1" applyAlignment="1">
      <alignment horizontal="right"/>
    </xf>
    <xf numFmtId="3" fontId="13" fillId="0" borderId="0" xfId="0" applyNumberFormat="1" applyFont="1" applyFill="1" applyBorder="1"/>
    <xf numFmtId="182" fontId="13" fillId="0" borderId="0" xfId="3" applyNumberFormat="1" applyFont="1" applyAlignment="1">
      <alignment horizontal="right"/>
    </xf>
    <xf numFmtId="0" fontId="14" fillId="0" borderId="0" xfId="0" applyFont="1"/>
    <xf numFmtId="3" fontId="14" fillId="0" borderId="0" xfId="0" applyNumberFormat="1" applyFont="1" applyFill="1" applyBorder="1"/>
    <xf numFmtId="0" fontId="11" fillId="14" borderId="2" xfId="0" applyFont="1" applyFill="1" applyBorder="1" applyAlignment="1">
      <alignment horizontal="center" vertical="top" wrapText="1"/>
    </xf>
    <xf numFmtId="2" fontId="11" fillId="14" borderId="2" xfId="0" applyNumberFormat="1" applyFont="1" applyFill="1" applyBorder="1" applyAlignment="1">
      <alignment horizontal="center" vertical="top" wrapText="1"/>
    </xf>
    <xf numFmtId="3" fontId="11" fillId="14" borderId="2" xfId="0" applyNumberFormat="1" applyFont="1" applyFill="1" applyBorder="1" applyAlignment="1">
      <alignment horizontal="center" vertical="top" wrapText="1"/>
    </xf>
    <xf numFmtId="0" fontId="3" fillId="0" borderId="0" xfId="0" applyFont="1" applyAlignment="1">
      <alignment horizontal="left" wrapText="1"/>
    </xf>
  </cellXfs>
  <cellStyles count="6">
    <cellStyle name="Hipervínculo" xfId="5" builtinId="8"/>
    <cellStyle name="Millares" xfId="3" builtinId="3"/>
    <cellStyle name="Normal" xfId="0" builtinId="0"/>
    <cellStyle name="Normal 2" xfId="1"/>
    <cellStyle name="Porcentaje" xfId="2" builtinId="5"/>
    <cellStyle name="Título" xfId="4" builtinId="15"/>
  </cellStyles>
  <dxfs count="0"/>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F33CC"/>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C5D9F1"/>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33CC"/>
      <color rgb="FFFF66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8.bin"/><Relationship Id="rId1" Type="http://schemas.openxmlformats.org/officeDocument/2006/relationships/hyperlink" Target="http://www.dependencia.imserso.es/dependencia_01/normativa/informacion_norma/index.htm?id=1104" TargetMode="External"/><Relationship Id="rId4" Type="http://schemas.openxmlformats.org/officeDocument/2006/relationships/comments" Target="../comments2.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rgb="FFFF33CC"/>
  </sheetPr>
  <dimension ref="A1:S41"/>
  <sheetViews>
    <sheetView topLeftCell="A10" zoomScaleNormal="100" workbookViewId="0">
      <pane xSplit="1" topLeftCell="B1" activePane="topRight" state="frozen"/>
      <selection activeCell="K32" sqref="K32"/>
      <selection pane="topRight" activeCell="K32" sqref="K32"/>
    </sheetView>
  </sheetViews>
  <sheetFormatPr baseColWidth="10" defaultRowHeight="12.75"/>
  <cols>
    <col min="1" max="1" width="12.75" style="2" customWidth="1"/>
    <col min="2" max="2" width="52.75" style="2" customWidth="1"/>
    <col min="3" max="3" width="11" style="2"/>
    <col min="4" max="6" width="11" style="7"/>
    <col min="7" max="7" width="14.25" style="7" customWidth="1"/>
    <col min="8" max="8" width="28.25" style="2" customWidth="1"/>
    <col min="9" max="19" width="22.5" style="2" customWidth="1"/>
    <col min="20" max="16384" width="11" style="2"/>
  </cols>
  <sheetData>
    <row r="1" spans="1:19" ht="30" customHeight="1">
      <c r="A1" s="8" t="s">
        <v>90</v>
      </c>
      <c r="B1" s="8" t="s">
        <v>91</v>
      </c>
      <c r="C1" s="8" t="s">
        <v>92</v>
      </c>
      <c r="D1" s="9" t="s">
        <v>93</v>
      </c>
      <c r="E1" s="9" t="s">
        <v>232</v>
      </c>
      <c r="F1" s="9" t="s">
        <v>246</v>
      </c>
      <c r="G1" s="8" t="s">
        <v>297</v>
      </c>
      <c r="H1" s="8" t="s">
        <v>94</v>
      </c>
      <c r="I1" s="8" t="s">
        <v>95</v>
      </c>
      <c r="J1" s="8" t="s">
        <v>96</v>
      </c>
      <c r="K1" s="8" t="s">
        <v>97</v>
      </c>
      <c r="L1" s="8"/>
      <c r="M1" s="8"/>
      <c r="N1" s="8"/>
      <c r="O1" s="8"/>
      <c r="P1" s="8"/>
      <c r="Q1" s="8"/>
      <c r="R1" s="8"/>
      <c r="S1" s="8"/>
    </row>
    <row r="2" spans="1:19" ht="17.25" customHeight="1">
      <c r="A2" s="248" t="s">
        <v>29</v>
      </c>
      <c r="B2" s="4" t="s">
        <v>244</v>
      </c>
      <c r="C2" s="5">
        <v>19</v>
      </c>
      <c r="D2" s="24">
        <v>67327.500639999998</v>
      </c>
      <c r="E2" s="81"/>
      <c r="F2" s="81"/>
      <c r="G2" s="81">
        <f t="shared" ref="G2:G5" si="0">+D2+E2</f>
        <v>67327.500639999998</v>
      </c>
      <c r="H2" s="4" t="s">
        <v>98</v>
      </c>
      <c r="I2" s="4"/>
      <c r="J2" s="4"/>
      <c r="K2" s="4"/>
      <c r="L2" s="4"/>
      <c r="M2" s="4"/>
    </row>
    <row r="3" spans="1:19" ht="17.25" customHeight="1">
      <c r="A3" s="248" t="s">
        <v>22</v>
      </c>
      <c r="B3" s="4" t="s">
        <v>245</v>
      </c>
      <c r="C3" s="5">
        <v>26</v>
      </c>
      <c r="D3" s="24">
        <v>286291.77656000003</v>
      </c>
      <c r="E3" s="81">
        <f>+'231F'!E37+'231F'!E38</f>
        <v>3802.9452132341348</v>
      </c>
      <c r="F3" s="81"/>
      <c r="G3" s="81">
        <f t="shared" si="0"/>
        <v>290094.72177323414</v>
      </c>
      <c r="H3" s="4" t="s">
        <v>99</v>
      </c>
      <c r="I3" s="4" t="s">
        <v>100</v>
      </c>
      <c r="J3" s="4" t="s">
        <v>101</v>
      </c>
      <c r="K3" s="4" t="s">
        <v>102</v>
      </c>
      <c r="L3" s="4"/>
      <c r="M3" s="4"/>
    </row>
    <row r="4" spans="1:19" ht="17.25" customHeight="1">
      <c r="A4" s="248" t="s">
        <v>5</v>
      </c>
      <c r="B4" s="4" t="s">
        <v>103</v>
      </c>
      <c r="C4" s="5">
        <v>15</v>
      </c>
      <c r="D4" s="24">
        <v>3747.0394400000005</v>
      </c>
      <c r="E4" s="81"/>
      <c r="F4" s="81"/>
      <c r="G4" s="81">
        <f t="shared" si="0"/>
        <v>3747.0394400000005</v>
      </c>
      <c r="H4" s="4" t="s">
        <v>100</v>
      </c>
      <c r="J4" s="4"/>
      <c r="K4" s="4"/>
      <c r="L4" s="4"/>
      <c r="M4" s="4"/>
    </row>
    <row r="5" spans="1:19" ht="17.25" customHeight="1">
      <c r="A5" s="248" t="s">
        <v>6</v>
      </c>
      <c r="B5" s="4" t="s">
        <v>104</v>
      </c>
      <c r="C5" s="5">
        <v>19</v>
      </c>
      <c r="D5" s="24">
        <v>81752.641650000005</v>
      </c>
      <c r="E5" s="81"/>
      <c r="F5" s="81"/>
      <c r="G5" s="81">
        <f t="shared" si="0"/>
        <v>81752.641650000005</v>
      </c>
      <c r="H5" s="4" t="s">
        <v>98</v>
      </c>
      <c r="I5" s="4"/>
      <c r="J5" s="4"/>
      <c r="K5" s="4"/>
      <c r="L5" s="4"/>
      <c r="M5" s="4"/>
    </row>
    <row r="6" spans="1:19" ht="17.25" customHeight="1">
      <c r="A6" s="248" t="s">
        <v>7</v>
      </c>
      <c r="B6" s="4" t="s">
        <v>105</v>
      </c>
      <c r="C6" s="5">
        <v>27</v>
      </c>
      <c r="D6" s="24">
        <v>22585.563320000001</v>
      </c>
      <c r="E6" s="81"/>
      <c r="F6" s="81"/>
      <c r="G6" s="81">
        <f t="shared" ref="G6:G8" si="1">+D6+E6</f>
        <v>22585.563320000001</v>
      </c>
      <c r="H6" s="4" t="s">
        <v>106</v>
      </c>
      <c r="I6" s="4" t="s">
        <v>107</v>
      </c>
      <c r="J6" s="4"/>
      <c r="K6" s="4"/>
      <c r="L6" s="4"/>
      <c r="M6" s="4"/>
    </row>
    <row r="7" spans="1:19" ht="17.25" customHeight="1">
      <c r="A7" s="248" t="s">
        <v>81</v>
      </c>
      <c r="B7" s="4" t="s">
        <v>108</v>
      </c>
      <c r="C7" s="5">
        <v>26</v>
      </c>
      <c r="D7" s="24">
        <v>17710.516289999996</v>
      </c>
      <c r="E7" s="81"/>
      <c r="F7" s="81"/>
      <c r="G7" s="81">
        <f t="shared" si="1"/>
        <v>17710.516289999996</v>
      </c>
      <c r="H7" s="4" t="s">
        <v>109</v>
      </c>
      <c r="I7" s="4" t="s">
        <v>110</v>
      </c>
      <c r="J7" s="4"/>
      <c r="K7" s="4"/>
      <c r="L7" s="4"/>
      <c r="M7" s="4"/>
    </row>
    <row r="8" spans="1:19" ht="17.25" customHeight="1">
      <c r="A8" s="248" t="s">
        <v>37</v>
      </c>
      <c r="B8" s="4" t="s">
        <v>300</v>
      </c>
      <c r="C8" s="5">
        <v>26</v>
      </c>
      <c r="D8" s="24">
        <v>19691.45492</v>
      </c>
      <c r="E8" s="81">
        <f>+'232C'!E37+'232C'!E38</f>
        <v>889.11648240655336</v>
      </c>
      <c r="F8" s="81"/>
      <c r="G8" s="81">
        <f t="shared" si="1"/>
        <v>20580.571402406553</v>
      </c>
      <c r="H8" s="4" t="s">
        <v>111</v>
      </c>
      <c r="I8" s="4"/>
      <c r="J8" s="4"/>
      <c r="K8" s="4"/>
      <c r="L8" s="4"/>
      <c r="M8" s="4"/>
    </row>
    <row r="9" spans="1:19" ht="17.25" customHeight="1">
      <c r="A9" s="248" t="s">
        <v>394</v>
      </c>
      <c r="B9" s="4" t="s">
        <v>260</v>
      </c>
      <c r="C9" s="5"/>
      <c r="D9" s="24">
        <f>+SS31_1!B6</f>
        <v>1362681.7373964733</v>
      </c>
      <c r="E9" s="81">
        <f>+SS31_1!E37+SS31_1!E38</f>
        <v>2615.8352820368309</v>
      </c>
      <c r="F9" s="81">
        <f>+SS31_1!F6</f>
        <v>24575.836473526666</v>
      </c>
      <c r="G9" s="81">
        <f>+D9+E9</f>
        <v>1365297.5726785101</v>
      </c>
      <c r="H9" s="4" t="s">
        <v>241</v>
      </c>
      <c r="I9" s="4"/>
      <c r="J9" s="4"/>
      <c r="K9" s="4"/>
      <c r="L9" s="4"/>
      <c r="M9" s="4"/>
    </row>
    <row r="10" spans="1:19" ht="17.25" customHeight="1">
      <c r="A10" s="248" t="s">
        <v>395</v>
      </c>
      <c r="B10" s="4" t="s">
        <v>179</v>
      </c>
      <c r="C10" s="5"/>
      <c r="D10" s="24">
        <f>+SS34_1!E13</f>
        <v>642.52880000000005</v>
      </c>
      <c r="E10" s="81"/>
      <c r="F10" s="81"/>
      <c r="G10" s="81">
        <f>+D10+E10</f>
        <v>642.52880000000005</v>
      </c>
      <c r="H10" s="4" t="s">
        <v>183</v>
      </c>
      <c r="I10" s="4"/>
      <c r="J10" s="4"/>
      <c r="K10" s="4"/>
      <c r="L10" s="4"/>
      <c r="M10" s="4"/>
    </row>
    <row r="11" spans="1:19" ht="17.25" customHeight="1">
      <c r="A11" s="248" t="s">
        <v>396</v>
      </c>
      <c r="B11" s="4" t="s">
        <v>253</v>
      </c>
      <c r="C11" s="5"/>
      <c r="D11" s="24">
        <f>+SS34_2!B6</f>
        <v>24500.547561400002</v>
      </c>
      <c r="E11" s="81"/>
      <c r="F11" s="81"/>
      <c r="G11" s="81">
        <f>+D11+E11</f>
        <v>24500.547561400002</v>
      </c>
      <c r="H11" s="2" t="s">
        <v>184</v>
      </c>
      <c r="I11" s="4"/>
      <c r="J11" s="4"/>
      <c r="K11" s="4"/>
      <c r="L11" s="4"/>
      <c r="M11" s="4"/>
    </row>
    <row r="12" spans="1:19" ht="17.25" customHeight="1">
      <c r="A12" s="248" t="s">
        <v>397</v>
      </c>
      <c r="B12" s="4" t="s">
        <v>249</v>
      </c>
      <c r="C12" s="5"/>
      <c r="D12" s="24">
        <f>+SS35_1!B6</f>
        <v>22849.431960000002</v>
      </c>
      <c r="E12" s="81">
        <f>+SS35_1!E37+SS35_1!E38</f>
        <v>948.30284578224177</v>
      </c>
      <c r="F12" s="81">
        <f>+SS35_1!F6</f>
        <v>1956.23704</v>
      </c>
      <c r="G12" s="81">
        <f>+D12+E12</f>
        <v>23797.734805782242</v>
      </c>
      <c r="H12" s="4" t="s">
        <v>241</v>
      </c>
      <c r="I12" s="4"/>
      <c r="J12" s="4"/>
      <c r="K12" s="4"/>
      <c r="L12" s="4"/>
      <c r="M12" s="4"/>
    </row>
    <row r="13" spans="1:19" ht="17.25" customHeight="1">
      <c r="A13" s="211" t="s">
        <v>398</v>
      </c>
      <c r="B13" s="4" t="s">
        <v>257</v>
      </c>
      <c r="C13" s="5"/>
      <c r="D13" s="24">
        <f>+CS14_2!K64</f>
        <v>4921.1488713443323</v>
      </c>
      <c r="E13" s="81">
        <f>+CS14_2!F38</f>
        <v>853.9759869779981</v>
      </c>
      <c r="F13" s="81"/>
      <c r="G13" s="81">
        <f>+D13-F13+E13</f>
        <v>5775.1248583223305</v>
      </c>
      <c r="H13" s="4"/>
      <c r="I13" s="4"/>
      <c r="J13" s="4"/>
      <c r="K13" s="4"/>
      <c r="L13" s="4"/>
      <c r="M13" s="4"/>
    </row>
    <row r="14" spans="1:19" ht="17.25" customHeight="1">
      <c r="A14" s="213"/>
      <c r="B14" s="213"/>
      <c r="C14" s="213"/>
      <c r="D14" s="296">
        <f>SUM(D2:D13)</f>
        <v>1914701.8874092177</v>
      </c>
      <c r="E14" s="236">
        <f>SUM(E2:E13)</f>
        <v>9110.1758104377586</v>
      </c>
      <c r="F14" s="236">
        <f>SUM(F2:F13)</f>
        <v>26532.073513526666</v>
      </c>
      <c r="G14" s="246">
        <f>SUM(G2:G13)</f>
        <v>1923812.0632196555</v>
      </c>
    </row>
    <row r="15" spans="1:19" ht="17.25" customHeight="1">
      <c r="G15" s="6"/>
    </row>
    <row r="16" spans="1:19" ht="17.25" customHeight="1">
      <c r="G16" s="6"/>
    </row>
    <row r="17" spans="1:4" ht="17.25" customHeight="1"/>
    <row r="18" spans="1:4" ht="17.25" customHeight="1">
      <c r="A18" s="328"/>
      <c r="B18" s="329" t="s">
        <v>511</v>
      </c>
      <c r="C18" s="328"/>
      <c r="D18" s="330"/>
    </row>
    <row r="19" spans="1:4" ht="17.25" customHeight="1">
      <c r="A19" s="328"/>
      <c r="B19" s="328"/>
      <c r="C19" s="328"/>
      <c r="D19" s="330"/>
    </row>
    <row r="20" spans="1:4" ht="17.25" customHeight="1">
      <c r="A20" s="331" t="s">
        <v>514</v>
      </c>
      <c r="B20" s="328"/>
      <c r="C20" s="328"/>
      <c r="D20" s="328"/>
    </row>
    <row r="21" spans="1:4" ht="17.25" customHeight="1">
      <c r="A21" s="211"/>
      <c r="B21" s="332" t="s">
        <v>512</v>
      </c>
      <c r="C21" s="328"/>
      <c r="D21" s="333" t="s">
        <v>92</v>
      </c>
    </row>
    <row r="22" spans="1:4" ht="17.25" customHeight="1">
      <c r="A22" s="334">
        <v>871</v>
      </c>
      <c r="B22" s="328" t="s">
        <v>518</v>
      </c>
      <c r="C22" s="335">
        <v>5000</v>
      </c>
      <c r="D22" s="336">
        <v>6</v>
      </c>
    </row>
    <row r="23" spans="1:4" ht="17.25" customHeight="1">
      <c r="A23" s="328"/>
      <c r="B23" s="337" t="s">
        <v>513</v>
      </c>
      <c r="C23" s="178">
        <f>SUM(C22)</f>
        <v>5000</v>
      </c>
      <c r="D23" s="336"/>
    </row>
    <row r="24" spans="1:4" ht="17.25" customHeight="1">
      <c r="A24" s="331" t="s">
        <v>515</v>
      </c>
      <c r="B24" s="328"/>
      <c r="C24" s="335"/>
      <c r="D24" s="336"/>
    </row>
    <row r="25" spans="1:4" ht="17.25" customHeight="1">
      <c r="A25" s="211"/>
      <c r="B25" s="332" t="s">
        <v>512</v>
      </c>
      <c r="C25" s="328"/>
      <c r="D25" s="333" t="s">
        <v>92</v>
      </c>
    </row>
    <row r="26" spans="1:4" ht="16.5" customHeight="1">
      <c r="A26" s="334">
        <v>875</v>
      </c>
      <c r="B26" s="328" t="s">
        <v>519</v>
      </c>
      <c r="C26" s="335">
        <v>2850</v>
      </c>
      <c r="D26" s="336">
        <v>6</v>
      </c>
    </row>
    <row r="27" spans="1:4" ht="17.25" customHeight="1">
      <c r="A27" s="328"/>
      <c r="B27" s="337" t="s">
        <v>513</v>
      </c>
      <c r="C27" s="178">
        <f>SUM(C26)</f>
        <v>2850</v>
      </c>
      <c r="D27" s="336"/>
    </row>
    <row r="28" spans="1:4" ht="17.25" customHeight="1">
      <c r="A28" s="331" t="s">
        <v>516</v>
      </c>
      <c r="B28" s="328"/>
      <c r="C28" s="335"/>
      <c r="D28" s="336"/>
    </row>
    <row r="29" spans="1:4" ht="17.25" customHeight="1">
      <c r="A29" s="328"/>
      <c r="B29" s="332" t="s">
        <v>512</v>
      </c>
      <c r="C29" s="328"/>
      <c r="D29" s="333" t="s">
        <v>92</v>
      </c>
    </row>
    <row r="30" spans="1:4" ht="17.25" customHeight="1">
      <c r="A30" s="334">
        <v>83108</v>
      </c>
      <c r="B30" s="328" t="s">
        <v>520</v>
      </c>
      <c r="C30" s="335">
        <v>21</v>
      </c>
      <c r="D30" s="336">
        <v>6</v>
      </c>
    </row>
    <row r="31" spans="1:4" ht="17.25" customHeight="1">
      <c r="A31" s="328"/>
      <c r="B31" s="337" t="s">
        <v>513</v>
      </c>
      <c r="C31" s="338">
        <f>SUM(C30)</f>
        <v>21</v>
      </c>
      <c r="D31" s="330"/>
    </row>
    <row r="32" spans="1:4" ht="17.25" customHeight="1">
      <c r="A32" s="331" t="s">
        <v>517</v>
      </c>
      <c r="B32" s="328"/>
      <c r="C32" s="335"/>
      <c r="D32" s="336"/>
    </row>
    <row r="33" spans="1:4" ht="17.25" customHeight="1">
      <c r="A33" s="211"/>
      <c r="B33" s="332" t="s">
        <v>512</v>
      </c>
      <c r="C33" s="328"/>
      <c r="D33" s="333" t="s">
        <v>92</v>
      </c>
    </row>
    <row r="34" spans="1:4" ht="17.25" customHeight="1">
      <c r="A34" s="334">
        <v>83108</v>
      </c>
      <c r="B34" s="328" t="s">
        <v>521</v>
      </c>
      <c r="C34" s="335">
        <v>19</v>
      </c>
      <c r="D34" s="336">
        <v>6</v>
      </c>
    </row>
    <row r="35" spans="1:4" ht="17.25" customHeight="1">
      <c r="A35" s="328"/>
      <c r="B35" s="337" t="s">
        <v>513</v>
      </c>
      <c r="C35" s="178">
        <f>SUM(C34)</f>
        <v>19</v>
      </c>
      <c r="D35" s="336"/>
    </row>
    <row r="36" spans="1:4" ht="17.25" customHeight="1">
      <c r="A36" s="331"/>
      <c r="B36" s="328"/>
      <c r="C36" s="335"/>
      <c r="D36" s="336"/>
    </row>
    <row r="37" spans="1:4" ht="17.25" customHeight="1">
      <c r="A37" s="211"/>
      <c r="B37" s="332"/>
      <c r="C37" s="328"/>
      <c r="D37" s="333"/>
    </row>
    <row r="38" spans="1:4" ht="17.25" customHeight="1">
      <c r="A38" s="334"/>
      <c r="B38" s="328"/>
      <c r="C38" s="335"/>
      <c r="D38" s="336"/>
    </row>
    <row r="39" spans="1:4" ht="17.25" customHeight="1">
      <c r="A39" s="328"/>
      <c r="B39" s="337"/>
      <c r="C39" s="178"/>
      <c r="D39" s="336"/>
    </row>
    <row r="40" spans="1:4" ht="17.25" customHeight="1"/>
    <row r="41" spans="1:4" ht="17.25" customHeight="1"/>
  </sheetData>
  <phoneticPr fontId="2"/>
  <pageMargins left="0.75" right="0.75" top="1" bottom="1" header="0.5" footer="0.5"/>
  <pageSetup paperSize="9" scale="90" orientation="landscape" horizontalDpi="4294967292" verticalDpi="4294967292"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rgb="FFFF33CC"/>
  </sheetPr>
  <dimension ref="B7:I46"/>
  <sheetViews>
    <sheetView topLeftCell="A13" zoomScaleNormal="100" workbookViewId="0">
      <selection activeCell="K32" sqref="K32"/>
    </sheetView>
  </sheetViews>
  <sheetFormatPr baseColWidth="10" defaultRowHeight="12.75"/>
  <cols>
    <col min="1" max="1" width="5.375" style="2" customWidth="1"/>
    <col min="2" max="2" width="15.875" style="2" customWidth="1"/>
    <col min="3" max="3" width="11" style="2"/>
    <col min="4" max="4" width="15" style="2" customWidth="1"/>
    <col min="5" max="8" width="11" style="2"/>
    <col min="9" max="9" width="13.375" style="2" bestFit="1" customWidth="1"/>
    <col min="10" max="16384" width="11" style="2"/>
  </cols>
  <sheetData>
    <row r="7" spans="3:9" ht="18" customHeight="1">
      <c r="C7" s="29"/>
      <c r="D7" s="29"/>
      <c r="E7" s="29"/>
      <c r="F7" s="29"/>
      <c r="G7" s="29"/>
      <c r="H7" s="29"/>
      <c r="I7" s="29"/>
    </row>
    <row r="8" spans="3:9">
      <c r="C8" s="30"/>
      <c r="D8" s="30"/>
      <c r="E8" s="30"/>
      <c r="F8" s="30"/>
      <c r="G8" s="31"/>
      <c r="H8" s="31"/>
      <c r="I8" s="30"/>
    </row>
    <row r="9" spans="3:9">
      <c r="C9" s="30"/>
      <c r="D9" s="30"/>
      <c r="E9" s="30"/>
      <c r="F9" s="30"/>
      <c r="G9" s="31"/>
      <c r="H9" s="31"/>
      <c r="I9" s="30"/>
    </row>
    <row r="10" spans="3:9">
      <c r="C10" s="30"/>
      <c r="D10" s="30"/>
      <c r="E10" s="30"/>
      <c r="F10" s="30"/>
      <c r="G10" s="31"/>
      <c r="H10" s="31"/>
      <c r="I10" s="30"/>
    </row>
    <row r="11" spans="3:9">
      <c r="C11" s="30"/>
      <c r="D11" s="30"/>
      <c r="E11" s="30"/>
      <c r="F11" s="30"/>
      <c r="G11" s="31"/>
      <c r="H11" s="31"/>
      <c r="I11" s="30"/>
    </row>
    <row r="12" spans="3:9">
      <c r="C12" s="30"/>
      <c r="D12" s="30"/>
      <c r="E12" s="30"/>
      <c r="F12" s="30"/>
      <c r="G12" s="31"/>
      <c r="H12" s="31"/>
      <c r="I12" s="30"/>
    </row>
    <row r="13" spans="3:9">
      <c r="C13" s="30"/>
      <c r="D13" s="30"/>
      <c r="E13" s="30"/>
      <c r="F13" s="30"/>
      <c r="G13" s="31"/>
      <c r="H13" s="31"/>
      <c r="I13" s="30"/>
    </row>
    <row r="14" spans="3:9">
      <c r="C14" s="30"/>
      <c r="D14" s="30"/>
      <c r="E14" s="30"/>
      <c r="F14" s="30"/>
      <c r="G14" s="31"/>
      <c r="H14" s="31"/>
      <c r="I14" s="30"/>
    </row>
    <row r="15" spans="3:9">
      <c r="C15" s="30"/>
      <c r="D15" s="30"/>
      <c r="E15" s="30"/>
      <c r="F15" s="30"/>
      <c r="G15" s="31"/>
      <c r="H15" s="31"/>
      <c r="I15" s="30"/>
    </row>
    <row r="16" spans="3:9">
      <c r="C16" s="30"/>
      <c r="D16" s="30"/>
      <c r="E16" s="30"/>
      <c r="F16" s="30"/>
      <c r="G16" s="31"/>
      <c r="H16" s="31"/>
      <c r="I16" s="30"/>
    </row>
    <row r="17" spans="2:9">
      <c r="C17" s="30"/>
      <c r="D17" s="30"/>
      <c r="E17" s="30"/>
      <c r="F17" s="30"/>
      <c r="G17" s="31"/>
      <c r="H17" s="31"/>
      <c r="I17" s="30"/>
    </row>
    <row r="18" spans="2:9">
      <c r="C18" s="30"/>
      <c r="D18" s="30"/>
      <c r="E18" s="30"/>
      <c r="F18" s="30"/>
      <c r="G18" s="31"/>
      <c r="H18" s="31"/>
      <c r="I18" s="30"/>
    </row>
    <row r="19" spans="2:9">
      <c r="C19" s="30"/>
      <c r="D19" s="30"/>
      <c r="E19" s="30"/>
      <c r="F19" s="30"/>
      <c r="G19" s="31"/>
      <c r="H19" s="31"/>
      <c r="I19" s="30"/>
    </row>
    <row r="20" spans="2:9">
      <c r="C20" s="30"/>
      <c r="D20" s="30"/>
      <c r="E20" s="30"/>
      <c r="F20" s="30"/>
      <c r="G20" s="31"/>
      <c r="H20" s="31"/>
      <c r="I20" s="30"/>
    </row>
    <row r="21" spans="2:9" ht="18" customHeight="1">
      <c r="C21" s="208" t="s">
        <v>89</v>
      </c>
      <c r="D21" s="30"/>
      <c r="E21" s="30"/>
      <c r="F21" s="30"/>
      <c r="G21" s="31"/>
      <c r="H21" s="31"/>
      <c r="I21" s="30"/>
    </row>
    <row r="22" spans="2:9" ht="41.25" thickBot="1">
      <c r="B22" s="203" t="s">
        <v>261</v>
      </c>
      <c r="C22" s="138" t="s">
        <v>404</v>
      </c>
      <c r="D22" s="138" t="s">
        <v>402</v>
      </c>
      <c r="E22" s="138" t="s">
        <v>12</v>
      </c>
      <c r="F22" s="138" t="s">
        <v>403</v>
      </c>
      <c r="G22" s="204" t="s">
        <v>122</v>
      </c>
      <c r="H22" s="204" t="s">
        <v>123</v>
      </c>
      <c r="I22" s="138" t="s">
        <v>124</v>
      </c>
    </row>
    <row r="23" spans="2:9">
      <c r="B23" s="2" t="s">
        <v>43</v>
      </c>
      <c r="C23" s="30">
        <v>8400674</v>
      </c>
      <c r="D23" s="30">
        <f>+'231B'!D23+'231F'!D23+'231G'!D23+'231H'!E23+'232A'!D23+'232B'!D23+'232C'!D23+SS31_1!D23+SS34_1!D23+SS34_2!D23+SS35_1!D23+CS14_2!D23</f>
        <v>392910.87812450906</v>
      </c>
      <c r="E23" s="30">
        <f>+'231F'!E23+'232C'!E23+SS31_1!E23+SS35_1!E23+CS14_2!E23</f>
        <v>0</v>
      </c>
      <c r="F23" s="30">
        <f>+'231B'!D23+'231F'!F23+'231G'!D23+'231H'!E23+'232A'!D23+'232B'!D23+'232C'!F23+SS31_1!F23+SS34_1!D23+SS34_2!D23+SS35_1!F23+CS14_2!F23</f>
        <v>392910.87812450906</v>
      </c>
      <c r="G23" s="31">
        <f>F23*1000/C23</f>
        <v>46.771351694460357</v>
      </c>
      <c r="H23" s="71">
        <f>G23-G$41</f>
        <v>5.5743460624218173</v>
      </c>
      <c r="I23" s="202">
        <f>H23*C23/1000</f>
        <v>46828.264033589337</v>
      </c>
    </row>
    <row r="24" spans="2:9">
      <c r="B24" s="2" t="s">
        <v>44</v>
      </c>
      <c r="C24" s="30">
        <v>1321616</v>
      </c>
      <c r="D24" s="30">
        <f>+'231B'!D24+'231F'!D24+'231G'!D24+'231H'!E24+'232A'!D24+'232B'!D24+'232C'!D24+SS31_1!D24+SS34_1!D24+SS34_2!D24+SS35_1!D24+CS14_2!D24</f>
        <v>50121.211287477112</v>
      </c>
      <c r="E24" s="30">
        <f>+'231F'!E24+'232C'!E24+SS31_1!E24+SS35_1!E24+CS14_2!E24</f>
        <v>0</v>
      </c>
      <c r="F24" s="30">
        <f>+'231B'!D24+'231F'!F24+'231G'!D24+'231H'!E24+'232A'!D24+'232B'!D24+'232C'!F24+SS31_1!F24+SS34_1!D24+SS34_2!D24+SS35_1!F24+CS14_2!F24</f>
        <v>50121.211287477112</v>
      </c>
      <c r="G24" s="31">
        <f t="shared" ref="G24:G41" si="0">F24*1000/C24</f>
        <v>37.924186214056967</v>
      </c>
      <c r="H24" s="71">
        <f t="shared" ref="H24:H41" si="1">G24-G$41</f>
        <v>-3.2728194179815731</v>
      </c>
      <c r="I24" s="202">
        <f t="shared" ref="I24:I41" si="2">H24*C24/1000</f>
        <v>-4325.410507915135</v>
      </c>
    </row>
    <row r="25" spans="2:9">
      <c r="B25" s="2" t="s">
        <v>45</v>
      </c>
      <c r="C25" s="30">
        <v>1056492.5</v>
      </c>
      <c r="D25" s="30">
        <f>+'231B'!D25+'231F'!D25+'231G'!D25+'231H'!E25+'232A'!D25+'232B'!D25+'232C'!D25+SS31_1!D25+SS34_1!D25+SS34_2!D25+SS35_1!D25+CS14_2!D25</f>
        <v>44207.632690045924</v>
      </c>
      <c r="E25" s="30">
        <f>+'231F'!E25+'232C'!E25+SS31_1!E25+SS35_1!E25+CS14_2!E25</f>
        <v>0</v>
      </c>
      <c r="F25" s="30">
        <f>+'231B'!D25+'231F'!F25+'231G'!D25+'231H'!E25+'232A'!D25+'232B'!D25+'232C'!F25+SS31_1!F25+SS34_1!D25+SS34_2!D25+SS35_1!F25+CS14_2!F25</f>
        <v>44207.632690045924</v>
      </c>
      <c r="G25" s="31">
        <f t="shared" si="0"/>
        <v>41.843773325457512</v>
      </c>
      <c r="H25" s="71">
        <f t="shared" si="1"/>
        <v>0.64676769341897256</v>
      </c>
      <c r="I25" s="202">
        <f t="shared" si="2"/>
        <v>683.30521733944386</v>
      </c>
    </row>
    <row r="26" spans="2:9">
      <c r="B26" s="28" t="s">
        <v>46</v>
      </c>
      <c r="C26" s="30">
        <v>1103960.5</v>
      </c>
      <c r="D26" s="30">
        <f>+'231B'!D26+'231F'!D26+'231G'!D26+'231H'!E26+'232A'!D26+'232B'!D26+'232C'!D26+SS31_1!D26+SS34_1!D26+SS34_2!D26+SS35_1!D26+CS14_2!D26</f>
        <v>35244.418323276899</v>
      </c>
      <c r="E26" s="30">
        <f>+'231F'!E26+'232C'!E26+SS31_1!E26+SS35_1!E26+CS14_2!E26</f>
        <v>0</v>
      </c>
      <c r="F26" s="30">
        <f>+'231B'!D26+'231F'!F26+'231G'!D26+'231H'!E26+'232A'!D26+'232B'!D26+'232C'!F26+SS31_1!F26+SS34_1!D26+SS34_2!D26+SS35_1!F26+CS14_2!F26</f>
        <v>35244.418323276899</v>
      </c>
      <c r="G26" s="31">
        <f t="shared" si="0"/>
        <v>31.925434219138186</v>
      </c>
      <c r="H26" s="71">
        <f t="shared" si="1"/>
        <v>-9.2715714129003537</v>
      </c>
      <c r="I26" s="202">
        <f t="shared" si="2"/>
        <v>-10235.448612771181</v>
      </c>
    </row>
    <row r="27" spans="2:9">
      <c r="B27" s="2" t="s">
        <v>47</v>
      </c>
      <c r="C27" s="30">
        <v>2102560.5</v>
      </c>
      <c r="D27" s="30">
        <f>+'231B'!D27+'231F'!D27+'231G'!D27+'231H'!E27+'232A'!D27+'232B'!D27+'232C'!D27+SS31_1!D27+SS34_1!D27+SS34_2!D27+SS35_1!D27+CS14_2!D27</f>
        <v>55163.314747445183</v>
      </c>
      <c r="E27" s="30">
        <f>+'231F'!E27+'232C'!E27+SS31_1!E27+SS35_1!E27+CS14_2!E27</f>
        <v>0</v>
      </c>
      <c r="F27" s="30">
        <f>+'231B'!D27+'231F'!F27+'231G'!D27+'231H'!E27+'232A'!D27+'232B'!D27+'232C'!F27+SS31_1!F27+SS34_1!D27+SS34_2!D27+SS35_1!F27+CS14_2!F27</f>
        <v>55163.314747445183</v>
      </c>
      <c r="G27" s="31">
        <f t="shared" si="0"/>
        <v>26.236255626149728</v>
      </c>
      <c r="H27" s="71">
        <f t="shared" si="1"/>
        <v>-14.960750005888812</v>
      </c>
      <c r="I27" s="202">
        <f t="shared" si="2"/>
        <v>-31455.882012756581</v>
      </c>
    </row>
    <row r="28" spans="2:9">
      <c r="B28" s="2" t="s">
        <v>48</v>
      </c>
      <c r="C28" s="30">
        <v>586917.5</v>
      </c>
      <c r="D28" s="30">
        <f>+'231B'!D28+'231F'!D28+'231G'!D28+'231H'!E28+'232A'!D28+'232B'!D28+'232C'!D28+SS31_1!D28+SS34_1!D28+SS34_2!D28+SS35_1!D28+CS14_2!D28</f>
        <v>28506.571130282609</v>
      </c>
      <c r="E28" s="30">
        <f>+'231F'!E28+'232C'!E28+SS31_1!E28+SS35_1!E28+CS14_2!E28</f>
        <v>0</v>
      </c>
      <c r="F28" s="30">
        <f>+'231B'!D28+'231F'!F28+'231G'!D28+'231H'!E28+'232A'!D28+'232B'!D28+'232C'!F28+SS31_1!F28+SS34_1!D28+SS34_2!D28+SS35_1!F28+CS14_2!F28</f>
        <v>28506.571130282609</v>
      </c>
      <c r="G28" s="31">
        <f t="shared" si="0"/>
        <v>48.56997981876944</v>
      </c>
      <c r="H28" s="71">
        <f t="shared" si="1"/>
        <v>7.3729741867309002</v>
      </c>
      <c r="I28" s="202">
        <f t="shared" si="2"/>
        <v>4327.3275772406332</v>
      </c>
    </row>
    <row r="29" spans="2:9">
      <c r="B29" s="2" t="s">
        <v>49</v>
      </c>
      <c r="C29" s="30">
        <v>2483421</v>
      </c>
      <c r="D29" s="30">
        <f>+'231B'!D29+'231F'!D29+'231G'!D29+'231H'!E29+'232A'!D29+'232B'!D29+'232C'!D29+SS31_1!D29+SS34_1!D29+SS34_2!D29+SS35_1!D29+CS14_2!D29</f>
        <v>140757.4796878387</v>
      </c>
      <c r="E29" s="30">
        <f>+'231F'!E29+'232C'!E29+SS31_1!E29+SS35_1!E29+CS14_2!E29</f>
        <v>0</v>
      </c>
      <c r="F29" s="30">
        <f>+'231B'!D29+'231F'!F29+'231G'!D29+'231H'!E29+'232A'!D29+'232B'!D29+'232C'!F29+SS31_1!F29+SS34_1!D29+SS34_2!D29+SS35_1!F29+CS14_2!F29</f>
        <v>140757.4796878387</v>
      </c>
      <c r="G29" s="31">
        <f t="shared" si="0"/>
        <v>56.678863425830215</v>
      </c>
      <c r="H29" s="71">
        <f t="shared" si="1"/>
        <v>15.481857793791676</v>
      </c>
      <c r="I29" s="202">
        <f t="shared" si="2"/>
        <v>38447.970764115911</v>
      </c>
    </row>
    <row r="30" spans="2:9">
      <c r="B30" s="2" t="s">
        <v>50</v>
      </c>
      <c r="C30" s="30">
        <v>2068901</v>
      </c>
      <c r="D30" s="30">
        <f>+'231B'!D30+'231F'!D30+'231G'!D30+'231H'!E30+'232A'!D30+'232B'!D30+'232C'!D30+SS31_1!D30+SS34_1!D30+SS34_2!D30+SS35_1!D30+CS14_2!D30</f>
        <v>97610.601746306376</v>
      </c>
      <c r="E30" s="30">
        <f>+'231F'!E30+'232C'!E30+SS31_1!E30+SS35_1!E30+CS14_2!E30</f>
        <v>0</v>
      </c>
      <c r="F30" s="30">
        <f>+'231B'!D30+'231F'!F30+'231G'!D30+'231H'!E30+'232A'!D30+'232B'!D30+'232C'!F30+SS31_1!F30+SS34_1!D30+SS34_2!D30+SS35_1!F30+CS14_2!F30</f>
        <v>97610.601746306376</v>
      </c>
      <c r="G30" s="31">
        <f t="shared" si="0"/>
        <v>47.179928738159234</v>
      </c>
      <c r="H30" s="71">
        <f t="shared" si="1"/>
        <v>5.982923106120694</v>
      </c>
      <c r="I30" s="202">
        <f t="shared" si="2"/>
        <v>12378.075597176208</v>
      </c>
    </row>
    <row r="31" spans="2:9">
      <c r="B31" s="2" t="s">
        <v>51</v>
      </c>
      <c r="C31" s="30">
        <v>7513504.5</v>
      </c>
      <c r="D31" s="30">
        <f>+'231B'!D31+'231F'!D31+'231G'!D31+'231H'!E31+'232A'!D31+'232B'!D31+'232C'!D31+SS31_1!D31+SS34_1!D31+SS34_2!D31+SS35_1!D31+CS14_2!D31</f>
        <v>291719.56611642067</v>
      </c>
      <c r="E31" s="30">
        <f>+'231F'!E31+'232C'!E31+SS31_1!E31+SS35_1!E31+CS14_2!E31</f>
        <v>0</v>
      </c>
      <c r="F31" s="30">
        <f>+'231B'!D31+'231F'!F31+'231G'!D31+'231H'!E31+'232A'!D31+'232B'!D31+'232C'!F31+SS31_1!F31+SS34_1!D31+SS34_2!D31+SS35_1!F31+CS14_2!F31</f>
        <v>291719.56611642067</v>
      </c>
      <c r="G31" s="31">
        <f t="shared" si="0"/>
        <v>38.826031995644733</v>
      </c>
      <c r="H31" s="71">
        <f t="shared" si="1"/>
        <v>-2.3709736363938063</v>
      </c>
      <c r="I31" s="202">
        <f t="shared" si="2"/>
        <v>-17814.321086426229</v>
      </c>
    </row>
    <row r="32" spans="2:9">
      <c r="B32" s="2" t="s">
        <v>52</v>
      </c>
      <c r="C32" s="30">
        <v>4992766.5</v>
      </c>
      <c r="D32" s="30">
        <f>+'231B'!D32+'231F'!D32+'231G'!D32+'231H'!E32+'232A'!D32+'232B'!D32+'232C'!D32+SS31_1!D32+SS34_1!D32+SS34_2!D32+SS35_1!D32+CS14_2!D32</f>
        <v>132365.93905758235</v>
      </c>
      <c r="E32" s="30">
        <f>+'231F'!E32+'232C'!E32+SS31_1!E32+SS35_1!E32+CS14_2!E32</f>
        <v>0</v>
      </c>
      <c r="F32" s="30">
        <f>+'231B'!D32+'231F'!F32+'231G'!D32+'231H'!E32+'232A'!D32+'232B'!D32+'232C'!F32+SS31_1!F32+SS34_1!D32+SS34_2!D32+SS35_1!F32+CS14_2!F32</f>
        <v>132365.93905758235</v>
      </c>
      <c r="G32" s="31">
        <f t="shared" si="0"/>
        <v>26.511542059413824</v>
      </c>
      <c r="H32" s="71">
        <f t="shared" si="1"/>
        <v>-14.685463572624716</v>
      </c>
      <c r="I32" s="202">
        <f t="shared" si="2"/>
        <v>-73321.090562370999</v>
      </c>
    </row>
    <row r="33" spans="2:9">
      <c r="B33" s="2" t="s">
        <v>53</v>
      </c>
      <c r="C33" s="30">
        <v>1096314.5</v>
      </c>
      <c r="D33" s="30">
        <f>+'231B'!D33+'231F'!D33+'231G'!D33+'231H'!E33+'232A'!D33+'232B'!D33+'232C'!D33+SS31_1!D33+SS34_1!D33+SS34_2!D33+SS35_1!D33+CS14_2!D33</f>
        <v>59644.952674708424</v>
      </c>
      <c r="E33" s="30">
        <f>+'231F'!E33+'232C'!E33+SS31_1!E33+SS35_1!E33+CS14_2!E33</f>
        <v>0</v>
      </c>
      <c r="F33" s="30">
        <f>+'231B'!D33+'231F'!F33+'231G'!D33+'231H'!E33+'232A'!D33+'232B'!D33+'232C'!F33+SS31_1!F33+SS34_1!D33+SS34_2!D33+SS35_1!F33+CS14_2!F33</f>
        <v>59644.952674708424</v>
      </c>
      <c r="G33" s="31">
        <f t="shared" si="0"/>
        <v>54.404965614071898</v>
      </c>
      <c r="H33" s="71">
        <f t="shared" si="1"/>
        <v>13.207959982033358</v>
      </c>
      <c r="I33" s="202">
        <f t="shared" si="2"/>
        <v>14480.078043722911</v>
      </c>
    </row>
    <row r="34" spans="2:9">
      <c r="B34" s="2" t="s">
        <v>54</v>
      </c>
      <c r="C34" s="30">
        <v>2740521</v>
      </c>
      <c r="D34" s="30">
        <f>+'231B'!D34+'231F'!D34+'231G'!D34+'231H'!E34+'232A'!D34+'232B'!D34+'232C'!D34+SS31_1!D34+SS34_1!D34+SS34_2!D34+SS35_1!D34+CS14_2!D34</f>
        <v>114020.09788456293</v>
      </c>
      <c r="E34" s="30">
        <f>+'231F'!E34+'232C'!E34+SS31_1!E34+SS35_1!E34+CS14_2!E34</f>
        <v>0</v>
      </c>
      <c r="F34" s="30">
        <f>+'231B'!D34+'231F'!F34+'231G'!D34+'231H'!E34+'232A'!D34+'232B'!D34+'232C'!F34+SS31_1!F34+SS34_1!D34+SS34_2!D34+SS35_1!F34+CS14_2!F34</f>
        <v>114020.09788456293</v>
      </c>
      <c r="G34" s="31">
        <f t="shared" si="0"/>
        <v>41.605263336629392</v>
      </c>
      <c r="H34" s="71">
        <f t="shared" si="1"/>
        <v>0.4082577045908522</v>
      </c>
      <c r="I34" s="202">
        <f t="shared" si="2"/>
        <v>1118.8388128430267</v>
      </c>
    </row>
    <row r="35" spans="2:9">
      <c r="B35" s="2" t="s">
        <v>55</v>
      </c>
      <c r="C35" s="30">
        <v>6445718</v>
      </c>
      <c r="D35" s="30">
        <f>+'231B'!D35+'231F'!D35+'231G'!D35+'231H'!E35+'232A'!D35+'232B'!D35+'232C'!D35+SS31_1!D35+SS34_1!D35+SS34_2!D35+SS35_1!D35+CS14_2!D35</f>
        <v>246760.79017929168</v>
      </c>
      <c r="E35" s="30">
        <f>+'231F'!E35+'232C'!E35+SS31_1!E35+SS35_1!E35+CS14_2!E35</f>
        <v>0</v>
      </c>
      <c r="F35" s="30">
        <f>+'231B'!D35+'231F'!F35+'231G'!D35+'231H'!E35+'232A'!D35+'232B'!D35+'232C'!F35+SS31_1!F35+SS34_1!D35+SS34_2!D35+SS35_1!F35+CS14_2!F35</f>
        <v>246760.79017929168</v>
      </c>
      <c r="G35" s="31">
        <f t="shared" si="0"/>
        <v>38.282901948129236</v>
      </c>
      <c r="H35" s="71">
        <f t="shared" si="1"/>
        <v>-2.9141036839093033</v>
      </c>
      <c r="I35" s="202">
        <f t="shared" si="2"/>
        <v>-18783.490569240508</v>
      </c>
    </row>
    <row r="36" spans="2:9">
      <c r="B36" s="2" t="s">
        <v>56</v>
      </c>
      <c r="C36" s="30">
        <v>1467053</v>
      </c>
      <c r="D36" s="30">
        <f>+'231B'!D36+'231F'!D36+'231G'!D36+'231H'!E36+'232A'!D36+'232B'!D36+'232C'!D36+SS31_1!D36+SS34_1!D36+SS34_2!D36+SS35_1!D36+CS14_2!D36</f>
        <v>82797.798628040968</v>
      </c>
      <c r="E36" s="30">
        <f>+'231F'!E36+'232C'!E36+SS31_1!E36+SS35_1!E36+CS14_2!E36</f>
        <v>0</v>
      </c>
      <c r="F36" s="30">
        <f>+'231B'!D36+'231F'!F36+'231G'!D36+'231H'!E36+'232A'!D36+'232B'!D36+'232C'!F36+SS31_1!F36+SS34_1!D36+SS34_2!D36+SS35_1!F36+CS14_2!F36</f>
        <v>82797.798628040968</v>
      </c>
      <c r="G36" s="31">
        <f t="shared" si="0"/>
        <v>56.438178189909273</v>
      </c>
      <c r="H36" s="71">
        <f t="shared" si="1"/>
        <v>15.241172557870733</v>
      </c>
      <c r="I36" s="202">
        <f t="shared" si="2"/>
        <v>22359.607924541931</v>
      </c>
    </row>
    <row r="37" spans="2:9">
      <c r="B37" s="2" t="s">
        <v>57</v>
      </c>
      <c r="C37" s="30">
        <v>640633</v>
      </c>
      <c r="D37" s="30">
        <f>+'231B'!D37+'231F'!D37+'231G'!D37+'231H'!E37+'232A'!D37+'232B'!D37+'232C'!D37+SS31_1!D37+SS34_1!D37+SS34_2!D37+SS35_1!D37+CS14_2!D37</f>
        <v>21265.243978321931</v>
      </c>
      <c r="E37" s="30">
        <f>+'231F'!E37+'232C'!E37+SS31_1!E37+SS35_1!E37+CS14_2!E37</f>
        <v>2362.771031740519</v>
      </c>
      <c r="F37" s="30">
        <f>+'231B'!D37+'231F'!F37+'231G'!D37+'231H'!E37+'232A'!D37+'232B'!D37+'232C'!F37+SS31_1!F37+SS34_1!D37+SS34_2!D37+SS35_1!F37+CS14_2!F37</f>
        <v>23628.015010062449</v>
      </c>
      <c r="G37" s="31">
        <f t="shared" si="0"/>
        <v>36.882294558760549</v>
      </c>
      <c r="H37" s="71">
        <f t="shared" si="1"/>
        <v>-4.3147110732779907</v>
      </c>
      <c r="I37" s="202">
        <f t="shared" si="2"/>
        <v>-2764.1462990072987</v>
      </c>
    </row>
    <row r="38" spans="2:9">
      <c r="B38" s="2" t="s">
        <v>58</v>
      </c>
      <c r="C38" s="30">
        <v>2189121</v>
      </c>
      <c r="D38" s="30">
        <f>+'231B'!D38+'231F'!D38+'231G'!D38+'231H'!E38+'232A'!D38+'232B'!D38+'232C'!D38+SS31_1!D38+SS34_1!D38+SS34_2!D38+SS35_1!D38+CS14_2!D38</f>
        <v>82087.545817698396</v>
      </c>
      <c r="E38" s="30">
        <f>+'231F'!E38+'232C'!E38+SS31_1!E38+SS35_1!E38+CS14_2!E38</f>
        <v>6747.4047786972415</v>
      </c>
      <c r="F38" s="30">
        <f>+'231B'!D38+'231F'!F38+'231G'!D38+'231H'!E38+'232A'!D38+'232B'!D38+'232C'!F38+SS31_1!F38+SS34_1!D38+SS34_2!D38+SS35_1!F38+CS14_2!F38</f>
        <v>88834.950596395647</v>
      </c>
      <c r="G38" s="31">
        <f t="shared" si="0"/>
        <v>40.580192048039208</v>
      </c>
      <c r="H38" s="71">
        <f t="shared" si="1"/>
        <v>-0.61681358399933117</v>
      </c>
      <c r="I38" s="202">
        <f t="shared" si="2"/>
        <v>-1350.2795698181999</v>
      </c>
    </row>
    <row r="39" spans="2:9">
      <c r="B39" s="2" t="s">
        <v>59</v>
      </c>
      <c r="C39" s="30">
        <v>318027.5</v>
      </c>
      <c r="D39" s="30">
        <f>+'231B'!D39+'231F'!D39+'231G'!D39+'231H'!E39+'232A'!D39+'232B'!D39+'232C'!D39+SS31_1!D39+SS34_1!D39+SS34_2!D39+SS35_1!D39+CS14_2!D39</f>
        <v>17638.757998802048</v>
      </c>
      <c r="E39" s="30">
        <f>+'231F'!E39+'232C'!E39+SS31_1!E39+SS35_1!E39+CS14_2!E39</f>
        <v>0</v>
      </c>
      <c r="F39" s="30">
        <f>+'231B'!D39+'231F'!F39+'231G'!D39+'231H'!E39+'232A'!D39+'232B'!D39+'232C'!F39+SS31_1!F39+SS34_1!D39+SS34_2!D39+SS35_1!F39+CS14_2!F39</f>
        <v>17638.757998802048</v>
      </c>
      <c r="G39" s="31">
        <f t="shared" si="0"/>
        <v>55.462996120782158</v>
      </c>
      <c r="H39" s="71">
        <f t="shared" si="1"/>
        <v>14.265990488743618</v>
      </c>
      <c r="I39" s="202">
        <f t="shared" si="2"/>
        <v>4536.9772901589104</v>
      </c>
    </row>
    <row r="40" spans="2:9">
      <c r="B40" s="2" t="s">
        <v>60</v>
      </c>
      <c r="C40" s="30">
        <v>169659.5</v>
      </c>
      <c r="D40" s="30">
        <f>+'231B'!D40+'231F'!D40+'231G'!D40+'231H'!E40+'232A'!D40+'232B'!D40+'232C'!D40+SS31_1!D40+SS34_1!D40+SS34_2!D40+SS35_1!D40+CS14_2!D40</f>
        <v>21879.087336606528</v>
      </c>
      <c r="E40" s="30">
        <f>+'231F'!E40+'232C'!E40+SS31_1!E40+SS35_1!E40+CS14_2!E40</f>
        <v>0</v>
      </c>
      <c r="F40" s="30">
        <f>+'231B'!D40+'231F'!F40+'231G'!D40+'231H'!E40+'232A'!D40+'232B'!D40+'232C'!F40+SS31_1!F40+SS34_1!D40+SS34_2!D40+SS35_1!F40+CS14_2!F40</f>
        <v>21879.087336606528</v>
      </c>
      <c r="G40" s="31">
        <f t="shared" si="0"/>
        <v>128.95881065667723</v>
      </c>
      <c r="H40" s="71">
        <f t="shared" si="1"/>
        <v>87.76180502463869</v>
      </c>
      <c r="I40" s="202">
        <f t="shared" si="2"/>
        <v>14889.623959577688</v>
      </c>
    </row>
    <row r="41" spans="2:9" ht="13.5" thickBot="1">
      <c r="B41" s="104" t="s">
        <v>125</v>
      </c>
      <c r="C41" s="93">
        <v>46697861.5</v>
      </c>
      <c r="D41" s="93">
        <f>SUM(D23:D40)</f>
        <v>1914701.8874092181</v>
      </c>
      <c r="E41" s="93">
        <f>SUM(E23:E40)</f>
        <v>9110.1758104377604</v>
      </c>
      <c r="F41" s="93">
        <f>SUM(F3:F40)</f>
        <v>1923812.0632196558</v>
      </c>
      <c r="G41" s="95">
        <f t="shared" si="0"/>
        <v>41.19700563203854</v>
      </c>
      <c r="H41" s="152">
        <f t="shared" si="1"/>
        <v>0</v>
      </c>
      <c r="I41" s="205">
        <f t="shared" si="2"/>
        <v>0</v>
      </c>
    </row>
    <row r="44" spans="2:9">
      <c r="B44" s="213" t="s">
        <v>450</v>
      </c>
      <c r="D44" s="244">
        <f>+D41-Resumen!D14</f>
        <v>0</v>
      </c>
      <c r="E44" s="244">
        <f>+E41-Resumen!E14</f>
        <v>0</v>
      </c>
      <c r="F44" s="244">
        <f>+F41-Resumen!G14</f>
        <v>0</v>
      </c>
    </row>
    <row r="46" spans="2:9">
      <c r="D46" s="174"/>
      <c r="F46" s="245">
        <f>+F41-Resumen_Hor!W15</f>
        <v>0</v>
      </c>
    </row>
  </sheetData>
  <phoneticPr fontId="2"/>
  <pageMargins left="0.75" right="0.75" top="1" bottom="1" header="0.5" footer="0.5"/>
  <pageSetup paperSize="9" orientation="portrait" horizontalDpi="4294967292" verticalDpi="4294967292"/>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3">
    <tabColor rgb="FFFF33CC"/>
  </sheetPr>
  <dimension ref="A1:AI42"/>
  <sheetViews>
    <sheetView zoomScaleNormal="100" workbookViewId="0">
      <selection activeCell="H30" sqref="H30"/>
    </sheetView>
  </sheetViews>
  <sheetFormatPr baseColWidth="10" defaultRowHeight="12.75" customHeight="1"/>
  <cols>
    <col min="1" max="1" width="4.75" style="20" customWidth="1"/>
    <col min="2" max="2" width="22" style="20" customWidth="1"/>
    <col min="3" max="3" width="15.5" style="20" customWidth="1"/>
    <col min="4" max="4" width="13.75" style="20" customWidth="1"/>
    <col min="5" max="5" width="12.625" style="20" customWidth="1"/>
    <col min="6" max="46" width="11" style="20"/>
    <col min="47" max="49" width="18.125" style="20" customWidth="1"/>
    <col min="50" max="16384" width="11" style="20"/>
  </cols>
  <sheetData>
    <row r="1" spans="1:35" ht="12.75" customHeight="1">
      <c r="A1" s="16"/>
      <c r="B1" s="16"/>
      <c r="C1" s="16"/>
      <c r="D1" s="16"/>
      <c r="E1" s="16"/>
      <c r="F1" s="16"/>
      <c r="G1" s="16"/>
      <c r="H1" s="16"/>
      <c r="I1" s="16"/>
      <c r="J1" s="16"/>
      <c r="K1" s="17"/>
      <c r="L1" s="17"/>
      <c r="M1" s="17"/>
      <c r="N1" s="17"/>
      <c r="O1" s="17"/>
      <c r="P1" s="17"/>
      <c r="Q1" s="17"/>
      <c r="R1" s="17"/>
      <c r="S1" s="17"/>
      <c r="T1" s="17"/>
      <c r="U1" s="17"/>
      <c r="V1" s="17"/>
      <c r="W1" s="17"/>
      <c r="X1" s="17"/>
      <c r="Y1" s="17"/>
      <c r="Z1" s="17"/>
      <c r="AA1" s="17"/>
      <c r="AB1" s="17"/>
      <c r="AC1" s="17"/>
      <c r="AD1" s="17"/>
      <c r="AE1" s="17"/>
      <c r="AF1" s="18"/>
      <c r="AG1" s="17"/>
      <c r="AH1" s="17"/>
      <c r="AI1" s="19"/>
    </row>
    <row r="2" spans="1:35" ht="12.75" customHeight="1">
      <c r="A2" s="19"/>
      <c r="B2" s="21" t="s">
        <v>1</v>
      </c>
      <c r="C2" s="19"/>
      <c r="D2" s="19"/>
      <c r="E2" s="19"/>
      <c r="F2" s="19"/>
      <c r="G2" s="19"/>
      <c r="H2" s="19"/>
      <c r="I2" s="19"/>
      <c r="J2" s="22"/>
      <c r="K2" s="23"/>
      <c r="L2" s="23"/>
      <c r="M2" s="23"/>
      <c r="N2" s="23"/>
      <c r="O2" s="23"/>
      <c r="P2" s="23"/>
      <c r="Q2" s="23"/>
      <c r="R2" s="23"/>
      <c r="S2" s="23"/>
      <c r="T2" s="23"/>
      <c r="U2" s="23"/>
      <c r="V2" s="23"/>
      <c r="W2" s="23"/>
      <c r="X2" s="23"/>
      <c r="Y2" s="23"/>
      <c r="Z2" s="23"/>
      <c r="AA2" s="23"/>
      <c r="AB2" s="23"/>
      <c r="AC2" s="23"/>
      <c r="AD2" s="23"/>
      <c r="AE2" s="23"/>
      <c r="AF2" s="23"/>
      <c r="AG2" s="23"/>
      <c r="AH2" s="23"/>
      <c r="AI2" s="19"/>
    </row>
    <row r="3" spans="1:35" s="252" customFormat="1" ht="12.75" customHeight="1">
      <c r="A3" s="249"/>
      <c r="B3" s="249" t="s">
        <v>112</v>
      </c>
      <c r="C3" s="249"/>
      <c r="D3" s="249"/>
      <c r="E3" s="249"/>
      <c r="F3" s="249"/>
      <c r="G3" s="249"/>
      <c r="H3" s="249"/>
      <c r="I3" s="249"/>
      <c r="J3" s="250"/>
      <c r="K3" s="251"/>
      <c r="L3" s="251"/>
      <c r="M3" s="251"/>
      <c r="N3" s="251"/>
      <c r="O3" s="251"/>
      <c r="P3" s="251"/>
      <c r="Q3" s="251"/>
      <c r="R3" s="251"/>
      <c r="S3" s="251"/>
      <c r="T3" s="251"/>
      <c r="U3" s="251"/>
      <c r="V3" s="251"/>
      <c r="W3" s="251"/>
      <c r="X3" s="251"/>
      <c r="Y3" s="251"/>
      <c r="Z3" s="251"/>
      <c r="AA3" s="251"/>
      <c r="AB3" s="251"/>
      <c r="AC3" s="251"/>
      <c r="AD3" s="251"/>
      <c r="AE3" s="251"/>
      <c r="AF3" s="251"/>
      <c r="AG3" s="251"/>
      <c r="AH3" s="251"/>
      <c r="AI3" s="249"/>
    </row>
    <row r="4" spans="1:35" ht="12.75" customHeight="1">
      <c r="A4" s="19"/>
      <c r="B4" s="19"/>
      <c r="C4" s="19"/>
      <c r="D4" s="19"/>
      <c r="E4" s="19"/>
      <c r="F4" s="19"/>
      <c r="G4" s="19"/>
      <c r="H4" s="19"/>
      <c r="I4" s="19"/>
      <c r="J4" s="22"/>
      <c r="K4" s="23"/>
      <c r="L4" s="23"/>
      <c r="M4" s="23"/>
      <c r="N4" s="23"/>
      <c r="O4" s="23"/>
      <c r="P4" s="23"/>
      <c r="Q4" s="23"/>
      <c r="R4" s="23"/>
      <c r="S4" s="23"/>
      <c r="T4" s="23"/>
      <c r="U4" s="23"/>
      <c r="V4" s="23"/>
      <c r="W4" s="23"/>
      <c r="X4" s="23"/>
      <c r="Y4" s="23"/>
      <c r="Z4" s="23"/>
      <c r="AA4" s="23"/>
      <c r="AB4" s="23"/>
      <c r="AC4" s="23"/>
      <c r="AD4" s="23"/>
      <c r="AE4" s="23"/>
      <c r="AF4" s="23"/>
      <c r="AG4" s="23"/>
      <c r="AH4" s="23"/>
      <c r="AI4" s="19"/>
    </row>
    <row r="5" spans="1:35" ht="12.75" customHeight="1">
      <c r="A5" s="19"/>
      <c r="B5" s="21" t="s">
        <v>113</v>
      </c>
      <c r="C5" s="19"/>
      <c r="D5" s="19"/>
      <c r="E5" s="19"/>
      <c r="F5" s="19"/>
      <c r="G5" s="19"/>
      <c r="H5" s="19"/>
      <c r="I5" s="19"/>
      <c r="J5" s="22"/>
      <c r="K5" s="23"/>
      <c r="L5" s="23"/>
      <c r="M5" s="23"/>
      <c r="N5" s="23"/>
      <c r="O5" s="23"/>
      <c r="P5" s="23"/>
      <c r="Q5" s="23"/>
      <c r="R5" s="23"/>
      <c r="S5" s="23"/>
      <c r="T5" s="23"/>
      <c r="U5" s="23"/>
      <c r="V5" s="23"/>
      <c r="W5" s="23"/>
      <c r="X5" s="23"/>
      <c r="Y5" s="23"/>
      <c r="Z5" s="23"/>
      <c r="AA5" s="23"/>
      <c r="AB5" s="23"/>
      <c r="AC5" s="23"/>
      <c r="AD5" s="23"/>
      <c r="AE5" s="23"/>
      <c r="AF5" s="23"/>
      <c r="AG5" s="23"/>
      <c r="AH5" s="23"/>
      <c r="AI5" s="19"/>
    </row>
    <row r="6" spans="1:35" s="252" customFormat="1" ht="12.75" customHeight="1">
      <c r="A6" s="249"/>
      <c r="B6" s="258">
        <f>+Resumen!D2</f>
        <v>67327.500639999998</v>
      </c>
      <c r="C6" s="249"/>
      <c r="D6" s="259">
        <f>+B6-D41</f>
        <v>0</v>
      </c>
      <c r="E6" s="249"/>
      <c r="F6" s="249"/>
      <c r="G6" s="260"/>
      <c r="H6" s="249"/>
      <c r="I6" s="249"/>
      <c r="J6" s="250"/>
      <c r="K6" s="251"/>
      <c r="L6" s="251"/>
      <c r="M6" s="251"/>
      <c r="N6" s="251"/>
      <c r="O6" s="251"/>
      <c r="P6" s="251"/>
      <c r="Q6" s="251"/>
      <c r="R6" s="251"/>
      <c r="S6" s="251"/>
      <c r="T6" s="251"/>
      <c r="U6" s="251"/>
      <c r="V6" s="251"/>
      <c r="W6" s="251"/>
      <c r="X6" s="251"/>
      <c r="Y6" s="251"/>
      <c r="Z6" s="251"/>
      <c r="AA6" s="251"/>
      <c r="AB6" s="251"/>
      <c r="AC6" s="251"/>
      <c r="AD6" s="251"/>
      <c r="AE6" s="251"/>
      <c r="AF6" s="251"/>
      <c r="AG6" s="251"/>
      <c r="AH6" s="251"/>
      <c r="AI6" s="249"/>
    </row>
    <row r="7" spans="1:35" ht="12.75" customHeight="1">
      <c r="A7" s="19"/>
      <c r="B7" s="19"/>
      <c r="C7" s="19"/>
      <c r="D7" s="19"/>
      <c r="E7" s="19"/>
      <c r="F7" s="19"/>
      <c r="G7" s="19"/>
      <c r="H7" s="19"/>
      <c r="I7" s="19"/>
      <c r="J7" s="22"/>
      <c r="K7" s="23"/>
      <c r="L7" s="23"/>
      <c r="M7" s="23"/>
      <c r="N7" s="23"/>
      <c r="O7" s="23"/>
      <c r="P7" s="23"/>
      <c r="Q7" s="23"/>
      <c r="R7" s="23"/>
      <c r="S7" s="23"/>
      <c r="T7" s="23"/>
      <c r="U7" s="23"/>
      <c r="V7" s="23"/>
      <c r="W7" s="23"/>
      <c r="X7" s="23"/>
      <c r="Y7" s="23"/>
      <c r="Z7" s="23"/>
      <c r="AA7" s="23"/>
      <c r="AB7" s="23"/>
      <c r="AC7" s="23"/>
      <c r="AD7" s="23"/>
      <c r="AE7" s="23"/>
      <c r="AF7" s="23"/>
      <c r="AG7" s="23"/>
      <c r="AH7" s="23"/>
      <c r="AI7" s="19"/>
    </row>
    <row r="8" spans="1:35" ht="12.75" customHeight="1">
      <c r="A8" s="19"/>
      <c r="B8" s="21" t="s">
        <v>114</v>
      </c>
      <c r="C8" s="19"/>
      <c r="D8" s="19"/>
      <c r="E8" s="19"/>
      <c r="F8" s="19"/>
      <c r="G8" s="19"/>
      <c r="H8" s="19"/>
      <c r="I8" s="19"/>
      <c r="J8" s="22"/>
      <c r="K8" s="23"/>
      <c r="L8" s="23"/>
      <c r="M8" s="23"/>
      <c r="N8" s="23"/>
      <c r="O8" s="23"/>
      <c r="P8" s="23"/>
      <c r="Q8" s="23"/>
      <c r="R8" s="23"/>
      <c r="S8" s="23"/>
      <c r="T8" s="23"/>
      <c r="U8" s="23"/>
      <c r="V8" s="23"/>
      <c r="W8" s="23"/>
      <c r="X8" s="23"/>
      <c r="Y8" s="23"/>
      <c r="Z8" s="23"/>
      <c r="AA8" s="23"/>
      <c r="AB8" s="23"/>
      <c r="AC8" s="23"/>
      <c r="AD8" s="23"/>
      <c r="AE8" s="23"/>
      <c r="AF8" s="23"/>
      <c r="AG8" s="23"/>
      <c r="AH8" s="23"/>
      <c r="AI8" s="19"/>
    </row>
    <row r="9" spans="1:35" ht="12.75" customHeight="1">
      <c r="A9" s="19"/>
      <c r="B9" s="19" t="s">
        <v>115</v>
      </c>
      <c r="C9" s="19"/>
      <c r="D9" s="19"/>
      <c r="E9" s="19"/>
      <c r="F9" s="19"/>
      <c r="G9" s="19"/>
      <c r="H9" s="19"/>
      <c r="I9" s="19"/>
      <c r="J9" s="22"/>
      <c r="K9" s="23"/>
      <c r="L9" s="23"/>
      <c r="M9" s="23"/>
      <c r="N9" s="23"/>
      <c r="O9" s="23"/>
      <c r="P9" s="23"/>
      <c r="Q9" s="23"/>
      <c r="R9" s="23"/>
      <c r="S9" s="23"/>
      <c r="T9" s="23"/>
      <c r="U9" s="23"/>
      <c r="V9" s="23"/>
      <c r="W9" s="23"/>
      <c r="X9" s="23"/>
      <c r="Y9" s="23"/>
      <c r="Z9" s="23"/>
      <c r="AA9" s="23"/>
      <c r="AB9" s="23"/>
      <c r="AC9" s="23"/>
      <c r="AD9" s="23"/>
      <c r="AE9" s="23"/>
      <c r="AF9" s="23"/>
      <c r="AG9" s="23"/>
      <c r="AH9" s="23"/>
      <c r="AI9" s="19"/>
    </row>
    <row r="10" spans="1:35" ht="12.75" customHeight="1">
      <c r="A10" s="19"/>
      <c r="B10" s="19"/>
      <c r="C10" s="19"/>
      <c r="D10" s="19"/>
      <c r="E10" s="19"/>
      <c r="F10" s="19"/>
      <c r="G10" s="19"/>
      <c r="H10" s="19"/>
      <c r="I10" s="19"/>
      <c r="J10" s="22"/>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19"/>
    </row>
    <row r="11" spans="1:35" ht="12.75" customHeight="1">
      <c r="A11" s="19"/>
      <c r="B11" s="21" t="s">
        <v>116</v>
      </c>
      <c r="C11" s="19"/>
      <c r="D11" s="19"/>
      <c r="E11" s="19"/>
      <c r="F11" s="19"/>
      <c r="G11" s="19"/>
      <c r="H11" s="19"/>
      <c r="I11" s="19"/>
      <c r="J11" s="22"/>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19"/>
    </row>
    <row r="12" spans="1:35" ht="12.75" customHeight="1">
      <c r="A12" s="19"/>
      <c r="B12" s="19" t="s">
        <v>451</v>
      </c>
      <c r="C12" s="19"/>
      <c r="D12" s="19"/>
      <c r="E12" s="19"/>
      <c r="F12" s="19"/>
      <c r="G12" s="19"/>
      <c r="H12" s="19"/>
      <c r="I12" s="19"/>
      <c r="J12" s="22"/>
      <c r="K12" s="23"/>
      <c r="L12" s="23"/>
      <c r="M12" s="23"/>
      <c r="N12" s="23"/>
      <c r="O12" s="23"/>
      <c r="P12" s="23"/>
      <c r="Q12" s="23"/>
      <c r="R12" s="23"/>
      <c r="S12" s="23"/>
      <c r="T12" s="23"/>
      <c r="U12" s="23"/>
      <c r="V12" s="23"/>
      <c r="W12" s="23"/>
      <c r="X12" s="23"/>
      <c r="Y12" s="23"/>
      <c r="Z12" s="23"/>
      <c r="AA12" s="23"/>
      <c r="AB12" s="23"/>
      <c r="AC12" s="23"/>
      <c r="AD12" s="23"/>
      <c r="AE12" s="23"/>
      <c r="AF12" s="23"/>
      <c r="AG12" s="23"/>
      <c r="AH12" s="23"/>
      <c r="AI12" s="19"/>
    </row>
    <row r="13" spans="1:35" ht="12.75" customHeight="1">
      <c r="A13" s="19"/>
      <c r="B13" s="19"/>
      <c r="C13" s="19"/>
      <c r="D13" s="19"/>
      <c r="E13" s="19"/>
      <c r="F13" s="19"/>
      <c r="G13" s="19"/>
      <c r="H13" s="19"/>
      <c r="I13" s="19"/>
      <c r="J13" s="22"/>
      <c r="K13" s="23"/>
      <c r="L13" s="23"/>
      <c r="M13" s="23"/>
      <c r="N13" s="23"/>
      <c r="O13" s="23"/>
      <c r="P13" s="23"/>
      <c r="Q13" s="23"/>
      <c r="R13" s="23"/>
      <c r="S13" s="23"/>
      <c r="T13" s="23"/>
      <c r="U13" s="23"/>
      <c r="V13" s="23"/>
      <c r="W13" s="23"/>
      <c r="X13" s="23"/>
      <c r="Y13" s="23"/>
      <c r="Z13" s="23"/>
      <c r="AA13" s="23"/>
      <c r="AB13" s="23"/>
      <c r="AC13" s="23"/>
      <c r="AD13" s="23"/>
      <c r="AE13" s="23"/>
      <c r="AF13" s="23"/>
      <c r="AG13" s="23"/>
      <c r="AH13" s="23"/>
      <c r="AI13" s="19"/>
    </row>
    <row r="14" spans="1:35" ht="12.75" customHeight="1">
      <c r="A14" s="19"/>
      <c r="B14" s="21" t="s">
        <v>117</v>
      </c>
      <c r="C14" s="19"/>
      <c r="D14" s="19"/>
      <c r="E14" s="19"/>
      <c r="F14" s="19"/>
      <c r="G14" s="19"/>
      <c r="H14" s="19"/>
      <c r="I14" s="19"/>
      <c r="J14" s="22"/>
      <c r="K14" s="23"/>
      <c r="L14" s="23"/>
      <c r="M14" s="23"/>
      <c r="N14" s="23"/>
      <c r="O14" s="23"/>
      <c r="P14" s="23"/>
      <c r="Q14" s="23"/>
      <c r="R14" s="23"/>
      <c r="S14" s="23"/>
      <c r="T14" s="23"/>
      <c r="U14" s="23"/>
      <c r="V14" s="23"/>
      <c r="W14" s="23"/>
      <c r="X14" s="23"/>
      <c r="Y14" s="23"/>
      <c r="Z14" s="23"/>
      <c r="AA14" s="23"/>
      <c r="AB14" s="23"/>
      <c r="AC14" s="23"/>
      <c r="AD14" s="23"/>
      <c r="AE14" s="23"/>
      <c r="AF14" s="23"/>
      <c r="AG14" s="23"/>
      <c r="AH14" s="23"/>
      <c r="AI14" s="19"/>
    </row>
    <row r="15" spans="1:35" ht="12.75" customHeight="1">
      <c r="B15" s="20" t="s">
        <v>118</v>
      </c>
    </row>
    <row r="16" spans="1:35" ht="12.75" customHeight="1">
      <c r="B16" s="20" t="s">
        <v>119</v>
      </c>
    </row>
    <row r="19" spans="1:34" ht="12.75" customHeight="1">
      <c r="B19" s="21" t="s">
        <v>38</v>
      </c>
    </row>
    <row r="20" spans="1:34" ht="12.75" customHeight="1">
      <c r="D20" s="83" t="s">
        <v>263</v>
      </c>
    </row>
    <row r="21" spans="1:34" ht="12.75" customHeight="1">
      <c r="A21" s="22"/>
      <c r="B21" s="16"/>
      <c r="C21" s="209" t="s">
        <v>89</v>
      </c>
      <c r="D21" s="229" t="s">
        <v>435</v>
      </c>
      <c r="E21" s="16"/>
      <c r="F21" s="16"/>
      <c r="G21" s="16"/>
      <c r="H21" s="16"/>
      <c r="I21" s="17"/>
      <c r="J21" s="17"/>
      <c r="K21" s="17"/>
      <c r="L21" s="17"/>
      <c r="M21" s="17"/>
      <c r="N21" s="17"/>
      <c r="O21" s="17"/>
      <c r="P21" s="17"/>
      <c r="Q21" s="17"/>
      <c r="R21" s="17"/>
      <c r="S21" s="17"/>
      <c r="T21" s="17"/>
      <c r="U21" s="17"/>
      <c r="V21" s="17"/>
      <c r="W21" s="17"/>
      <c r="X21" s="17"/>
      <c r="Y21" s="17"/>
      <c r="Z21" s="17"/>
      <c r="AA21" s="17"/>
      <c r="AB21" s="17"/>
      <c r="AC21" s="17"/>
      <c r="AD21" s="17"/>
      <c r="AE21" s="18"/>
      <c r="AF21" s="17"/>
      <c r="AG21" s="17"/>
      <c r="AH21" s="22"/>
    </row>
    <row r="22" spans="1:34" s="10" customFormat="1" ht="44.25" customHeight="1" thickBot="1">
      <c r="B22" s="84"/>
      <c r="C22" s="84" t="s">
        <v>404</v>
      </c>
      <c r="D22" s="247" t="s">
        <v>121</v>
      </c>
      <c r="E22" s="84" t="s">
        <v>122</v>
      </c>
      <c r="F22" s="84" t="s">
        <v>123</v>
      </c>
      <c r="G22" s="84" t="s">
        <v>124</v>
      </c>
    </row>
    <row r="23" spans="1:34" ht="12.75" customHeight="1">
      <c r="B23" s="11" t="s">
        <v>43</v>
      </c>
      <c r="C23" s="12">
        <v>8400674</v>
      </c>
      <c r="D23" s="12">
        <f t="shared" ref="D23:D40" si="0">C23*D$41/$C$41</f>
        <v>12111.82623665607</v>
      </c>
      <c r="E23" s="13">
        <f t="shared" ref="E23:E41" si="1">D23*1000/C23</f>
        <v>1.4417683910429175</v>
      </c>
      <c r="F23" s="14">
        <f>E23-E$41</f>
        <v>0</v>
      </c>
      <c r="G23" s="15">
        <f t="shared" ref="G23:G41" si="2">F23*C23</f>
        <v>0</v>
      </c>
    </row>
    <row r="24" spans="1:34" ht="12.75" customHeight="1">
      <c r="B24" s="11" t="s">
        <v>44</v>
      </c>
      <c r="C24" s="12">
        <v>1321616</v>
      </c>
      <c r="D24" s="12">
        <f t="shared" si="0"/>
        <v>1905.4641738965765</v>
      </c>
      <c r="E24" s="13">
        <f t="shared" si="1"/>
        <v>1.4417683910429175</v>
      </c>
      <c r="F24" s="14">
        <f t="shared" ref="F24:F41" si="3">E24-E$41</f>
        <v>0</v>
      </c>
      <c r="G24" s="15">
        <f t="shared" si="2"/>
        <v>0</v>
      </c>
    </row>
    <row r="25" spans="1:34" ht="12.75" customHeight="1">
      <c r="B25" s="11" t="s">
        <v>45</v>
      </c>
      <c r="C25" s="12">
        <v>1056492.5</v>
      </c>
      <c r="D25" s="12">
        <f t="shared" si="0"/>
        <v>1523.2174918739095</v>
      </c>
      <c r="E25" s="13">
        <f t="shared" si="1"/>
        <v>1.4417683910429175</v>
      </c>
      <c r="F25" s="14">
        <f t="shared" si="3"/>
        <v>0</v>
      </c>
      <c r="G25" s="15">
        <f t="shared" si="2"/>
        <v>0</v>
      </c>
    </row>
    <row r="26" spans="1:34" ht="12.75" customHeight="1">
      <c r="B26" s="11" t="s">
        <v>46</v>
      </c>
      <c r="C26" s="12">
        <v>1103960.5</v>
      </c>
      <c r="D26" s="12">
        <f t="shared" si="0"/>
        <v>1591.6553538599346</v>
      </c>
      <c r="E26" s="13">
        <f t="shared" si="1"/>
        <v>1.4417683910429175</v>
      </c>
      <c r="F26" s="14">
        <f t="shared" si="3"/>
        <v>0</v>
      </c>
      <c r="G26" s="15">
        <f t="shared" si="2"/>
        <v>0</v>
      </c>
    </row>
    <row r="27" spans="1:34" ht="12.75" customHeight="1">
      <c r="B27" s="11" t="s">
        <v>47</v>
      </c>
      <c r="C27" s="12">
        <v>2102560.5</v>
      </c>
      <c r="D27" s="12">
        <f t="shared" si="0"/>
        <v>3031.4052691553916</v>
      </c>
      <c r="E27" s="13">
        <f t="shared" si="1"/>
        <v>1.4417683910429171</v>
      </c>
      <c r="F27" s="14">
        <f t="shared" si="3"/>
        <v>0</v>
      </c>
      <c r="G27" s="15">
        <f t="shared" si="2"/>
        <v>0</v>
      </c>
    </row>
    <row r="28" spans="1:34" ht="12.75" customHeight="1">
      <c r="B28" s="11" t="s">
        <v>48</v>
      </c>
      <c r="C28" s="12">
        <v>586917.5</v>
      </c>
      <c r="D28" s="12">
        <f t="shared" si="0"/>
        <v>846.19909964993144</v>
      </c>
      <c r="E28" s="13">
        <f t="shared" si="1"/>
        <v>1.4417683910429173</v>
      </c>
      <c r="F28" s="14">
        <f t="shared" si="3"/>
        <v>0</v>
      </c>
      <c r="G28" s="15">
        <f t="shared" si="2"/>
        <v>0</v>
      </c>
    </row>
    <row r="29" spans="1:34" ht="12.75" customHeight="1">
      <c r="B29" s="11" t="s">
        <v>49</v>
      </c>
      <c r="C29" s="12">
        <v>2483421</v>
      </c>
      <c r="D29" s="12">
        <f t="shared" si="0"/>
        <v>3580.517899452193</v>
      </c>
      <c r="E29" s="13">
        <f t="shared" si="1"/>
        <v>1.4417683910429175</v>
      </c>
      <c r="F29" s="14">
        <f t="shared" si="3"/>
        <v>0</v>
      </c>
      <c r="G29" s="15">
        <f t="shared" si="2"/>
        <v>0</v>
      </c>
    </row>
    <row r="30" spans="1:34" ht="12.75" customHeight="1">
      <c r="B30" s="11" t="s">
        <v>50</v>
      </c>
      <c r="C30" s="12">
        <v>2068901</v>
      </c>
      <c r="D30" s="12">
        <f t="shared" si="0"/>
        <v>2982.8760659970831</v>
      </c>
      <c r="E30" s="13">
        <f t="shared" si="1"/>
        <v>1.4417683910429175</v>
      </c>
      <c r="F30" s="14">
        <f t="shared" si="3"/>
        <v>0</v>
      </c>
      <c r="G30" s="15">
        <f t="shared" si="2"/>
        <v>0</v>
      </c>
    </row>
    <row r="31" spans="1:34" ht="12.75" customHeight="1">
      <c r="B31" s="11" t="s">
        <v>51</v>
      </c>
      <c r="C31" s="12">
        <v>7513504.5</v>
      </c>
      <c r="D31" s="12">
        <f t="shared" si="0"/>
        <v>10832.73329405872</v>
      </c>
      <c r="E31" s="13">
        <f t="shared" si="1"/>
        <v>1.4417683910429173</v>
      </c>
      <c r="F31" s="14">
        <f t="shared" si="3"/>
        <v>0</v>
      </c>
      <c r="G31" s="15">
        <f t="shared" si="2"/>
        <v>0</v>
      </c>
    </row>
    <row r="32" spans="1:34" ht="12.75" customHeight="1">
      <c r="B32" s="11" t="s">
        <v>52</v>
      </c>
      <c r="C32" s="12">
        <v>4992766.5</v>
      </c>
      <c r="D32" s="12">
        <f t="shared" si="0"/>
        <v>7198.4129235579776</v>
      </c>
      <c r="E32" s="13">
        <f t="shared" si="1"/>
        <v>1.4417683910429173</v>
      </c>
      <c r="F32" s="14">
        <f t="shared" si="3"/>
        <v>0</v>
      </c>
      <c r="G32" s="15">
        <f t="shared" si="2"/>
        <v>0</v>
      </c>
    </row>
    <row r="33" spans="2:7" ht="12.75" customHeight="1">
      <c r="B33" s="11" t="s">
        <v>53</v>
      </c>
      <c r="C33" s="12">
        <v>1096314.5</v>
      </c>
      <c r="D33" s="12">
        <f t="shared" si="0"/>
        <v>1580.6315927420205</v>
      </c>
      <c r="E33" s="13">
        <f t="shared" si="1"/>
        <v>1.4417683910429173</v>
      </c>
      <c r="F33" s="14">
        <f t="shared" si="3"/>
        <v>0</v>
      </c>
      <c r="G33" s="15">
        <f t="shared" si="2"/>
        <v>0</v>
      </c>
    </row>
    <row r="34" spans="2:7" ht="12.75" customHeight="1">
      <c r="B34" s="11" t="s">
        <v>54</v>
      </c>
      <c r="C34" s="12">
        <v>2740521</v>
      </c>
      <c r="D34" s="12">
        <f t="shared" si="0"/>
        <v>3951.1965527893271</v>
      </c>
      <c r="E34" s="13">
        <f t="shared" si="1"/>
        <v>1.4417683910429175</v>
      </c>
      <c r="F34" s="14">
        <f t="shared" si="3"/>
        <v>0</v>
      </c>
      <c r="G34" s="15">
        <f t="shared" si="2"/>
        <v>0</v>
      </c>
    </row>
    <row r="35" spans="2:7" ht="12.75" customHeight="1">
      <c r="B35" s="11" t="s">
        <v>55</v>
      </c>
      <c r="C35" s="12">
        <v>6445718</v>
      </c>
      <c r="D35" s="12">
        <f t="shared" si="0"/>
        <v>9293.2324699763722</v>
      </c>
      <c r="E35" s="13">
        <f t="shared" si="1"/>
        <v>1.4417683910429175</v>
      </c>
      <c r="F35" s="14">
        <f t="shared" si="3"/>
        <v>0</v>
      </c>
      <c r="G35" s="15">
        <f t="shared" si="2"/>
        <v>0</v>
      </c>
    </row>
    <row r="36" spans="2:7" ht="12.75" customHeight="1">
      <c r="B36" s="11" t="s">
        <v>56</v>
      </c>
      <c r="C36" s="12">
        <v>1467053</v>
      </c>
      <c r="D36" s="12">
        <f t="shared" si="0"/>
        <v>2115.1506433846853</v>
      </c>
      <c r="E36" s="13">
        <f t="shared" si="1"/>
        <v>1.4417683910429175</v>
      </c>
      <c r="F36" s="14">
        <f t="shared" si="3"/>
        <v>0</v>
      </c>
      <c r="G36" s="15">
        <f t="shared" si="2"/>
        <v>0</v>
      </c>
    </row>
    <row r="37" spans="2:7" ht="12.75" customHeight="1">
      <c r="B37" s="11" t="s">
        <v>57</v>
      </c>
      <c r="C37" s="12">
        <v>640633</v>
      </c>
      <c r="D37" s="12">
        <f t="shared" si="0"/>
        <v>923.64440965899735</v>
      </c>
      <c r="E37" s="13">
        <f t="shared" si="1"/>
        <v>1.4417683910429173</v>
      </c>
      <c r="F37" s="14">
        <f t="shared" si="3"/>
        <v>0</v>
      </c>
      <c r="G37" s="15">
        <f t="shared" si="2"/>
        <v>0</v>
      </c>
    </row>
    <row r="38" spans="2:7" ht="12.75" customHeight="1">
      <c r="B38" s="11" t="s">
        <v>58</v>
      </c>
      <c r="C38" s="12">
        <v>2189121</v>
      </c>
      <c r="D38" s="12">
        <f t="shared" si="0"/>
        <v>3156.2054619682626</v>
      </c>
      <c r="E38" s="13">
        <f t="shared" si="1"/>
        <v>1.4417683910429175</v>
      </c>
      <c r="F38" s="14">
        <f t="shared" si="3"/>
        <v>0</v>
      </c>
      <c r="G38" s="15">
        <f t="shared" si="2"/>
        <v>0</v>
      </c>
    </row>
    <row r="39" spans="2:7" ht="12.75" customHeight="1">
      <c r="B39" s="11" t="s">
        <v>59</v>
      </c>
      <c r="C39" s="12">
        <v>318027.5</v>
      </c>
      <c r="D39" s="12">
        <f t="shared" si="0"/>
        <v>458.52199698240139</v>
      </c>
      <c r="E39" s="13">
        <f t="shared" si="1"/>
        <v>1.4417683910429173</v>
      </c>
      <c r="F39" s="14">
        <f t="shared" si="3"/>
        <v>0</v>
      </c>
      <c r="G39" s="15">
        <f t="shared" si="2"/>
        <v>0</v>
      </c>
    </row>
    <row r="40" spans="2:7" ht="12.75" customHeight="1">
      <c r="B40" s="11" t="s">
        <v>60</v>
      </c>
      <c r="C40" s="12">
        <v>169659.5</v>
      </c>
      <c r="D40" s="12">
        <f t="shared" si="0"/>
        <v>244.60970434014584</v>
      </c>
      <c r="E40" s="13">
        <f t="shared" si="1"/>
        <v>1.4417683910429173</v>
      </c>
      <c r="F40" s="14">
        <f t="shared" si="3"/>
        <v>0</v>
      </c>
      <c r="G40" s="15">
        <f t="shared" si="2"/>
        <v>0</v>
      </c>
    </row>
    <row r="41" spans="2:7" ht="12.75" customHeight="1" thickBot="1">
      <c r="B41" s="85" t="s">
        <v>125</v>
      </c>
      <c r="C41" s="86">
        <v>46697861.5</v>
      </c>
      <c r="D41" s="86">
        <f>B6</f>
        <v>67327.500639999998</v>
      </c>
      <c r="E41" s="87">
        <f t="shared" si="1"/>
        <v>1.4417683910429175</v>
      </c>
      <c r="F41" s="88">
        <f t="shared" si="3"/>
        <v>0</v>
      </c>
      <c r="G41" s="89">
        <f t="shared" si="2"/>
        <v>0</v>
      </c>
    </row>
    <row r="42" spans="2:7" ht="12.75" customHeight="1">
      <c r="E42" s="24">
        <f>SUM(D23:D40)-B6</f>
        <v>0</v>
      </c>
    </row>
  </sheetData>
  <phoneticPr fontId="2"/>
  <pageMargins left="0.75" right="0.75" top="1" bottom="1" header="0.5" footer="0.5"/>
  <pageSetup paperSize="9" orientation="portrait" horizontalDpi="4294967292" verticalDpi="4294967292"/>
  <headerFooter alignWithMargins="0"/>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rgb="FFFF33CC"/>
  </sheetPr>
  <dimension ref="A1:AH170"/>
  <sheetViews>
    <sheetView zoomScaleNormal="100" workbookViewId="0">
      <selection activeCell="P110" sqref="P110"/>
    </sheetView>
  </sheetViews>
  <sheetFormatPr baseColWidth="10" defaultRowHeight="12.75"/>
  <cols>
    <col min="1" max="1" width="4.75" style="20" customWidth="1"/>
    <col min="2" max="2" width="15.75" style="2" customWidth="1"/>
    <col min="3" max="3" width="20.125" style="2" customWidth="1"/>
    <col min="4" max="4" width="13.625" style="2" customWidth="1"/>
    <col min="5" max="5" width="11" style="2"/>
    <col min="6" max="6" width="13.375" style="2" customWidth="1"/>
    <col min="7" max="7" width="11" style="2"/>
    <col min="8" max="8" width="15.125" style="2" customWidth="1"/>
    <col min="9" max="11" width="11" style="2"/>
    <col min="12" max="12" width="17" style="2" customWidth="1"/>
    <col min="13" max="13" width="12.625" style="2" customWidth="1"/>
    <col min="14" max="16384" width="11" style="2"/>
  </cols>
  <sheetData>
    <row r="1" spans="1:4">
      <c r="A1" s="16"/>
    </row>
    <row r="2" spans="1:4">
      <c r="A2" s="19"/>
      <c r="B2" s="28" t="s">
        <v>1</v>
      </c>
    </row>
    <row r="3" spans="1:4" s="213" customFormat="1">
      <c r="A3" s="249"/>
      <c r="B3" s="253" t="s">
        <v>64</v>
      </c>
      <c r="C3" s="256"/>
    </row>
    <row r="4" spans="1:4">
      <c r="A4" s="19"/>
    </row>
    <row r="5" spans="1:4">
      <c r="A5" s="19"/>
      <c r="B5" s="28" t="s">
        <v>86</v>
      </c>
    </row>
    <row r="6" spans="1:4" s="213" customFormat="1">
      <c r="A6" s="249"/>
      <c r="B6" s="256">
        <f>+Resumen!D3</f>
        <v>286291.77656000003</v>
      </c>
      <c r="D6" s="266">
        <f>+B6-D41</f>
        <v>0</v>
      </c>
    </row>
    <row r="7" spans="1:4">
      <c r="A7" s="19"/>
    </row>
    <row r="8" spans="1:4">
      <c r="A8" s="19"/>
      <c r="B8" s="28" t="s">
        <v>87</v>
      </c>
    </row>
    <row r="9" spans="1:4">
      <c r="A9" s="19"/>
      <c r="B9" s="2" t="s">
        <v>301</v>
      </c>
    </row>
    <row r="10" spans="1:4">
      <c r="A10" s="19"/>
      <c r="B10" s="2" t="s">
        <v>452</v>
      </c>
    </row>
    <row r="11" spans="1:4">
      <c r="A11" s="19"/>
      <c r="B11" s="2" t="s">
        <v>82</v>
      </c>
    </row>
    <row r="12" spans="1:4">
      <c r="A12" s="19"/>
      <c r="B12" s="2" t="s">
        <v>83</v>
      </c>
    </row>
    <row r="13" spans="1:4">
      <c r="A13" s="19"/>
      <c r="B13" s="2" t="s">
        <v>84</v>
      </c>
    </row>
    <row r="14" spans="1:4">
      <c r="A14" s="19"/>
    </row>
    <row r="15" spans="1:4">
      <c r="B15" s="28" t="s">
        <v>3</v>
      </c>
    </row>
    <row r="16" spans="1:4">
      <c r="B16" s="2" t="s">
        <v>455</v>
      </c>
    </row>
    <row r="19" spans="1:9">
      <c r="B19" s="2" t="s">
        <v>38</v>
      </c>
    </row>
    <row r="20" spans="1:9">
      <c r="E20" s="83" t="s">
        <v>262</v>
      </c>
      <c r="F20" s="83" t="s">
        <v>263</v>
      </c>
    </row>
    <row r="21" spans="1:9">
      <c r="A21" s="22"/>
      <c r="C21" s="210" t="s">
        <v>89</v>
      </c>
      <c r="D21" s="221" t="s">
        <v>436</v>
      </c>
    </row>
    <row r="22" spans="1:9" ht="41.25" thickBot="1">
      <c r="A22" s="10"/>
      <c r="B22" s="90"/>
      <c r="C22" s="138" t="s">
        <v>404</v>
      </c>
      <c r="D22" s="274" t="s">
        <v>239</v>
      </c>
      <c r="E22" s="138" t="s">
        <v>12</v>
      </c>
      <c r="F22" s="138" t="s">
        <v>121</v>
      </c>
      <c r="G22" s="138" t="s">
        <v>122</v>
      </c>
      <c r="H22" s="138" t="s">
        <v>123</v>
      </c>
      <c r="I22" s="138" t="s">
        <v>124</v>
      </c>
    </row>
    <row r="23" spans="1:9">
      <c r="B23" s="2" t="s">
        <v>43</v>
      </c>
      <c r="C23" s="30">
        <v>8400674</v>
      </c>
      <c r="D23" s="30">
        <f t="shared" ref="D23:D40" si="0">+I91+D121+D150</f>
        <v>49263.388948796608</v>
      </c>
      <c r="E23" s="30">
        <f t="shared" ref="E23:E40" si="1">L91</f>
        <v>0</v>
      </c>
      <c r="F23" s="30">
        <f>D23+E23</f>
        <v>49263.388948796608</v>
      </c>
      <c r="G23" s="31">
        <f>F23*1000/C23</f>
        <v>5.8642186268383476</v>
      </c>
      <c r="H23" s="31">
        <f>G23-G$41</f>
        <v>-0.34794425289510933</v>
      </c>
      <c r="I23" s="30">
        <f>H23*C23/1000</f>
        <v>-2922.9662387453695</v>
      </c>
    </row>
    <row r="24" spans="1:9">
      <c r="B24" s="2" t="s">
        <v>44</v>
      </c>
      <c r="C24" s="30">
        <v>1321616</v>
      </c>
      <c r="D24" s="30">
        <f t="shared" si="0"/>
        <v>8478.52852499656</v>
      </c>
      <c r="E24" s="30">
        <f t="shared" si="1"/>
        <v>0</v>
      </c>
      <c r="F24" s="30">
        <f t="shared" ref="F24:F40" si="2">D24+E24</f>
        <v>8478.52852499656</v>
      </c>
      <c r="G24" s="31">
        <f t="shared" ref="G24:G41" si="3">F24*1000/C24</f>
        <v>6.4152738200782675</v>
      </c>
      <c r="H24" s="31">
        <f t="shared" ref="H24:H41" si="4">G24-G$41</f>
        <v>0.20311094034481059</v>
      </c>
      <c r="I24" s="30">
        <f t="shared" ref="I24:I41" si="5">H24*C24/1000</f>
        <v>268.43466853474723</v>
      </c>
    </row>
    <row r="25" spans="1:9">
      <c r="B25" s="2" t="s">
        <v>45</v>
      </c>
      <c r="C25" s="30">
        <v>1056492.5</v>
      </c>
      <c r="D25" s="30">
        <f t="shared" si="0"/>
        <v>7194.9422042080578</v>
      </c>
      <c r="E25" s="30">
        <f t="shared" si="1"/>
        <v>0</v>
      </c>
      <c r="F25" s="30">
        <f t="shared" si="2"/>
        <v>7194.9422042080578</v>
      </c>
      <c r="G25" s="31">
        <f t="shared" si="3"/>
        <v>6.8102160727199266</v>
      </c>
      <c r="H25" s="31">
        <f t="shared" si="4"/>
        <v>0.59805319298646964</v>
      </c>
      <c r="I25" s="30">
        <f t="shared" si="5"/>
        <v>631.83871299125781</v>
      </c>
    </row>
    <row r="26" spans="1:9">
      <c r="B26" s="2" t="s">
        <v>46</v>
      </c>
      <c r="C26" s="30">
        <v>1103960.5</v>
      </c>
      <c r="D26" s="30">
        <f t="shared" si="0"/>
        <v>7113.6630667005293</v>
      </c>
      <c r="E26" s="30">
        <f t="shared" si="1"/>
        <v>0</v>
      </c>
      <c r="F26" s="30">
        <f t="shared" si="2"/>
        <v>7113.6630667005293</v>
      </c>
      <c r="G26" s="31">
        <f t="shared" si="3"/>
        <v>6.4437659379122074</v>
      </c>
      <c r="H26" s="31">
        <f t="shared" si="4"/>
        <v>0.23160305817875049</v>
      </c>
      <c r="I26" s="30">
        <f t="shared" si="5"/>
        <v>255.68062790854248</v>
      </c>
    </row>
    <row r="27" spans="1:9">
      <c r="B27" s="2" t="s">
        <v>47</v>
      </c>
      <c r="C27" s="30">
        <v>2102560.5</v>
      </c>
      <c r="D27" s="30">
        <f t="shared" si="0"/>
        <v>13178.728496080788</v>
      </c>
      <c r="E27" s="30">
        <f t="shared" si="1"/>
        <v>0</v>
      </c>
      <c r="F27" s="30">
        <f t="shared" si="2"/>
        <v>13178.728496080788</v>
      </c>
      <c r="G27" s="31">
        <f t="shared" si="3"/>
        <v>6.2679425852815118</v>
      </c>
      <c r="H27" s="31">
        <f t="shared" si="4"/>
        <v>5.5779705548054892E-2</v>
      </c>
      <c r="I27" s="30">
        <f t="shared" si="5"/>
        <v>117.28020558697108</v>
      </c>
    </row>
    <row r="28" spans="1:9">
      <c r="B28" s="2" t="s">
        <v>48</v>
      </c>
      <c r="C28" s="30">
        <v>586917.5</v>
      </c>
      <c r="D28" s="30">
        <f t="shared" si="0"/>
        <v>4157.0111455734077</v>
      </c>
      <c r="E28" s="30">
        <f t="shared" si="1"/>
        <v>0</v>
      </c>
      <c r="F28" s="30">
        <f t="shared" si="2"/>
        <v>4157.0111455734077</v>
      </c>
      <c r="G28" s="31">
        <f t="shared" si="3"/>
        <v>7.0827861591678696</v>
      </c>
      <c r="H28" s="31">
        <f t="shared" si="4"/>
        <v>0.87062327943441264</v>
      </c>
      <c r="I28" s="30">
        <f t="shared" si="5"/>
        <v>510.98403860744691</v>
      </c>
    </row>
    <row r="29" spans="1:9">
      <c r="B29" s="2" t="s">
        <v>49</v>
      </c>
      <c r="C29" s="30">
        <v>2483421</v>
      </c>
      <c r="D29" s="30">
        <f t="shared" si="0"/>
        <v>15565.199571651481</v>
      </c>
      <c r="E29" s="30">
        <f t="shared" si="1"/>
        <v>0</v>
      </c>
      <c r="F29" s="30">
        <f t="shared" si="2"/>
        <v>15565.199571651481</v>
      </c>
      <c r="G29" s="31">
        <f t="shared" si="3"/>
        <v>6.2676443388581644</v>
      </c>
      <c r="H29" s="31">
        <f t="shared" si="4"/>
        <v>5.5481459124707477E-2</v>
      </c>
      <c r="I29" s="30">
        <f t="shared" si="5"/>
        <v>137.78382070094017</v>
      </c>
    </row>
    <row r="30" spans="1:9">
      <c r="B30" s="2" t="s">
        <v>50</v>
      </c>
      <c r="C30" s="30">
        <v>2068901</v>
      </c>
      <c r="D30" s="30">
        <f t="shared" si="0"/>
        <v>13243.61335754808</v>
      </c>
      <c r="E30" s="30">
        <f t="shared" si="1"/>
        <v>0</v>
      </c>
      <c r="F30" s="30">
        <f t="shared" si="2"/>
        <v>13243.61335754808</v>
      </c>
      <c r="G30" s="31">
        <f t="shared" si="3"/>
        <v>6.401279402710947</v>
      </c>
      <c r="H30" s="31">
        <f t="shared" si="4"/>
        <v>0.18911652297749004</v>
      </c>
      <c r="I30" s="30">
        <f t="shared" si="5"/>
        <v>391.26336350465209</v>
      </c>
    </row>
    <row r="31" spans="1:9">
      <c r="B31" s="2" t="s">
        <v>51</v>
      </c>
      <c r="C31" s="30">
        <v>7513504.5</v>
      </c>
      <c r="D31" s="30">
        <f t="shared" si="0"/>
        <v>42289.9309319569</v>
      </c>
      <c r="E31" s="30">
        <f t="shared" si="1"/>
        <v>0</v>
      </c>
      <c r="F31" s="30">
        <f t="shared" si="2"/>
        <v>42289.9309319569</v>
      </c>
      <c r="G31" s="31">
        <f t="shared" si="3"/>
        <v>5.6285227395494211</v>
      </c>
      <c r="H31" s="31">
        <f t="shared" si="4"/>
        <v>-0.58364014018403587</v>
      </c>
      <c r="I31" s="30">
        <f t="shared" si="5"/>
        <v>-4385.1828196533843</v>
      </c>
    </row>
    <row r="32" spans="1:9">
      <c r="B32" s="2" t="s">
        <v>52</v>
      </c>
      <c r="C32" s="30">
        <v>4992766.5</v>
      </c>
      <c r="D32" s="30">
        <f t="shared" si="0"/>
        <v>28906.096808046688</v>
      </c>
      <c r="E32" s="30">
        <f t="shared" si="1"/>
        <v>0</v>
      </c>
      <c r="F32" s="30">
        <f t="shared" si="2"/>
        <v>28906.096808046688</v>
      </c>
      <c r="G32" s="31">
        <f t="shared" si="3"/>
        <v>5.7895951689402434</v>
      </c>
      <c r="H32" s="31">
        <f t="shared" si="4"/>
        <v>-0.42256771079321354</v>
      </c>
      <c r="I32" s="30">
        <f t="shared" si="5"/>
        <v>-2109.7819104300447</v>
      </c>
    </row>
    <row r="33" spans="1:27">
      <c r="B33" s="2" t="s">
        <v>53</v>
      </c>
      <c r="C33" s="30">
        <v>1096314.5</v>
      </c>
      <c r="D33" s="30">
        <f t="shared" si="0"/>
        <v>7986.7408053743147</v>
      </c>
      <c r="E33" s="30">
        <f t="shared" si="1"/>
        <v>0</v>
      </c>
      <c r="F33" s="30">
        <f t="shared" si="2"/>
        <v>7986.7408053743147</v>
      </c>
      <c r="G33" s="31">
        <f t="shared" si="3"/>
        <v>7.2850817948447411</v>
      </c>
      <c r="H33" s="31">
        <f t="shared" si="4"/>
        <v>1.0729189151112841</v>
      </c>
      <c r="I33" s="30">
        <f t="shared" si="5"/>
        <v>1176.2565639607699</v>
      </c>
    </row>
    <row r="34" spans="1:27">
      <c r="B34" s="2" t="s">
        <v>54</v>
      </c>
      <c r="C34" s="30">
        <v>2740521</v>
      </c>
      <c r="D34" s="30">
        <f t="shared" si="0"/>
        <v>17083.747369322249</v>
      </c>
      <c r="E34" s="30">
        <f t="shared" si="1"/>
        <v>0</v>
      </c>
      <c r="F34" s="30">
        <f t="shared" si="2"/>
        <v>17083.747369322249</v>
      </c>
      <c r="G34" s="31">
        <f t="shared" si="3"/>
        <v>6.2337589711307624</v>
      </c>
      <c r="H34" s="31">
        <f t="shared" si="4"/>
        <v>2.159609139730545E-2</v>
      </c>
      <c r="I34" s="30">
        <f t="shared" si="5"/>
        <v>59.184541992234934</v>
      </c>
    </row>
    <row r="35" spans="1:27">
      <c r="B35" s="2" t="s">
        <v>55</v>
      </c>
      <c r="C35" s="30">
        <v>6445718</v>
      </c>
      <c r="D35" s="30">
        <f t="shared" si="0"/>
        <v>36157.286082120329</v>
      </c>
      <c r="E35" s="30">
        <f t="shared" si="1"/>
        <v>0</v>
      </c>
      <c r="F35" s="30">
        <f t="shared" si="2"/>
        <v>36157.286082120329</v>
      </c>
      <c r="G35" s="31">
        <f t="shared" si="3"/>
        <v>5.6095048033625314</v>
      </c>
      <c r="H35" s="31">
        <f t="shared" si="4"/>
        <v>-0.6026580763709255</v>
      </c>
      <c r="I35" s="30">
        <f t="shared" si="5"/>
        <v>-3884.5640107094491</v>
      </c>
    </row>
    <row r="36" spans="1:27">
      <c r="B36" s="2" t="s">
        <v>56</v>
      </c>
      <c r="C36" s="30">
        <v>1467053</v>
      </c>
      <c r="D36" s="30">
        <f t="shared" si="0"/>
        <v>9625.8984540199199</v>
      </c>
      <c r="E36" s="30">
        <f t="shared" si="1"/>
        <v>0</v>
      </c>
      <c r="F36" s="30">
        <f t="shared" si="2"/>
        <v>9625.8984540199199</v>
      </c>
      <c r="G36" s="31">
        <f t="shared" si="3"/>
        <v>6.5613842540248504</v>
      </c>
      <c r="H36" s="31">
        <f t="shared" si="4"/>
        <v>0.34922137429139344</v>
      </c>
      <c r="I36" s="30">
        <f t="shared" si="5"/>
        <v>512.32626481831164</v>
      </c>
    </row>
    <row r="37" spans="1:27">
      <c r="B37" s="2" t="s">
        <v>57</v>
      </c>
      <c r="C37" s="30">
        <v>640633</v>
      </c>
      <c r="D37" s="30">
        <f t="shared" si="0"/>
        <v>3118.7610665715733</v>
      </c>
      <c r="E37" s="30">
        <f t="shared" si="1"/>
        <v>860.95547556071074</v>
      </c>
      <c r="F37" s="30">
        <f t="shared" si="2"/>
        <v>3979.7165421322843</v>
      </c>
      <c r="G37" s="31">
        <f t="shared" si="3"/>
        <v>6.2121628797334578</v>
      </c>
      <c r="H37" s="31">
        <f t="shared" si="4"/>
        <v>0</v>
      </c>
      <c r="I37" s="30">
        <f t="shared" si="5"/>
        <v>0</v>
      </c>
    </row>
    <row r="38" spans="1:27">
      <c r="B38" s="2" t="s">
        <v>58</v>
      </c>
      <c r="C38" s="30">
        <v>2189121</v>
      </c>
      <c r="D38" s="30">
        <f t="shared" si="0"/>
        <v>10657.186477771562</v>
      </c>
      <c r="E38" s="30">
        <f t="shared" si="1"/>
        <v>2941.9897376734243</v>
      </c>
      <c r="F38" s="30">
        <f t="shared" si="2"/>
        <v>13599.176215444986</v>
      </c>
      <c r="G38" s="31">
        <f t="shared" si="3"/>
        <v>6.2121628797334569</v>
      </c>
      <c r="H38" s="31">
        <f t="shared" si="4"/>
        <v>0</v>
      </c>
      <c r="I38" s="30">
        <f t="shared" si="5"/>
        <v>0</v>
      </c>
    </row>
    <row r="39" spans="1:27">
      <c r="B39" s="2" t="s">
        <v>59</v>
      </c>
      <c r="C39" s="30">
        <v>318027.5</v>
      </c>
      <c r="D39" s="30">
        <f t="shared" si="0"/>
        <v>2914.1681502824467</v>
      </c>
      <c r="E39" s="30">
        <f t="shared" si="1"/>
        <v>0</v>
      </c>
      <c r="F39" s="30">
        <f t="shared" si="2"/>
        <v>2914.1681502824467</v>
      </c>
      <c r="G39" s="31">
        <f t="shared" si="3"/>
        <v>9.1632583669099272</v>
      </c>
      <c r="H39" s="31">
        <f t="shared" si="4"/>
        <v>2.9510954871764703</v>
      </c>
      <c r="I39" s="30">
        <f t="shared" si="5"/>
        <v>938.52952004801489</v>
      </c>
    </row>
    <row r="40" spans="1:27">
      <c r="B40" s="4" t="s">
        <v>60</v>
      </c>
      <c r="C40" s="81">
        <v>169659.5</v>
      </c>
      <c r="D40" s="81">
        <f t="shared" si="0"/>
        <v>9356.8850989785333</v>
      </c>
      <c r="E40" s="81">
        <f t="shared" si="1"/>
        <v>0</v>
      </c>
      <c r="F40" s="81">
        <f t="shared" si="2"/>
        <v>9356.8850989785333</v>
      </c>
      <c r="G40" s="91">
        <f t="shared" si="3"/>
        <v>55.150964720387201</v>
      </c>
      <c r="H40" s="91">
        <f t="shared" si="4"/>
        <v>48.938801840653746</v>
      </c>
      <c r="I40" s="81">
        <f t="shared" si="5"/>
        <v>8302.9326508843951</v>
      </c>
    </row>
    <row r="41" spans="1:27" ht="13.5" thickBot="1">
      <c r="B41" s="92" t="s">
        <v>61</v>
      </c>
      <c r="C41" s="93">
        <v>46697861.5</v>
      </c>
      <c r="D41" s="94">
        <f>SUM(D23:D40)</f>
        <v>286291.77656000003</v>
      </c>
      <c r="E41" s="94">
        <f>SUM(E23:E40)</f>
        <v>3802.9452132341348</v>
      </c>
      <c r="F41" s="94">
        <f>SUM(F23:F40)</f>
        <v>290094.72177323414</v>
      </c>
      <c r="G41" s="95">
        <f t="shared" si="3"/>
        <v>6.2121628797334569</v>
      </c>
      <c r="H41" s="96">
        <f t="shared" si="4"/>
        <v>0</v>
      </c>
      <c r="I41" s="93">
        <f t="shared" si="5"/>
        <v>0</v>
      </c>
    </row>
    <row r="42" spans="1:27">
      <c r="B42" s="2" t="s">
        <v>152</v>
      </c>
      <c r="C42" s="30">
        <f>+C41-C37-C38</f>
        <v>43868107.5</v>
      </c>
      <c r="D42" s="30">
        <f>+D41-B6</f>
        <v>0</v>
      </c>
      <c r="E42" s="30"/>
    </row>
    <row r="43" spans="1:27">
      <c r="C43" s="30"/>
      <c r="E43" s="30"/>
    </row>
    <row r="45" spans="1:27">
      <c r="B45" s="97" t="s">
        <v>132</v>
      </c>
    </row>
    <row r="46" spans="1:27">
      <c r="B46" s="3"/>
    </row>
    <row r="47" spans="1:27">
      <c r="F47" s="213" t="s">
        <v>160</v>
      </c>
    </row>
    <row r="48" spans="1:27" s="105" customFormat="1" ht="84" customHeight="1" thickBot="1">
      <c r="A48" s="20"/>
      <c r="B48" s="112" t="s">
        <v>264</v>
      </c>
      <c r="C48" s="155" t="s">
        <v>133</v>
      </c>
      <c r="D48" s="155" t="s">
        <v>134</v>
      </c>
      <c r="E48" s="155" t="s">
        <v>135</v>
      </c>
      <c r="F48" s="155" t="s">
        <v>136</v>
      </c>
      <c r="G48" s="155" t="s">
        <v>137</v>
      </c>
      <c r="H48" s="155" t="s">
        <v>302</v>
      </c>
      <c r="I48" s="155" t="s">
        <v>406</v>
      </c>
      <c r="J48" s="155" t="s">
        <v>407</v>
      </c>
      <c r="K48" s="155" t="s">
        <v>303</v>
      </c>
      <c r="L48" s="155" t="s">
        <v>305</v>
      </c>
      <c r="M48" s="155" t="s">
        <v>138</v>
      </c>
      <c r="N48" s="155" t="s">
        <v>139</v>
      </c>
      <c r="O48" s="155" t="s">
        <v>304</v>
      </c>
      <c r="P48" s="273" t="s">
        <v>131</v>
      </c>
      <c r="Q48" s="112" t="s">
        <v>265</v>
      </c>
      <c r="R48" s="51"/>
      <c r="S48" s="51"/>
      <c r="T48" s="51"/>
      <c r="U48" s="51"/>
      <c r="V48" s="51"/>
      <c r="W48" s="51"/>
      <c r="X48" s="51"/>
      <c r="Y48" s="51"/>
      <c r="Z48" s="51"/>
      <c r="AA48" s="51"/>
    </row>
    <row r="49" spans="2:27" ht="12.75" customHeight="1">
      <c r="B49" s="2" t="s">
        <v>43</v>
      </c>
      <c r="C49" s="177">
        <v>0</v>
      </c>
      <c r="D49" s="176">
        <v>0</v>
      </c>
      <c r="E49" s="177">
        <v>0</v>
      </c>
      <c r="F49" s="174">
        <v>6926.7855099999997</v>
      </c>
      <c r="G49" s="177">
        <v>0</v>
      </c>
      <c r="H49" s="174">
        <v>0</v>
      </c>
      <c r="I49" s="174">
        <v>0</v>
      </c>
      <c r="J49" s="174">
        <v>0</v>
      </c>
      <c r="K49" s="174">
        <v>0</v>
      </c>
      <c r="L49" s="174">
        <v>0</v>
      </c>
      <c r="M49" s="174">
        <v>0</v>
      </c>
      <c r="N49" s="177">
        <v>0</v>
      </c>
      <c r="O49" s="174">
        <v>0</v>
      </c>
      <c r="P49" s="175">
        <f t="shared" ref="P49:P66" si="6">SUM(C49:O49)</f>
        <v>6926.7855099999997</v>
      </c>
      <c r="Q49" s="34"/>
      <c r="R49" s="34"/>
      <c r="S49" s="34"/>
      <c r="T49" s="34"/>
      <c r="U49" s="34"/>
      <c r="V49" s="34"/>
      <c r="W49" s="34"/>
      <c r="X49" s="34"/>
      <c r="Y49" s="34"/>
      <c r="Z49" s="34"/>
      <c r="AA49" s="34"/>
    </row>
    <row r="50" spans="2:27" ht="12.75" customHeight="1">
      <c r="B50" s="2" t="s">
        <v>44</v>
      </c>
      <c r="C50" s="177">
        <v>0</v>
      </c>
      <c r="D50" s="177">
        <v>0</v>
      </c>
      <c r="E50" s="177">
        <v>0</v>
      </c>
      <c r="F50" s="174">
        <v>1692.67706</v>
      </c>
      <c r="G50" s="177">
        <v>0</v>
      </c>
      <c r="H50" s="174">
        <v>0</v>
      </c>
      <c r="I50" s="174">
        <v>0</v>
      </c>
      <c r="J50" s="174">
        <v>0</v>
      </c>
      <c r="K50" s="174">
        <v>0</v>
      </c>
      <c r="L50" s="174">
        <v>0</v>
      </c>
      <c r="M50" s="174">
        <v>0</v>
      </c>
      <c r="N50" s="177">
        <v>0</v>
      </c>
      <c r="O50" s="174">
        <v>0</v>
      </c>
      <c r="P50" s="175">
        <f t="shared" si="6"/>
        <v>1692.67706</v>
      </c>
      <c r="Q50" s="34"/>
      <c r="R50" s="34"/>
      <c r="S50" s="34"/>
      <c r="T50" s="34"/>
      <c r="U50" s="34"/>
      <c r="V50" s="34"/>
      <c r="W50" s="34"/>
      <c r="X50" s="34"/>
      <c r="Y50" s="34"/>
      <c r="Z50" s="34"/>
      <c r="AA50" s="34"/>
    </row>
    <row r="51" spans="2:27" ht="12.75" customHeight="1">
      <c r="B51" s="2" t="s">
        <v>45</v>
      </c>
      <c r="C51" s="177">
        <v>0</v>
      </c>
      <c r="D51" s="177">
        <v>0</v>
      </c>
      <c r="E51" s="177">
        <v>0</v>
      </c>
      <c r="F51" s="174">
        <v>1698.55584</v>
      </c>
      <c r="G51" s="177">
        <v>0</v>
      </c>
      <c r="H51" s="174">
        <v>0</v>
      </c>
      <c r="I51" s="174">
        <v>0</v>
      </c>
      <c r="J51" s="174">
        <v>0</v>
      </c>
      <c r="K51" s="174">
        <v>0</v>
      </c>
      <c r="L51" s="174">
        <v>0</v>
      </c>
      <c r="M51" s="174">
        <v>0</v>
      </c>
      <c r="N51" s="177">
        <v>0</v>
      </c>
      <c r="O51" s="174">
        <v>0</v>
      </c>
      <c r="P51" s="175">
        <f t="shared" si="6"/>
        <v>1698.55584</v>
      </c>
      <c r="Q51" s="34"/>
      <c r="R51" s="34"/>
      <c r="S51" s="34"/>
      <c r="T51" s="34"/>
      <c r="U51" s="34"/>
      <c r="V51" s="34"/>
      <c r="W51" s="34"/>
      <c r="X51" s="34"/>
      <c r="Y51" s="34"/>
      <c r="Z51" s="34"/>
      <c r="AA51" s="34"/>
    </row>
    <row r="52" spans="2:27" ht="12.75" customHeight="1">
      <c r="B52" s="2" t="s">
        <v>46</v>
      </c>
      <c r="C52" s="177">
        <v>0</v>
      </c>
      <c r="D52" s="177">
        <v>0</v>
      </c>
      <c r="E52" s="177">
        <v>0</v>
      </c>
      <c r="F52" s="174">
        <v>1439.95245</v>
      </c>
      <c r="G52" s="45">
        <v>0</v>
      </c>
      <c r="H52" s="174">
        <v>0</v>
      </c>
      <c r="I52" s="174">
        <v>0</v>
      </c>
      <c r="J52" s="174">
        <v>0</v>
      </c>
      <c r="K52" s="174">
        <v>0</v>
      </c>
      <c r="L52" s="174">
        <v>0</v>
      </c>
      <c r="M52" s="174">
        <v>0</v>
      </c>
      <c r="N52" s="177">
        <v>0</v>
      </c>
      <c r="O52" s="174">
        <v>0</v>
      </c>
      <c r="P52" s="175">
        <f t="shared" si="6"/>
        <v>1439.95245</v>
      </c>
      <c r="Q52" s="34"/>
      <c r="R52" s="34"/>
      <c r="S52" s="34"/>
      <c r="T52" s="34"/>
      <c r="U52" s="34"/>
      <c r="V52" s="34"/>
      <c r="W52" s="34"/>
      <c r="X52" s="34"/>
      <c r="Y52" s="34"/>
      <c r="Z52" s="34"/>
      <c r="AA52" s="34"/>
    </row>
    <row r="53" spans="2:27" ht="12.75" customHeight="1">
      <c r="B53" s="2" t="s">
        <v>47</v>
      </c>
      <c r="C53" s="177">
        <v>0</v>
      </c>
      <c r="D53" s="177">
        <v>0</v>
      </c>
      <c r="E53" s="177">
        <v>0</v>
      </c>
      <c r="F53" s="174">
        <v>2436.4247799999998</v>
      </c>
      <c r="G53" s="177">
        <v>0</v>
      </c>
      <c r="H53" s="174">
        <v>0</v>
      </c>
      <c r="I53" s="174">
        <v>0</v>
      </c>
      <c r="J53" s="174">
        <v>0</v>
      </c>
      <c r="K53" s="174">
        <v>0</v>
      </c>
      <c r="L53" s="174">
        <v>0</v>
      </c>
      <c r="M53" s="174">
        <v>0</v>
      </c>
      <c r="N53" s="177">
        <v>0</v>
      </c>
      <c r="O53" s="176">
        <v>0</v>
      </c>
      <c r="P53" s="175">
        <f t="shared" si="6"/>
        <v>2436.4247799999998</v>
      </c>
      <c r="Q53" s="34"/>
      <c r="R53" s="34"/>
      <c r="S53" s="34"/>
      <c r="T53" s="34"/>
      <c r="U53" s="34"/>
      <c r="V53" s="34"/>
      <c r="W53" s="34"/>
      <c r="X53" s="34"/>
      <c r="Y53" s="34"/>
      <c r="Z53" s="34"/>
      <c r="AA53" s="34"/>
    </row>
    <row r="54" spans="2:27" ht="12.75" customHeight="1">
      <c r="B54" s="2" t="s">
        <v>48</v>
      </c>
      <c r="C54" s="177">
        <v>0</v>
      </c>
      <c r="D54" s="177">
        <v>0</v>
      </c>
      <c r="E54" s="177">
        <v>0</v>
      </c>
      <c r="F54" s="174">
        <v>1076.0478500000002</v>
      </c>
      <c r="G54" s="177">
        <v>0</v>
      </c>
      <c r="H54" s="174">
        <v>0</v>
      </c>
      <c r="I54" s="174">
        <v>0</v>
      </c>
      <c r="J54" s="174">
        <v>0</v>
      </c>
      <c r="K54" s="174">
        <v>0</v>
      </c>
      <c r="L54" s="174">
        <v>0</v>
      </c>
      <c r="M54" s="174">
        <v>0</v>
      </c>
      <c r="N54" s="177">
        <v>0</v>
      </c>
      <c r="O54" s="174">
        <v>0</v>
      </c>
      <c r="P54" s="175">
        <f t="shared" si="6"/>
        <v>1076.0478500000002</v>
      </c>
      <c r="Q54" s="34"/>
      <c r="R54" s="34"/>
      <c r="S54" s="34"/>
      <c r="T54" s="34"/>
      <c r="U54" s="34"/>
      <c r="V54" s="34"/>
      <c r="W54" s="34"/>
      <c r="X54" s="34"/>
      <c r="Y54" s="34"/>
      <c r="Z54" s="34"/>
      <c r="AA54" s="34"/>
    </row>
    <row r="55" spans="2:27" ht="12.75" customHeight="1">
      <c r="B55" s="2" t="s">
        <v>49</v>
      </c>
      <c r="C55" s="177">
        <v>0</v>
      </c>
      <c r="D55" s="176">
        <v>0</v>
      </c>
      <c r="E55" s="177">
        <v>0</v>
      </c>
      <c r="F55" s="174">
        <v>2877.14869</v>
      </c>
      <c r="G55" s="177">
        <v>0</v>
      </c>
      <c r="H55" s="174">
        <v>0</v>
      </c>
      <c r="I55" s="174">
        <v>0</v>
      </c>
      <c r="J55" s="174">
        <v>0</v>
      </c>
      <c r="K55" s="174">
        <v>0</v>
      </c>
      <c r="L55" s="174">
        <v>0</v>
      </c>
      <c r="M55" s="174">
        <v>0</v>
      </c>
      <c r="N55" s="177">
        <v>0</v>
      </c>
      <c r="O55" s="174">
        <v>0</v>
      </c>
      <c r="P55" s="175">
        <f t="shared" si="6"/>
        <v>2877.14869</v>
      </c>
      <c r="Q55" s="34"/>
      <c r="R55" s="34"/>
      <c r="S55" s="34"/>
      <c r="T55" s="34"/>
      <c r="U55" s="34"/>
      <c r="V55" s="34"/>
      <c r="W55" s="34"/>
      <c r="X55" s="34"/>
      <c r="Y55" s="34"/>
      <c r="Z55" s="34"/>
      <c r="AA55" s="34"/>
    </row>
    <row r="56" spans="2:27">
      <c r="B56" s="2" t="s">
        <v>50</v>
      </c>
      <c r="C56" s="177">
        <v>0</v>
      </c>
      <c r="D56" s="177">
        <v>0</v>
      </c>
      <c r="E56" s="177">
        <v>0</v>
      </c>
      <c r="F56" s="174">
        <v>2625.8022500000002</v>
      </c>
      <c r="G56" s="177">
        <v>0</v>
      </c>
      <c r="H56" s="174">
        <v>0</v>
      </c>
      <c r="I56" s="174">
        <v>0</v>
      </c>
      <c r="J56" s="174">
        <v>0</v>
      </c>
      <c r="K56" s="174">
        <v>0</v>
      </c>
      <c r="L56" s="174">
        <v>0</v>
      </c>
      <c r="M56" s="174">
        <v>0</v>
      </c>
      <c r="N56" s="177">
        <v>0</v>
      </c>
      <c r="O56" s="174">
        <v>0</v>
      </c>
      <c r="P56" s="175">
        <f t="shared" si="6"/>
        <v>2625.8022500000002</v>
      </c>
      <c r="Q56" s="30"/>
      <c r="R56" s="30"/>
      <c r="S56" s="30"/>
      <c r="T56" s="30"/>
      <c r="U56" s="30"/>
      <c r="W56" s="30"/>
    </row>
    <row r="57" spans="2:27">
      <c r="B57" s="2" t="s">
        <v>51</v>
      </c>
      <c r="C57" s="177">
        <v>0</v>
      </c>
      <c r="D57" s="177">
        <v>0</v>
      </c>
      <c r="E57" s="177">
        <v>0</v>
      </c>
      <c r="F57" s="174">
        <v>4729.1602699999994</v>
      </c>
      <c r="G57" s="177">
        <v>0</v>
      </c>
      <c r="H57" s="174">
        <v>0</v>
      </c>
      <c r="I57" s="174">
        <v>0</v>
      </c>
      <c r="J57" s="174">
        <v>0</v>
      </c>
      <c r="K57" s="174">
        <v>0</v>
      </c>
      <c r="L57" s="174">
        <v>0</v>
      </c>
      <c r="M57" s="174">
        <v>0</v>
      </c>
      <c r="N57" s="177">
        <v>0</v>
      </c>
      <c r="O57" s="174">
        <v>0</v>
      </c>
      <c r="P57" s="175">
        <f t="shared" si="6"/>
        <v>4729.1602699999994</v>
      </c>
      <c r="Q57" s="30"/>
      <c r="R57" s="30"/>
      <c r="S57" s="30"/>
      <c r="T57" s="30"/>
      <c r="U57" s="30"/>
      <c r="W57" s="30"/>
    </row>
    <row r="58" spans="2:27">
      <c r="B58" s="2" t="s">
        <v>52</v>
      </c>
      <c r="C58" s="177">
        <v>0</v>
      </c>
      <c r="D58" s="177">
        <v>0</v>
      </c>
      <c r="E58" s="177">
        <v>0</v>
      </c>
      <c r="F58" s="174">
        <v>3808.33898</v>
      </c>
      <c r="G58" s="177">
        <v>0</v>
      </c>
      <c r="H58" s="174">
        <v>0</v>
      </c>
      <c r="I58" s="174">
        <v>0</v>
      </c>
      <c r="J58" s="174">
        <v>0</v>
      </c>
      <c r="K58" s="174">
        <v>0</v>
      </c>
      <c r="L58" s="174">
        <v>0</v>
      </c>
      <c r="M58" s="174">
        <v>0</v>
      </c>
      <c r="N58" s="177">
        <v>0</v>
      </c>
      <c r="O58" s="174">
        <v>0</v>
      </c>
      <c r="P58" s="175">
        <f t="shared" si="6"/>
        <v>3808.33898</v>
      </c>
      <c r="Q58" s="30"/>
      <c r="R58" s="30"/>
      <c r="S58" s="30"/>
      <c r="T58" s="30"/>
      <c r="U58" s="30"/>
      <c r="W58" s="30"/>
    </row>
    <row r="59" spans="2:27">
      <c r="B59" s="2" t="s">
        <v>53</v>
      </c>
      <c r="C59" s="177">
        <v>0</v>
      </c>
      <c r="D59" s="176">
        <v>0</v>
      </c>
      <c r="E59" s="177">
        <v>0</v>
      </c>
      <c r="F59" s="174">
        <v>2193.5792000000001</v>
      </c>
      <c r="G59" s="177">
        <v>0</v>
      </c>
      <c r="H59" s="174">
        <v>0</v>
      </c>
      <c r="I59" s="174">
        <v>0</v>
      </c>
      <c r="J59" s="174">
        <v>0</v>
      </c>
      <c r="K59" s="174">
        <v>0</v>
      </c>
      <c r="L59" s="174">
        <v>0</v>
      </c>
      <c r="M59" s="174">
        <v>0</v>
      </c>
      <c r="N59" s="177">
        <v>0</v>
      </c>
      <c r="O59" s="174">
        <v>0</v>
      </c>
      <c r="P59" s="175">
        <f t="shared" si="6"/>
        <v>2193.5792000000001</v>
      </c>
      <c r="Q59" s="30"/>
      <c r="R59" s="30"/>
      <c r="S59" s="30"/>
      <c r="T59" s="30"/>
      <c r="U59" s="30"/>
      <c r="W59" s="30"/>
    </row>
    <row r="60" spans="2:27">
      <c r="B60" s="2" t="s">
        <v>54</v>
      </c>
      <c r="C60" s="177">
        <v>0</v>
      </c>
      <c r="D60" s="177">
        <v>0</v>
      </c>
      <c r="E60" s="177">
        <v>0</v>
      </c>
      <c r="F60" s="174">
        <v>3098.1293300000002</v>
      </c>
      <c r="G60" s="177">
        <v>0</v>
      </c>
      <c r="H60" s="174">
        <v>0</v>
      </c>
      <c r="I60" s="174">
        <v>0</v>
      </c>
      <c r="J60" s="174">
        <v>0</v>
      </c>
      <c r="K60" s="174">
        <v>0</v>
      </c>
      <c r="L60" s="174">
        <v>0</v>
      </c>
      <c r="M60" s="174">
        <v>0</v>
      </c>
      <c r="N60" s="177">
        <v>0</v>
      </c>
      <c r="O60" s="174">
        <v>0</v>
      </c>
      <c r="P60" s="175">
        <f t="shared" si="6"/>
        <v>3098.1293300000002</v>
      </c>
      <c r="Q60" s="30"/>
      <c r="R60" s="30"/>
      <c r="S60" s="30"/>
      <c r="T60" s="30"/>
      <c r="U60" s="30"/>
      <c r="W60" s="30"/>
    </row>
    <row r="61" spans="2:27">
      <c r="B61" s="2" t="s">
        <v>55</v>
      </c>
      <c r="C61" s="176">
        <v>0</v>
      </c>
      <c r="D61" s="176">
        <v>0</v>
      </c>
      <c r="E61" s="177">
        <v>0</v>
      </c>
      <c r="F61" s="174">
        <v>3955.5866000000001</v>
      </c>
      <c r="G61" s="177">
        <v>0</v>
      </c>
      <c r="H61" s="176">
        <v>0</v>
      </c>
      <c r="I61" s="176">
        <v>0</v>
      </c>
      <c r="J61" s="176">
        <v>0</v>
      </c>
      <c r="K61" s="177">
        <v>0</v>
      </c>
      <c r="L61" s="174">
        <v>0</v>
      </c>
      <c r="M61" s="176">
        <v>0</v>
      </c>
      <c r="N61" s="177">
        <v>0</v>
      </c>
      <c r="O61" s="176">
        <v>0</v>
      </c>
      <c r="P61" s="175">
        <f t="shared" si="6"/>
        <v>3955.5866000000001</v>
      </c>
      <c r="Q61" s="30"/>
      <c r="R61" s="30"/>
      <c r="S61" s="30"/>
      <c r="T61" s="30"/>
      <c r="U61" s="30"/>
      <c r="W61" s="30"/>
    </row>
    <row r="62" spans="2:27">
      <c r="B62" s="2" t="s">
        <v>56</v>
      </c>
      <c r="C62" s="177">
        <v>0</v>
      </c>
      <c r="D62" s="177">
        <v>0</v>
      </c>
      <c r="E62" s="177">
        <v>0</v>
      </c>
      <c r="F62" s="174">
        <v>2056.4066499999999</v>
      </c>
      <c r="G62" s="177">
        <v>0</v>
      </c>
      <c r="H62" s="174">
        <v>0</v>
      </c>
      <c r="I62" s="174">
        <v>0</v>
      </c>
      <c r="J62" s="174">
        <v>0</v>
      </c>
      <c r="K62" s="174">
        <v>0</v>
      </c>
      <c r="L62" s="174">
        <v>0</v>
      </c>
      <c r="M62" s="174">
        <v>0</v>
      </c>
      <c r="N62" s="177">
        <v>0</v>
      </c>
      <c r="O62" s="174">
        <v>0</v>
      </c>
      <c r="P62" s="175">
        <f t="shared" si="6"/>
        <v>2056.4066499999999</v>
      </c>
      <c r="Q62" s="30"/>
      <c r="R62" s="30"/>
      <c r="S62" s="30"/>
      <c r="T62" s="30"/>
      <c r="U62" s="30"/>
      <c r="W62" s="30"/>
    </row>
    <row r="63" spans="2:27">
      <c r="B63" s="2" t="s">
        <v>57</v>
      </c>
      <c r="C63" s="177">
        <v>0</v>
      </c>
      <c r="D63" s="177">
        <v>0</v>
      </c>
      <c r="E63" s="177">
        <v>0</v>
      </c>
      <c r="F63" s="174">
        <v>0</v>
      </c>
      <c r="G63" s="177">
        <v>0</v>
      </c>
      <c r="H63" s="174">
        <v>0</v>
      </c>
      <c r="I63" s="174">
        <v>0</v>
      </c>
      <c r="J63" s="174">
        <v>0</v>
      </c>
      <c r="K63" s="174">
        <v>0</v>
      </c>
      <c r="L63" s="174">
        <v>0</v>
      </c>
      <c r="M63" s="174">
        <v>0</v>
      </c>
      <c r="N63" s="177">
        <v>0</v>
      </c>
      <c r="O63" s="174">
        <v>0</v>
      </c>
      <c r="P63" s="175">
        <f t="shared" si="6"/>
        <v>0</v>
      </c>
      <c r="Q63" s="30"/>
      <c r="R63" s="30"/>
      <c r="S63" s="30"/>
      <c r="T63" s="30"/>
      <c r="U63" s="30"/>
      <c r="W63" s="30"/>
    </row>
    <row r="64" spans="2:27">
      <c r="B64" s="2" t="s">
        <v>58</v>
      </c>
      <c r="C64" s="177">
        <v>0</v>
      </c>
      <c r="D64" s="176">
        <v>0</v>
      </c>
      <c r="E64" s="177">
        <v>0</v>
      </c>
      <c r="F64" s="174">
        <v>0</v>
      </c>
      <c r="G64" s="177">
        <v>0</v>
      </c>
      <c r="H64" s="174">
        <v>0</v>
      </c>
      <c r="I64" s="174">
        <v>0</v>
      </c>
      <c r="J64" s="174">
        <v>0</v>
      </c>
      <c r="K64" s="174">
        <v>0</v>
      </c>
      <c r="L64" s="174">
        <v>0</v>
      </c>
      <c r="M64" s="174">
        <v>0</v>
      </c>
      <c r="N64" s="177">
        <v>0</v>
      </c>
      <c r="O64" s="174">
        <v>0</v>
      </c>
      <c r="P64" s="175">
        <f t="shared" si="6"/>
        <v>0</v>
      </c>
      <c r="Q64" s="30"/>
      <c r="R64" s="30"/>
      <c r="S64" s="30"/>
      <c r="T64" s="30"/>
      <c r="U64" s="30"/>
      <c r="W64" s="30"/>
    </row>
    <row r="65" spans="1:34">
      <c r="B65" s="2" t="s">
        <v>59</v>
      </c>
      <c r="C65" s="177">
        <v>0</v>
      </c>
      <c r="D65" s="177">
        <v>0</v>
      </c>
      <c r="E65" s="177">
        <v>0</v>
      </c>
      <c r="F65" s="174">
        <v>1130.83791</v>
      </c>
      <c r="G65" s="177">
        <v>0</v>
      </c>
      <c r="H65" s="174">
        <v>0</v>
      </c>
      <c r="I65" s="174">
        <v>0</v>
      </c>
      <c r="J65" s="174">
        <v>0</v>
      </c>
      <c r="K65" s="174">
        <v>0</v>
      </c>
      <c r="L65" s="174">
        <v>0</v>
      </c>
      <c r="M65" s="174">
        <v>0</v>
      </c>
      <c r="N65" s="177">
        <v>0</v>
      </c>
      <c r="O65" s="174">
        <v>0</v>
      </c>
      <c r="P65" s="175">
        <f t="shared" si="6"/>
        <v>1130.83791</v>
      </c>
      <c r="Q65" s="36"/>
      <c r="R65" s="30"/>
      <c r="S65" s="30"/>
      <c r="T65" s="30"/>
      <c r="U65" s="30"/>
      <c r="W65" s="30"/>
    </row>
    <row r="66" spans="1:34">
      <c r="B66" s="2" t="s">
        <v>60</v>
      </c>
      <c r="C66" s="177">
        <v>0</v>
      </c>
      <c r="D66" s="177">
        <v>0</v>
      </c>
      <c r="E66" s="177">
        <v>0</v>
      </c>
      <c r="F66" s="174">
        <v>7062.6631299999999</v>
      </c>
      <c r="G66" s="177">
        <v>0</v>
      </c>
      <c r="H66" s="174">
        <v>0</v>
      </c>
      <c r="I66" s="174">
        <v>0</v>
      </c>
      <c r="J66" s="174">
        <v>0</v>
      </c>
      <c r="K66" s="174">
        <v>0</v>
      </c>
      <c r="L66" s="174">
        <v>0</v>
      </c>
      <c r="M66" s="174">
        <v>0</v>
      </c>
      <c r="N66" s="177">
        <v>0</v>
      </c>
      <c r="O66" s="174">
        <v>0</v>
      </c>
      <c r="P66" s="175">
        <f t="shared" si="6"/>
        <v>7062.6631299999999</v>
      </c>
      <c r="Q66" s="36"/>
      <c r="R66" s="30"/>
      <c r="S66" s="30"/>
      <c r="T66" s="30"/>
      <c r="U66" s="30"/>
      <c r="W66" s="30"/>
    </row>
    <row r="67" spans="1:34" s="3" customFormat="1" ht="13.5">
      <c r="A67" s="20"/>
      <c r="B67" s="27" t="s">
        <v>126</v>
      </c>
      <c r="C67" s="179">
        <f>SUM(C49:C66)</f>
        <v>0</v>
      </c>
      <c r="D67" s="179">
        <f t="shared" ref="D67:O67" si="7">SUM(D49:D66)</f>
        <v>0</v>
      </c>
      <c r="E67" s="179">
        <f t="shared" si="7"/>
        <v>0</v>
      </c>
      <c r="F67" s="178">
        <f t="shared" si="7"/>
        <v>48808.096500000007</v>
      </c>
      <c r="G67" s="179">
        <f t="shared" si="7"/>
        <v>0</v>
      </c>
      <c r="H67" s="178">
        <f t="shared" si="7"/>
        <v>0</v>
      </c>
      <c r="I67" s="178">
        <f t="shared" ref="I67:K67" si="8">SUM(I49:I66)</f>
        <v>0</v>
      </c>
      <c r="J67" s="178">
        <f t="shared" si="8"/>
        <v>0</v>
      </c>
      <c r="K67" s="178">
        <f t="shared" si="8"/>
        <v>0</v>
      </c>
      <c r="L67" s="178">
        <f t="shared" si="7"/>
        <v>0</v>
      </c>
      <c r="M67" s="178">
        <f t="shared" si="7"/>
        <v>0</v>
      </c>
      <c r="N67" s="179">
        <f t="shared" si="7"/>
        <v>0</v>
      </c>
      <c r="O67" s="178">
        <f t="shared" si="7"/>
        <v>0</v>
      </c>
      <c r="P67" s="116">
        <f>SUM(P49:P66)</f>
        <v>48808.096500000007</v>
      </c>
      <c r="R67" s="57"/>
      <c r="S67" s="107"/>
      <c r="T67" s="57"/>
      <c r="U67" s="57"/>
      <c r="V67" s="57"/>
      <c r="W67" s="57"/>
    </row>
    <row r="68" spans="1:34">
      <c r="B68" s="26" t="s">
        <v>127</v>
      </c>
      <c r="C68" s="177">
        <v>4669.1826900000015</v>
      </c>
      <c r="D68" s="177">
        <v>294.88213999999994</v>
      </c>
      <c r="E68" s="177">
        <v>0</v>
      </c>
      <c r="F68" s="174">
        <v>0</v>
      </c>
      <c r="G68" s="177">
        <v>0</v>
      </c>
      <c r="H68" s="174">
        <v>0</v>
      </c>
      <c r="I68" s="174">
        <v>0</v>
      </c>
      <c r="J68" s="174">
        <v>0</v>
      </c>
      <c r="K68" s="174">
        <v>0</v>
      </c>
      <c r="L68" s="174">
        <v>220227.27837000001</v>
      </c>
      <c r="M68" s="174">
        <v>0</v>
      </c>
      <c r="N68" s="177">
        <v>0</v>
      </c>
      <c r="O68" s="174">
        <v>0</v>
      </c>
      <c r="P68" s="175">
        <f>SUM(C68:O68)</f>
        <v>225191.3432</v>
      </c>
      <c r="Q68" s="36"/>
      <c r="R68" s="36"/>
      <c r="S68" s="36"/>
      <c r="T68" s="36"/>
      <c r="U68" s="30"/>
      <c r="V68" s="30"/>
      <c r="W68" s="30"/>
    </row>
    <row r="69" spans="1:34">
      <c r="B69" s="26" t="s">
        <v>128</v>
      </c>
      <c r="C69" s="176">
        <v>558.50518</v>
      </c>
      <c r="D69" s="176">
        <v>411.09638000000001</v>
      </c>
      <c r="E69" s="177">
        <v>0</v>
      </c>
      <c r="F69" s="174">
        <v>0</v>
      </c>
      <c r="G69" s="177">
        <v>75</v>
      </c>
      <c r="H69" s="176">
        <v>98.132999999999996</v>
      </c>
      <c r="I69" s="176">
        <v>100</v>
      </c>
      <c r="J69" s="176">
        <v>506.25</v>
      </c>
      <c r="K69" s="177">
        <v>0</v>
      </c>
      <c r="L69" s="174">
        <v>0</v>
      </c>
      <c r="M69" s="176">
        <v>2565.6262000000002</v>
      </c>
      <c r="N69" s="177">
        <v>0</v>
      </c>
      <c r="O69" s="176">
        <v>260</v>
      </c>
      <c r="P69" s="175">
        <f>SUM(C69:O69)</f>
        <v>4574.6107600000005</v>
      </c>
      <c r="Q69" s="36"/>
      <c r="R69" s="30"/>
      <c r="S69" s="30"/>
      <c r="T69" s="30"/>
      <c r="U69" s="30"/>
      <c r="W69" s="30"/>
    </row>
    <row r="70" spans="1:34">
      <c r="B70" s="26" t="s">
        <v>76</v>
      </c>
      <c r="C70" s="177">
        <v>0</v>
      </c>
      <c r="D70" s="177">
        <v>0</v>
      </c>
      <c r="E70" s="177">
        <v>0</v>
      </c>
      <c r="F70" s="174">
        <v>0</v>
      </c>
      <c r="G70" s="177">
        <v>0</v>
      </c>
      <c r="H70" s="174">
        <v>0</v>
      </c>
      <c r="I70" s="174">
        <v>0</v>
      </c>
      <c r="J70" s="174">
        <v>0</v>
      </c>
      <c r="K70" s="174">
        <v>0</v>
      </c>
      <c r="L70" s="174">
        <v>0</v>
      </c>
      <c r="M70" s="2">
        <v>0</v>
      </c>
      <c r="N70" s="177">
        <v>0</v>
      </c>
      <c r="O70" s="174">
        <v>0</v>
      </c>
      <c r="P70" s="175">
        <f>SUM(C70:O70)</f>
        <v>0</v>
      </c>
      <c r="Q70" s="36"/>
      <c r="R70" s="30"/>
      <c r="S70" s="30"/>
      <c r="T70" s="30"/>
      <c r="U70" s="30"/>
      <c r="W70" s="30"/>
    </row>
    <row r="71" spans="1:34">
      <c r="B71" s="26" t="s">
        <v>129</v>
      </c>
      <c r="C71" s="177">
        <v>0</v>
      </c>
      <c r="D71" s="177">
        <v>42.255900000000004</v>
      </c>
      <c r="E71" s="177">
        <v>0</v>
      </c>
      <c r="F71" s="174">
        <v>0</v>
      </c>
      <c r="G71" s="177">
        <v>0</v>
      </c>
      <c r="H71" s="174">
        <v>6.867</v>
      </c>
      <c r="I71" s="174">
        <v>0</v>
      </c>
      <c r="J71" s="174">
        <v>0</v>
      </c>
      <c r="K71" s="174">
        <v>4000</v>
      </c>
      <c r="L71" s="174">
        <v>50</v>
      </c>
      <c r="M71" s="174">
        <v>1453.6838</v>
      </c>
      <c r="N71" s="177">
        <v>0</v>
      </c>
      <c r="O71" s="174">
        <v>128.80000000000001</v>
      </c>
      <c r="P71" s="175">
        <f>SUM(C71:O71)</f>
        <v>5681.6067000000003</v>
      </c>
      <c r="Q71" s="36"/>
      <c r="R71" s="30"/>
      <c r="S71" s="30"/>
      <c r="T71" s="30"/>
      <c r="U71" s="30"/>
      <c r="W71" s="30"/>
    </row>
    <row r="72" spans="1:34" s="3" customFormat="1" ht="13.5">
      <c r="A72" s="20"/>
      <c r="B72" s="27" t="s">
        <v>130</v>
      </c>
      <c r="C72" s="106">
        <f>SUM(C68:C71)</f>
        <v>5227.6878700000016</v>
      </c>
      <c r="D72" s="179">
        <f t="shared" ref="D72:O72" si="9">SUM(D68:D71)</f>
        <v>748.23441999999989</v>
      </c>
      <c r="E72" s="106">
        <f t="shared" si="9"/>
        <v>0</v>
      </c>
      <c r="F72" s="179">
        <f t="shared" si="9"/>
        <v>0</v>
      </c>
      <c r="G72" s="179">
        <f t="shared" si="9"/>
        <v>75</v>
      </c>
      <c r="H72" s="178">
        <f t="shared" si="9"/>
        <v>105</v>
      </c>
      <c r="I72" s="178">
        <f t="shared" ref="I72:K72" si="10">SUM(I68:I71)</f>
        <v>100</v>
      </c>
      <c r="J72" s="178">
        <f t="shared" si="10"/>
        <v>506.25</v>
      </c>
      <c r="K72" s="178">
        <f t="shared" si="10"/>
        <v>4000</v>
      </c>
      <c r="L72" s="178">
        <f t="shared" si="9"/>
        <v>220277.27837000001</v>
      </c>
      <c r="M72" s="178">
        <f t="shared" si="9"/>
        <v>4019.3100000000004</v>
      </c>
      <c r="N72" s="116">
        <f t="shared" si="9"/>
        <v>0</v>
      </c>
      <c r="O72" s="178">
        <f t="shared" si="9"/>
        <v>388.8</v>
      </c>
      <c r="P72" s="184">
        <f>SUM(P68:P71)</f>
        <v>235447.56066000002</v>
      </c>
      <c r="Q72" s="57"/>
    </row>
    <row r="73" spans="1:34" ht="14.25" thickBot="1">
      <c r="B73" s="102" t="s">
        <v>131</v>
      </c>
      <c r="C73" s="180">
        <f>C67+C72</f>
        <v>5227.6878700000016</v>
      </c>
      <c r="D73" s="180">
        <f t="shared" ref="D73:O73" si="11">D67+D72</f>
        <v>748.23441999999989</v>
      </c>
      <c r="E73" s="180">
        <f t="shared" si="11"/>
        <v>0</v>
      </c>
      <c r="F73" s="181">
        <f t="shared" si="11"/>
        <v>48808.096500000007</v>
      </c>
      <c r="G73" s="212">
        <f t="shared" si="11"/>
        <v>75</v>
      </c>
      <c r="H73" s="212">
        <f t="shared" si="11"/>
        <v>105</v>
      </c>
      <c r="I73" s="212">
        <f t="shared" ref="I73:K73" si="12">I67+I72</f>
        <v>100</v>
      </c>
      <c r="J73" s="212">
        <f t="shared" si="12"/>
        <v>506.25</v>
      </c>
      <c r="K73" s="212">
        <f t="shared" si="12"/>
        <v>4000</v>
      </c>
      <c r="L73" s="181">
        <f t="shared" si="11"/>
        <v>220277.27837000001</v>
      </c>
      <c r="M73" s="181">
        <f t="shared" si="11"/>
        <v>4019.3100000000004</v>
      </c>
      <c r="N73" s="181">
        <f t="shared" si="11"/>
        <v>0</v>
      </c>
      <c r="O73" s="182">
        <f t="shared" si="11"/>
        <v>388.8</v>
      </c>
      <c r="P73" s="182">
        <f>P67+P72</f>
        <v>284255.65716</v>
      </c>
      <c r="Q73" s="30"/>
      <c r="R73" s="30"/>
    </row>
    <row r="74" spans="1:34" ht="13.5">
      <c r="B74" s="27"/>
      <c r="C74" s="43"/>
      <c r="D74" s="43"/>
      <c r="E74" s="43"/>
      <c r="F74" s="174"/>
      <c r="G74" s="174"/>
      <c r="H74" s="174"/>
      <c r="I74" s="174"/>
      <c r="J74" s="174"/>
      <c r="K74" s="174"/>
      <c r="L74" s="174"/>
      <c r="M74" s="174"/>
      <c r="N74" s="174"/>
      <c r="O74" s="43"/>
      <c r="P74" s="183">
        <f>SUM(C74:O74)</f>
        <v>0</v>
      </c>
      <c r="R74" s="30"/>
    </row>
    <row r="75" spans="1:34" ht="13.5">
      <c r="B75" s="27" t="s">
        <v>266</v>
      </c>
      <c r="C75" s="43"/>
      <c r="D75" s="43"/>
      <c r="E75" s="43"/>
      <c r="F75" s="174"/>
      <c r="G75" s="174"/>
      <c r="H75" s="174"/>
      <c r="I75" s="174"/>
      <c r="J75" s="174"/>
      <c r="K75" s="174"/>
      <c r="L75" s="174"/>
      <c r="M75" s="174"/>
      <c r="N75" s="174"/>
      <c r="O75" s="43"/>
      <c r="P75" s="43">
        <v>284255.65716000006</v>
      </c>
      <c r="Q75" s="43"/>
      <c r="R75" s="43"/>
      <c r="S75" s="43"/>
      <c r="T75" s="43"/>
      <c r="U75" s="43"/>
      <c r="V75" s="43"/>
      <c r="W75" s="43"/>
      <c r="X75" s="43"/>
      <c r="Y75" s="43"/>
      <c r="Z75" s="30"/>
      <c r="AA75" s="30"/>
      <c r="AB75" s="30"/>
      <c r="AC75" s="30"/>
      <c r="AD75" s="30"/>
      <c r="AF75" s="30"/>
    </row>
    <row r="76" spans="1:34" ht="13.5">
      <c r="B76" s="27"/>
      <c r="C76" s="43"/>
      <c r="D76" s="43"/>
      <c r="E76" s="43"/>
      <c r="F76" s="174"/>
      <c r="G76" s="174"/>
      <c r="H76" s="174"/>
      <c r="I76" s="174"/>
      <c r="J76" s="174"/>
      <c r="K76" s="174"/>
      <c r="L76" s="174"/>
      <c r="M76" s="174"/>
      <c r="N76" s="174"/>
      <c r="O76" s="174"/>
      <c r="P76" s="174"/>
      <c r="Q76" s="43"/>
      <c r="R76" s="43"/>
      <c r="S76" s="43"/>
      <c r="T76" s="43"/>
      <c r="U76" s="43"/>
      <c r="V76" s="43"/>
      <c r="W76" s="43"/>
      <c r="X76" s="43"/>
      <c r="Y76" s="43"/>
      <c r="Z76" s="43"/>
      <c r="AA76" s="43"/>
      <c r="AB76" s="30"/>
      <c r="AC76" s="30"/>
      <c r="AD76" s="30"/>
      <c r="AE76" s="30"/>
      <c r="AF76" s="30"/>
      <c r="AH76" s="30"/>
    </row>
    <row r="77" spans="1:34" ht="13.5">
      <c r="B77" s="27"/>
      <c r="C77" s="43"/>
      <c r="D77" s="43"/>
      <c r="E77" s="43"/>
      <c r="F77" s="43"/>
      <c r="G77" s="43"/>
      <c r="H77" s="43"/>
      <c r="I77" s="43"/>
      <c r="J77" s="43"/>
      <c r="K77" s="43"/>
      <c r="L77" s="43"/>
      <c r="M77" s="43"/>
      <c r="N77" s="43"/>
      <c r="O77" s="43"/>
      <c r="P77" s="43"/>
      <c r="Q77" s="30"/>
      <c r="R77" s="30"/>
      <c r="S77" s="30"/>
      <c r="T77" s="30"/>
      <c r="U77" s="30"/>
      <c r="W77" s="30"/>
    </row>
    <row r="78" spans="1:34">
      <c r="B78" s="28"/>
      <c r="C78" s="30"/>
      <c r="D78" s="30"/>
      <c r="E78" s="30"/>
      <c r="F78" s="30"/>
      <c r="G78" s="30"/>
      <c r="H78" s="35"/>
      <c r="I78" s="31"/>
      <c r="J78" s="28"/>
      <c r="K78" s="30"/>
      <c r="L78" s="30"/>
      <c r="M78" s="30"/>
      <c r="N78" s="30"/>
      <c r="O78" s="30"/>
      <c r="P78" s="30"/>
      <c r="Q78" s="30"/>
      <c r="R78" s="30"/>
      <c r="S78" s="30"/>
      <c r="T78" s="30"/>
    </row>
    <row r="79" spans="1:34">
      <c r="B79" s="45"/>
      <c r="C79" s="44" t="s">
        <v>141</v>
      </c>
      <c r="D79" s="30"/>
      <c r="E79" s="30"/>
      <c r="F79" s="30"/>
      <c r="G79" s="35"/>
      <c r="H79" s="30"/>
      <c r="J79" s="44"/>
      <c r="K79" s="44"/>
    </row>
    <row r="80" spans="1:34">
      <c r="C80" s="30"/>
      <c r="D80" s="30"/>
      <c r="E80" s="30"/>
      <c r="F80" s="30"/>
      <c r="G80" s="30"/>
      <c r="H80" s="30"/>
      <c r="K80" s="44"/>
    </row>
    <row r="81" spans="1:19">
      <c r="B81" s="2" t="s">
        <v>142</v>
      </c>
      <c r="C81" s="30"/>
      <c r="D81" s="36">
        <f>+P72</f>
        <v>235447.56066000002</v>
      </c>
      <c r="E81" s="47">
        <f>+(P73-P72)/P73</f>
        <v>0.17170492572651666</v>
      </c>
      <c r="F81" s="30"/>
      <c r="G81" s="30"/>
      <c r="H81" s="30"/>
      <c r="K81" s="30"/>
      <c r="L81" s="30"/>
      <c r="M81" s="30"/>
      <c r="N81" s="30"/>
      <c r="O81" s="30"/>
      <c r="P81" s="30"/>
      <c r="Q81" s="30"/>
      <c r="R81" s="30"/>
      <c r="S81" s="30"/>
    </row>
    <row r="82" spans="1:19">
      <c r="B82" s="2" t="s">
        <v>306</v>
      </c>
      <c r="D82" s="30">
        <f>+L68</f>
        <v>220227.27837000001</v>
      </c>
      <c r="F82" s="30"/>
    </row>
    <row r="83" spans="1:19">
      <c r="B83" s="2" t="s">
        <v>144</v>
      </c>
      <c r="D83" s="30">
        <f>-D82+D81</f>
        <v>15220.282290000003</v>
      </c>
      <c r="F83" s="30"/>
    </row>
    <row r="84" spans="1:19">
      <c r="D84" s="30"/>
      <c r="F84" s="30"/>
    </row>
    <row r="85" spans="1:19">
      <c r="F85" s="30"/>
    </row>
    <row r="86" spans="1:19">
      <c r="B86" s="97" t="s">
        <v>78</v>
      </c>
      <c r="F86" s="30"/>
    </row>
    <row r="87" spans="1:19">
      <c r="F87" s="30"/>
    </row>
    <row r="88" spans="1:19">
      <c r="B88" s="2" t="s">
        <v>307</v>
      </c>
      <c r="D88" s="30">
        <f>+D83</f>
        <v>15220.282290000003</v>
      </c>
      <c r="F88" s="30"/>
    </row>
    <row r="89" spans="1:19">
      <c r="D89" s="30"/>
      <c r="F89" s="30"/>
      <c r="L89" s="221" t="s">
        <v>522</v>
      </c>
    </row>
    <row r="90" spans="1:19" s="37" customFormat="1" ht="77.25" thickBot="1">
      <c r="A90" s="20"/>
      <c r="B90" s="98"/>
      <c r="C90" s="99" t="s">
        <v>120</v>
      </c>
      <c r="D90" s="100" t="s">
        <v>150</v>
      </c>
      <c r="E90" s="99" t="s">
        <v>145</v>
      </c>
      <c r="F90" s="100" t="s">
        <v>151</v>
      </c>
      <c r="G90" s="100" t="s">
        <v>146</v>
      </c>
      <c r="H90" s="99" t="s">
        <v>147</v>
      </c>
      <c r="I90" s="269" t="s">
        <v>79</v>
      </c>
      <c r="J90" s="99" t="s">
        <v>153</v>
      </c>
      <c r="K90" s="99" t="s">
        <v>70</v>
      </c>
      <c r="L90" s="340" t="s">
        <v>63</v>
      </c>
    </row>
    <row r="91" spans="1:19">
      <c r="B91" s="2" t="s">
        <v>43</v>
      </c>
      <c r="C91" s="35">
        <f t="shared" ref="C91:C109" si="13">C23/C$41</f>
        <v>0.17989419065795978</v>
      </c>
      <c r="D91" s="30">
        <f t="shared" ref="D91:D108" si="14">C91*D$112</f>
        <v>912.68012138174299</v>
      </c>
      <c r="E91" s="35">
        <f t="shared" ref="E91:E108" si="15">+P49/$P$67</f>
        <v>0.1419187800122465</v>
      </c>
      <c r="F91" s="30">
        <f t="shared" ref="F91:F108" si="16">E91*F$112</f>
        <v>1440.0292626925345</v>
      </c>
      <c r="G91" s="30">
        <f>D91+F91</f>
        <v>2352.7093840742773</v>
      </c>
      <c r="H91" s="30">
        <f t="shared" ref="H91:H108" si="17">P49</f>
        <v>6926.7855099999997</v>
      </c>
      <c r="I91" s="30">
        <f>G91+H91</f>
        <v>9279.4948940742761</v>
      </c>
      <c r="J91" s="31">
        <f t="shared" ref="J91:J108" si="18">I91*1000/C23</f>
        <v>1.1046131410496678</v>
      </c>
    </row>
    <row r="92" spans="1:19">
      <c r="B92" s="2" t="s">
        <v>44</v>
      </c>
      <c r="C92" s="35">
        <f t="shared" si="13"/>
        <v>2.8301424466728526E-2</v>
      </c>
      <c r="D92" s="30">
        <f t="shared" si="14"/>
        <v>143.58522319757364</v>
      </c>
      <c r="E92" s="35">
        <f t="shared" si="15"/>
        <v>3.4680251461967987E-2</v>
      </c>
      <c r="F92" s="30">
        <f t="shared" si="16"/>
        <v>351.89547809289201</v>
      </c>
      <c r="G92" s="30">
        <f t="shared" ref="G92:G109" si="19">D92+F92</f>
        <v>495.48070129046562</v>
      </c>
      <c r="H92" s="30">
        <f t="shared" si="17"/>
        <v>1692.67706</v>
      </c>
      <c r="I92" s="30">
        <f t="shared" ref="I92:I109" si="20">G92+H92</f>
        <v>2188.1577612904657</v>
      </c>
      <c r="J92" s="31">
        <f t="shared" si="18"/>
        <v>1.6556683342895859</v>
      </c>
    </row>
    <row r="93" spans="1:19">
      <c r="B93" s="2" t="s">
        <v>45</v>
      </c>
      <c r="C93" s="35">
        <f t="shared" si="13"/>
        <v>2.262400174363445E-2</v>
      </c>
      <c r="D93" s="30">
        <f t="shared" si="14"/>
        <v>114.78123102252286</v>
      </c>
      <c r="E93" s="35">
        <f t="shared" si="15"/>
        <v>3.4800698281687747E-2</v>
      </c>
      <c r="F93" s="30">
        <f t="shared" si="16"/>
        <v>353.11763449093701</v>
      </c>
      <c r="G93" s="30">
        <f t="shared" si="19"/>
        <v>467.8988655134599</v>
      </c>
      <c r="H93" s="30">
        <f t="shared" si="17"/>
        <v>1698.55584</v>
      </c>
      <c r="I93" s="30">
        <f t="shared" si="20"/>
        <v>2166.4547055134599</v>
      </c>
      <c r="J93" s="31">
        <f t="shared" si="18"/>
        <v>2.0506105869312465</v>
      </c>
    </row>
    <row r="94" spans="1:19">
      <c r="B94" s="2" t="s">
        <v>46</v>
      </c>
      <c r="C94" s="35">
        <f t="shared" si="13"/>
        <v>2.3640493687275166E-2</v>
      </c>
      <c r="D94" s="30">
        <f t="shared" si="14"/>
        <v>119.93832913176368</v>
      </c>
      <c r="E94" s="35">
        <f t="shared" si="15"/>
        <v>2.9502327549282725E-2</v>
      </c>
      <c r="F94" s="30">
        <f t="shared" si="16"/>
        <v>299.35583567475135</v>
      </c>
      <c r="G94" s="30">
        <f t="shared" si="19"/>
        <v>419.29416480651503</v>
      </c>
      <c r="H94" s="30">
        <f t="shared" si="17"/>
        <v>1439.95245</v>
      </c>
      <c r="I94" s="30">
        <f t="shared" si="20"/>
        <v>1859.246614806515</v>
      </c>
      <c r="J94" s="31">
        <f t="shared" si="18"/>
        <v>1.6841604521235269</v>
      </c>
    </row>
    <row r="95" spans="1:19">
      <c r="B95" s="2" t="s">
        <v>47</v>
      </c>
      <c r="C95" s="35">
        <f t="shared" si="13"/>
        <v>4.5024770566849191E-2</v>
      </c>
      <c r="D95" s="30">
        <f t="shared" si="14"/>
        <v>228.42990602330937</v>
      </c>
      <c r="E95" s="35">
        <f t="shared" si="15"/>
        <v>4.9918455230066175E-2</v>
      </c>
      <c r="F95" s="30">
        <f t="shared" si="16"/>
        <v>506.51532005488946</v>
      </c>
      <c r="G95" s="30">
        <f t="shared" si="19"/>
        <v>734.94522607819886</v>
      </c>
      <c r="H95" s="30">
        <f t="shared" si="17"/>
        <v>2436.4247799999998</v>
      </c>
      <c r="I95" s="30">
        <f t="shared" si="20"/>
        <v>3171.3700060781985</v>
      </c>
      <c r="J95" s="31">
        <f t="shared" si="18"/>
        <v>1.508337099492832</v>
      </c>
    </row>
    <row r="96" spans="1:19">
      <c r="B96" s="2" t="s">
        <v>48</v>
      </c>
      <c r="C96" s="35">
        <f t="shared" si="13"/>
        <v>1.2568402088391136E-2</v>
      </c>
      <c r="D96" s="30">
        <f t="shared" si="14"/>
        <v>63.764875906512884</v>
      </c>
      <c r="E96" s="35">
        <f t="shared" si="15"/>
        <v>2.2046503083766031E-2</v>
      </c>
      <c r="F96" s="30">
        <f t="shared" si="16"/>
        <v>223.70266696151637</v>
      </c>
      <c r="G96" s="30">
        <f t="shared" si="19"/>
        <v>287.46754286802923</v>
      </c>
      <c r="H96" s="30">
        <f t="shared" si="17"/>
        <v>1076.0478500000002</v>
      </c>
      <c r="I96" s="30">
        <f t="shared" si="20"/>
        <v>1363.5153928680293</v>
      </c>
      <c r="J96" s="31">
        <f t="shared" si="18"/>
        <v>2.3231806733791873</v>
      </c>
    </row>
    <row r="97" spans="2:12">
      <c r="B97" s="2" t="s">
        <v>49</v>
      </c>
      <c r="C97" s="35">
        <f t="shared" si="13"/>
        <v>5.3180615133735835E-2</v>
      </c>
      <c r="D97" s="30">
        <f t="shared" si="14"/>
        <v>269.80799156376855</v>
      </c>
      <c r="E97" s="35">
        <f t="shared" si="15"/>
        <v>5.8948184754551936E-2</v>
      </c>
      <c r="F97" s="30">
        <f t="shared" si="16"/>
        <v>598.13867496490332</v>
      </c>
      <c r="G97" s="30">
        <f t="shared" si="19"/>
        <v>867.94666652867181</v>
      </c>
      <c r="H97" s="30">
        <f t="shared" si="17"/>
        <v>2877.14869</v>
      </c>
      <c r="I97" s="30">
        <f t="shared" si="20"/>
        <v>3745.0953565286718</v>
      </c>
      <c r="J97" s="31">
        <f t="shared" si="18"/>
        <v>1.5080388530694844</v>
      </c>
    </row>
    <row r="98" spans="2:12">
      <c r="B98" s="2" t="s">
        <v>50</v>
      </c>
      <c r="C98" s="35">
        <f t="shared" si="13"/>
        <v>4.4303977388771863E-2</v>
      </c>
      <c r="D98" s="30">
        <f t="shared" si="14"/>
        <v>224.77301414229498</v>
      </c>
      <c r="E98" s="35">
        <f t="shared" si="15"/>
        <v>5.3798497345619693E-2</v>
      </c>
      <c r="F98" s="30">
        <f t="shared" si="16"/>
        <v>545.88554425209838</v>
      </c>
      <c r="G98" s="30">
        <f t="shared" si="19"/>
        <v>770.65855839439337</v>
      </c>
      <c r="H98" s="30">
        <f t="shared" si="17"/>
        <v>2625.8022500000002</v>
      </c>
      <c r="I98" s="30">
        <f t="shared" si="20"/>
        <v>3396.4608083943936</v>
      </c>
      <c r="J98" s="31">
        <f t="shared" si="18"/>
        <v>1.6416739169222663</v>
      </c>
    </row>
    <row r="99" spans="2:12">
      <c r="B99" s="2" t="s">
        <v>51</v>
      </c>
      <c r="C99" s="35">
        <f t="shared" si="13"/>
        <v>0.16089611512510055</v>
      </c>
      <c r="D99" s="30">
        <f t="shared" si="14"/>
        <v>816.29476385612315</v>
      </c>
      <c r="E99" s="35">
        <f t="shared" si="15"/>
        <v>9.6892946234852631E-2</v>
      </c>
      <c r="F99" s="30">
        <f t="shared" si="16"/>
        <v>983.15866240283322</v>
      </c>
      <c r="G99" s="30">
        <f t="shared" si="19"/>
        <v>1799.4534262589564</v>
      </c>
      <c r="H99" s="30">
        <f t="shared" si="17"/>
        <v>4729.1602699999994</v>
      </c>
      <c r="I99" s="30">
        <f t="shared" si="20"/>
        <v>6528.6136962589553</v>
      </c>
      <c r="J99" s="31">
        <f t="shared" si="18"/>
        <v>0.86891725376073914</v>
      </c>
    </row>
    <row r="100" spans="2:12">
      <c r="B100" s="2" t="s">
        <v>52</v>
      </c>
      <c r="C100" s="35">
        <f t="shared" si="13"/>
        <v>0.10691638416889819</v>
      </c>
      <c r="D100" s="30">
        <f t="shared" si="14"/>
        <v>542.43251615890586</v>
      </c>
      <c r="E100" s="35">
        <f t="shared" si="15"/>
        <v>7.8026787625286712E-2</v>
      </c>
      <c r="F100" s="30">
        <f t="shared" si="16"/>
        <v>791.72648922582846</v>
      </c>
      <c r="G100" s="30">
        <f t="shared" si="19"/>
        <v>1334.1590053847344</v>
      </c>
      <c r="H100" s="30">
        <f t="shared" si="17"/>
        <v>3808.33898</v>
      </c>
      <c r="I100" s="30">
        <f t="shared" si="20"/>
        <v>5142.4979853847344</v>
      </c>
      <c r="J100" s="31">
        <f t="shared" si="18"/>
        <v>1.0299896831515623</v>
      </c>
    </row>
    <row r="101" spans="2:12">
      <c r="B101" s="2" t="s">
        <v>53</v>
      </c>
      <c r="C101" s="35">
        <f t="shared" si="13"/>
        <v>2.3476760279483033E-2</v>
      </c>
      <c r="D101" s="30">
        <f t="shared" si="14"/>
        <v>119.1076395694637</v>
      </c>
      <c r="E101" s="35">
        <f t="shared" si="15"/>
        <v>4.4942936875237489E-2</v>
      </c>
      <c r="F101" s="30">
        <f t="shared" si="16"/>
        <v>456.02945745517678</v>
      </c>
      <c r="G101" s="30">
        <f t="shared" si="19"/>
        <v>575.13709702464052</v>
      </c>
      <c r="H101" s="30">
        <f t="shared" si="17"/>
        <v>2193.5792000000001</v>
      </c>
      <c r="I101" s="30">
        <f t="shared" si="20"/>
        <v>2768.7162970246409</v>
      </c>
      <c r="J101" s="31">
        <f t="shared" si="18"/>
        <v>2.5254763090560606</v>
      </c>
    </row>
    <row r="102" spans="2:12">
      <c r="B102" s="2" t="s">
        <v>54</v>
      </c>
      <c r="C102" s="35">
        <f t="shared" si="13"/>
        <v>5.8686220567080997E-2</v>
      </c>
      <c r="D102" s="30">
        <f t="shared" si="14"/>
        <v>297.74028118805893</v>
      </c>
      <c r="E102" s="35">
        <f t="shared" si="15"/>
        <v>6.3475725385029103E-2</v>
      </c>
      <c r="F102" s="30">
        <f t="shared" si="16"/>
        <v>644.078972615108</v>
      </c>
      <c r="G102" s="30">
        <f t="shared" si="19"/>
        <v>941.81925380316693</v>
      </c>
      <c r="H102" s="30">
        <f t="shared" si="17"/>
        <v>3098.1293300000002</v>
      </c>
      <c r="I102" s="30">
        <f t="shared" si="20"/>
        <v>4039.9485838031669</v>
      </c>
      <c r="J102" s="31">
        <f t="shared" si="18"/>
        <v>1.4741534853420817</v>
      </c>
    </row>
    <row r="103" spans="2:12">
      <c r="B103" s="2" t="s">
        <v>55</v>
      </c>
      <c r="C103" s="35">
        <f t="shared" si="13"/>
        <v>0.13803026076472474</v>
      </c>
      <c r="D103" s="30">
        <f t="shared" si="14"/>
        <v>700.28651113380738</v>
      </c>
      <c r="E103" s="35">
        <f t="shared" si="15"/>
        <v>8.1043656353203597E-2</v>
      </c>
      <c r="F103" s="30">
        <f t="shared" si="16"/>
        <v>822.33821833967386</v>
      </c>
      <c r="G103" s="30">
        <f t="shared" si="19"/>
        <v>1522.6247294734812</v>
      </c>
      <c r="H103" s="30">
        <f t="shared" si="17"/>
        <v>3955.5866000000001</v>
      </c>
      <c r="I103" s="30">
        <f t="shared" si="20"/>
        <v>5478.2113294734809</v>
      </c>
      <c r="J103" s="31">
        <f t="shared" si="18"/>
        <v>0.84989931757384984</v>
      </c>
    </row>
    <row r="104" spans="2:12">
      <c r="B104" s="2" t="s">
        <v>56</v>
      </c>
      <c r="C104" s="35">
        <f t="shared" si="13"/>
        <v>3.1415849738643815E-2</v>
      </c>
      <c r="D104" s="30">
        <f t="shared" si="14"/>
        <v>159.38603380079388</v>
      </c>
      <c r="E104" s="35">
        <f t="shared" si="15"/>
        <v>4.213249025189908E-2</v>
      </c>
      <c r="F104" s="30">
        <f t="shared" si="16"/>
        <v>427.51226347638487</v>
      </c>
      <c r="G104" s="30">
        <f t="shared" si="19"/>
        <v>586.8982972771787</v>
      </c>
      <c r="H104" s="30">
        <f t="shared" si="17"/>
        <v>2056.4066499999999</v>
      </c>
      <c r="I104" s="30">
        <f t="shared" si="20"/>
        <v>2643.3049472771786</v>
      </c>
      <c r="J104" s="31">
        <f t="shared" si="18"/>
        <v>1.8017787682361703</v>
      </c>
    </row>
    <row r="105" spans="2:12">
      <c r="B105" s="2" t="s">
        <v>57</v>
      </c>
      <c r="C105" s="35">
        <f t="shared" si="13"/>
        <v>1.3718679601634434E-2</v>
      </c>
      <c r="D105" s="30">
        <f t="shared" si="14"/>
        <v>69.600725394313613</v>
      </c>
      <c r="E105" s="35">
        <f t="shared" si="15"/>
        <v>0</v>
      </c>
      <c r="F105" s="30">
        <f t="shared" si="16"/>
        <v>0</v>
      </c>
      <c r="G105" s="30">
        <f t="shared" si="19"/>
        <v>69.600725394313613</v>
      </c>
      <c r="H105" s="30">
        <f t="shared" si="17"/>
        <v>0</v>
      </c>
      <c r="I105" s="30">
        <f t="shared" si="20"/>
        <v>69.600725394313613</v>
      </c>
      <c r="J105" s="31">
        <f t="shared" si="18"/>
        <v>0.1086436780408028</v>
      </c>
      <c r="K105" s="31">
        <f>J110-J105</f>
        <v>1.3439137159039742</v>
      </c>
      <c r="L105" s="30">
        <f>K105*C37/1000</f>
        <v>860.95547556071074</v>
      </c>
    </row>
    <row r="106" spans="2:12">
      <c r="B106" s="4" t="s">
        <v>58</v>
      </c>
      <c r="C106" s="101">
        <f t="shared" si="13"/>
        <v>4.6878399345974334E-2</v>
      </c>
      <c r="D106" s="81">
        <f t="shared" si="14"/>
        <v>237.83415711636027</v>
      </c>
      <c r="E106" s="101">
        <f t="shared" si="15"/>
        <v>0</v>
      </c>
      <c r="F106" s="81">
        <f t="shared" si="16"/>
        <v>0</v>
      </c>
      <c r="G106" s="81">
        <f t="shared" si="19"/>
        <v>237.83415711636027</v>
      </c>
      <c r="H106" s="81">
        <f t="shared" si="17"/>
        <v>0</v>
      </c>
      <c r="I106" s="81">
        <f t="shared" si="20"/>
        <v>237.83415711636027</v>
      </c>
      <c r="J106" s="91">
        <f t="shared" si="18"/>
        <v>0.1086436780408028</v>
      </c>
      <c r="K106" s="91">
        <f>J110-J106</f>
        <v>1.3439137159039742</v>
      </c>
      <c r="L106" s="81">
        <f>K106*C38/1000</f>
        <v>2941.9897376734243</v>
      </c>
    </row>
    <row r="107" spans="2:12">
      <c r="B107" s="4" t="s">
        <v>59</v>
      </c>
      <c r="C107" s="101">
        <f t="shared" si="13"/>
        <v>6.8103225669124056E-3</v>
      </c>
      <c r="D107" s="81">
        <f t="shared" si="14"/>
        <v>34.551677318121413</v>
      </c>
      <c r="E107" s="101">
        <f t="shared" si="15"/>
        <v>2.316906396872084E-2</v>
      </c>
      <c r="F107" s="81">
        <f t="shared" si="16"/>
        <v>235.09312933266597</v>
      </c>
      <c r="G107" s="81">
        <f t="shared" si="19"/>
        <v>269.64480665078736</v>
      </c>
      <c r="H107" s="81">
        <f t="shared" si="17"/>
        <v>1130.83791</v>
      </c>
      <c r="I107" s="81">
        <f t="shared" si="20"/>
        <v>1400.4827166507873</v>
      </c>
      <c r="J107" s="91">
        <f t="shared" si="18"/>
        <v>4.4036528811212463</v>
      </c>
      <c r="K107" s="4"/>
      <c r="L107" s="81"/>
    </row>
    <row r="108" spans="2:12">
      <c r="B108" s="4" t="s">
        <v>60</v>
      </c>
      <c r="C108" s="101">
        <f t="shared" si="13"/>
        <v>3.6331321082015717E-3</v>
      </c>
      <c r="D108" s="81">
        <f t="shared" si="14"/>
        <v>18.432432094563584</v>
      </c>
      <c r="E108" s="101">
        <f t="shared" si="15"/>
        <v>0.14470269558658161</v>
      </c>
      <c r="F108" s="81">
        <f t="shared" si="16"/>
        <v>1468.2772499678063</v>
      </c>
      <c r="G108" s="81">
        <f t="shared" si="19"/>
        <v>1486.7096820623699</v>
      </c>
      <c r="H108" s="81">
        <f t="shared" si="17"/>
        <v>7062.6631299999999</v>
      </c>
      <c r="I108" s="81">
        <f t="shared" si="20"/>
        <v>8549.3728120623691</v>
      </c>
      <c r="J108" s="91">
        <f t="shared" si="18"/>
        <v>50.391359234598532</v>
      </c>
      <c r="K108" s="4"/>
      <c r="L108" s="81"/>
    </row>
    <row r="109" spans="2:12" ht="14.25" thickBot="1">
      <c r="B109" s="102" t="s">
        <v>131</v>
      </c>
      <c r="C109" s="103">
        <f t="shared" si="13"/>
        <v>1</v>
      </c>
      <c r="D109" s="93">
        <f>SUM(D91:D108)</f>
        <v>5073.4274299999997</v>
      </c>
      <c r="E109" s="103">
        <f>SUM(E91:E108)</f>
        <v>1</v>
      </c>
      <c r="F109" s="93">
        <f>SUM(F91:F108)</f>
        <v>10146.854860000001</v>
      </c>
      <c r="G109" s="93">
        <f t="shared" si="19"/>
        <v>15220.282290000001</v>
      </c>
      <c r="H109" s="93">
        <f>SUM(H91:H108)</f>
        <v>48808.096500000007</v>
      </c>
      <c r="I109" s="93">
        <f t="shared" si="20"/>
        <v>64028.37879000001</v>
      </c>
      <c r="J109" s="95"/>
      <c r="K109" s="104"/>
      <c r="L109" s="93">
        <f>L105+L106</f>
        <v>3802.9452132341348</v>
      </c>
    </row>
    <row r="110" spans="2:12" ht="13.5">
      <c r="B110" s="27" t="s">
        <v>148</v>
      </c>
      <c r="I110" s="30">
        <f>I109-I105-I106</f>
        <v>63720.943907489331</v>
      </c>
      <c r="J110" s="31">
        <f>I110*1000/C42</f>
        <v>1.4525573939447771</v>
      </c>
    </row>
    <row r="111" spans="2:12" ht="13.5">
      <c r="B111" s="27"/>
      <c r="I111" s="30"/>
      <c r="J111" s="30"/>
      <c r="K111" s="31"/>
    </row>
    <row r="112" spans="2:12">
      <c r="B112" s="2" t="s">
        <v>149</v>
      </c>
      <c r="D112" s="30">
        <f>D88/3</f>
        <v>5073.4274300000006</v>
      </c>
      <c r="E112" s="30"/>
      <c r="F112" s="30">
        <f>D88*2/3</f>
        <v>10146.854860000001</v>
      </c>
    </row>
    <row r="113" spans="1:7">
      <c r="B113" s="218" t="s">
        <v>454</v>
      </c>
      <c r="D113" s="268">
        <v>0.33333333333333331</v>
      </c>
      <c r="E113" s="35"/>
      <c r="F113" s="268">
        <v>0.66666666666666663</v>
      </c>
      <c r="G113" s="35"/>
    </row>
    <row r="116" spans="1:7">
      <c r="B116" s="97" t="s">
        <v>154</v>
      </c>
    </row>
    <row r="118" spans="1:7">
      <c r="B118" s="2" t="s">
        <v>143</v>
      </c>
      <c r="D118" s="30">
        <f>+D82</f>
        <v>220227.27837000001</v>
      </c>
    </row>
    <row r="120" spans="1:7" s="37" customFormat="1" ht="13.5" thickBot="1">
      <c r="A120" s="20"/>
      <c r="B120" s="108"/>
      <c r="C120" s="100" t="s">
        <v>309</v>
      </c>
      <c r="D120" s="269" t="s">
        <v>308</v>
      </c>
      <c r="E120" s="38"/>
      <c r="F120" s="38"/>
      <c r="G120" s="39"/>
    </row>
    <row r="121" spans="1:7">
      <c r="B121" s="2" t="s">
        <v>43</v>
      </c>
      <c r="C121" s="35">
        <f t="shared" ref="C121:C138" si="21">C91</f>
        <v>0.17989419065795978</v>
      </c>
      <c r="D121" s="30">
        <f>C121*$D$118</f>
        <v>39617.608003176363</v>
      </c>
      <c r="E121" s="31"/>
      <c r="G121" s="30"/>
    </row>
    <row r="122" spans="1:7">
      <c r="B122" s="2" t="s">
        <v>44</v>
      </c>
      <c r="C122" s="35">
        <f t="shared" si="21"/>
        <v>2.8301424466728526E-2</v>
      </c>
      <c r="D122" s="30">
        <f t="shared" ref="D122:D138" si="22">C122*$D$118</f>
        <v>6232.7456843017526</v>
      </c>
      <c r="E122" s="31"/>
      <c r="G122" s="30"/>
    </row>
    <row r="123" spans="1:7">
      <c r="B123" s="2" t="s">
        <v>45</v>
      </c>
      <c r="C123" s="35">
        <f t="shared" si="21"/>
        <v>2.262400174363445E-2</v>
      </c>
      <c r="D123" s="30">
        <f t="shared" si="22"/>
        <v>4982.4223298387496</v>
      </c>
      <c r="E123" s="31"/>
      <c r="G123" s="30"/>
    </row>
    <row r="124" spans="1:7">
      <c r="B124" s="2" t="s">
        <v>46</v>
      </c>
      <c r="C124" s="35">
        <f t="shared" si="21"/>
        <v>2.3640493687275166E-2</v>
      </c>
      <c r="D124" s="30">
        <f t="shared" si="22"/>
        <v>5206.2815840717758</v>
      </c>
      <c r="E124" s="31"/>
      <c r="G124" s="30"/>
    </row>
    <row r="125" spans="1:7">
      <c r="B125" s="2" t="s">
        <v>47</v>
      </c>
      <c r="C125" s="35">
        <f t="shared" si="21"/>
        <v>4.5024770566849191E-2</v>
      </c>
      <c r="D125" s="30">
        <f t="shared" si="22"/>
        <v>9915.6826811708797</v>
      </c>
      <c r="E125" s="31"/>
      <c r="G125" s="30"/>
    </row>
    <row r="126" spans="1:7">
      <c r="B126" s="2" t="s">
        <v>48</v>
      </c>
      <c r="C126" s="35">
        <f t="shared" si="21"/>
        <v>1.2568402088391136E-2</v>
      </c>
      <c r="D126" s="30">
        <f t="shared" si="22"/>
        <v>2767.9049853862043</v>
      </c>
      <c r="E126" s="31"/>
      <c r="G126" s="30"/>
    </row>
    <row r="127" spans="1:7">
      <c r="B127" s="2" t="s">
        <v>49</v>
      </c>
      <c r="C127" s="35">
        <f t="shared" si="21"/>
        <v>5.3180615133735835E-2</v>
      </c>
      <c r="D127" s="30">
        <f t="shared" si="22"/>
        <v>11711.822132945077</v>
      </c>
      <c r="E127" s="31"/>
      <c r="G127" s="30"/>
    </row>
    <row r="128" spans="1:7">
      <c r="B128" s="2" t="s">
        <v>50</v>
      </c>
      <c r="C128" s="35">
        <f t="shared" si="21"/>
        <v>4.4303977388771863E-2</v>
      </c>
      <c r="D128" s="30">
        <f t="shared" si="22"/>
        <v>9756.9443612952473</v>
      </c>
      <c r="E128" s="31"/>
      <c r="G128" s="30"/>
    </row>
    <row r="129" spans="2:7">
      <c r="B129" s="2" t="s">
        <v>51</v>
      </c>
      <c r="C129" s="35">
        <f t="shared" si="21"/>
        <v>0.16089611512510055</v>
      </c>
      <c r="D129" s="30">
        <f t="shared" si="22"/>
        <v>35433.713534307091</v>
      </c>
      <c r="E129" s="31"/>
      <c r="G129" s="30"/>
    </row>
    <row r="130" spans="2:7">
      <c r="B130" s="2" t="s">
        <v>52</v>
      </c>
      <c r="C130" s="35">
        <f t="shared" si="21"/>
        <v>0.10691638416889819</v>
      </c>
      <c r="D130" s="30">
        <f t="shared" si="22"/>
        <v>23545.904298677804</v>
      </c>
      <c r="E130" s="31"/>
      <c r="G130" s="30"/>
    </row>
    <row r="131" spans="2:7">
      <c r="B131" s="2" t="s">
        <v>53</v>
      </c>
      <c r="C131" s="35">
        <f t="shared" si="21"/>
        <v>2.3476760279483033E-2</v>
      </c>
      <c r="D131" s="30">
        <f t="shared" si="22"/>
        <v>5170.2230212954692</v>
      </c>
      <c r="E131" s="31"/>
      <c r="G131" s="30"/>
    </row>
    <row r="132" spans="2:7">
      <c r="B132" s="2" t="s">
        <v>54</v>
      </c>
      <c r="C132" s="35">
        <f t="shared" si="21"/>
        <v>5.8686220567080997E-2</v>
      </c>
      <c r="D132" s="30">
        <f t="shared" si="22"/>
        <v>12924.306633309767</v>
      </c>
      <c r="E132" s="31"/>
      <c r="G132" s="30"/>
    </row>
    <row r="133" spans="2:7">
      <c r="B133" s="2" t="s">
        <v>55</v>
      </c>
      <c r="C133" s="35">
        <f t="shared" si="21"/>
        <v>0.13803026076472474</v>
      </c>
      <c r="D133" s="30">
        <f t="shared" si="22"/>
        <v>30398.028660916727</v>
      </c>
      <c r="E133" s="31"/>
      <c r="G133" s="30"/>
    </row>
    <row r="134" spans="2:7">
      <c r="B134" s="2" t="s">
        <v>56</v>
      </c>
      <c r="C134" s="35">
        <f t="shared" si="21"/>
        <v>3.1415849738643815E-2</v>
      </c>
      <c r="D134" s="30">
        <f t="shared" si="22"/>
        <v>6918.6270856224037</v>
      </c>
      <c r="E134" s="31"/>
      <c r="G134" s="30"/>
    </row>
    <row r="135" spans="2:7">
      <c r="B135" s="2" t="s">
        <v>57</v>
      </c>
      <c r="C135" s="35">
        <f t="shared" si="21"/>
        <v>1.3718679601634434E-2</v>
      </c>
      <c r="D135" s="30">
        <f t="shared" si="22"/>
        <v>3021.2274714979876</v>
      </c>
      <c r="E135" s="31"/>
      <c r="F135" s="31"/>
      <c r="G135" s="30"/>
    </row>
    <row r="136" spans="2:7">
      <c r="B136" s="2" t="s">
        <v>58</v>
      </c>
      <c r="C136" s="35">
        <f t="shared" si="21"/>
        <v>4.6878399345974334E-2</v>
      </c>
      <c r="D136" s="30">
        <f t="shared" si="22"/>
        <v>10323.902302305916</v>
      </c>
      <c r="E136" s="31"/>
      <c r="F136" s="31"/>
      <c r="G136" s="30"/>
    </row>
    <row r="137" spans="2:7">
      <c r="B137" s="2" t="s">
        <v>59</v>
      </c>
      <c r="C137" s="35">
        <f t="shared" si="21"/>
        <v>6.8103225669124056E-3</v>
      </c>
      <c r="D137" s="30">
        <f t="shared" si="22"/>
        <v>1499.8188037329114</v>
      </c>
      <c r="E137" s="31"/>
      <c r="G137" s="30"/>
    </row>
    <row r="138" spans="2:7">
      <c r="B138" s="4" t="s">
        <v>60</v>
      </c>
      <c r="C138" s="101">
        <f t="shared" si="21"/>
        <v>3.6331321082015717E-3</v>
      </c>
      <c r="D138" s="81">
        <f t="shared" si="22"/>
        <v>800.11479614789255</v>
      </c>
      <c r="E138" s="31"/>
      <c r="G138" s="30"/>
    </row>
    <row r="139" spans="2:7" ht="13.5" thickBot="1">
      <c r="B139" s="104" t="s">
        <v>61</v>
      </c>
      <c r="C139" s="103">
        <f>SUM(C121:C138)</f>
        <v>0.99999999999999989</v>
      </c>
      <c r="D139" s="93">
        <f>SUM(D121:D138)</f>
        <v>220227.27837000001</v>
      </c>
      <c r="E139" s="31"/>
      <c r="G139" s="30"/>
    </row>
    <row r="140" spans="2:7">
      <c r="C140" s="30"/>
      <c r="D140" s="30"/>
      <c r="E140" s="31"/>
      <c r="G140" s="30"/>
    </row>
    <row r="142" spans="2:7">
      <c r="B142" s="97" t="s">
        <v>13</v>
      </c>
    </row>
    <row r="143" spans="2:7">
      <c r="B143" s="2" t="s">
        <v>405</v>
      </c>
    </row>
    <row r="145" spans="2:6">
      <c r="B145" s="271" t="s">
        <v>102</v>
      </c>
      <c r="C145" s="272"/>
      <c r="D145" s="270">
        <v>2036.1193999999998</v>
      </c>
    </row>
    <row r="146" spans="2:6">
      <c r="F146" s="37"/>
    </row>
    <row r="149" spans="2:6" ht="26.25" thickBot="1">
      <c r="B149" s="109"/>
      <c r="C149" s="100" t="s">
        <v>309</v>
      </c>
      <c r="D149" s="273" t="s">
        <v>362</v>
      </c>
      <c r="E149" s="33"/>
    </row>
    <row r="150" spans="2:6">
      <c r="B150" s="2" t="s">
        <v>43</v>
      </c>
      <c r="C150" s="35">
        <f t="shared" ref="C150:C167" si="23">C121/C$139</f>
        <v>0.17989419065795981</v>
      </c>
      <c r="D150" s="30">
        <f>C150*$D$145</f>
        <v>366.28605154597068</v>
      </c>
    </row>
    <row r="151" spans="2:6">
      <c r="B151" s="2" t="s">
        <v>44</v>
      </c>
      <c r="C151" s="35">
        <f t="shared" si="23"/>
        <v>2.8301424466728529E-2</v>
      </c>
      <c r="D151" s="30">
        <f t="shared" ref="D151:D167" si="24">C151*$D$145</f>
        <v>57.62507940434061</v>
      </c>
      <c r="F151" s="33"/>
    </row>
    <row r="152" spans="2:6">
      <c r="B152" s="2" t="s">
        <v>45</v>
      </c>
      <c r="C152" s="35">
        <f t="shared" si="23"/>
        <v>2.2624001743634454E-2</v>
      </c>
      <c r="D152" s="30">
        <f t="shared" si="24"/>
        <v>46.065168855847936</v>
      </c>
    </row>
    <row r="153" spans="2:6">
      <c r="B153" s="2" t="s">
        <v>46</v>
      </c>
      <c r="C153" s="35">
        <f t="shared" si="23"/>
        <v>2.3640493687275169E-2</v>
      </c>
      <c r="D153" s="30">
        <f t="shared" si="24"/>
        <v>48.134867822238498</v>
      </c>
    </row>
    <row r="154" spans="2:6">
      <c r="B154" s="2" t="s">
        <v>47</v>
      </c>
      <c r="C154" s="35">
        <f t="shared" si="23"/>
        <v>4.5024770566849198E-2</v>
      </c>
      <c r="D154" s="30">
        <f t="shared" si="24"/>
        <v>91.67580883171064</v>
      </c>
    </row>
    <row r="155" spans="2:6">
      <c r="B155" s="2" t="s">
        <v>48</v>
      </c>
      <c r="C155" s="35">
        <f t="shared" si="23"/>
        <v>1.2568402088391138E-2</v>
      </c>
      <c r="D155" s="30">
        <f t="shared" si="24"/>
        <v>25.590767319173708</v>
      </c>
    </row>
    <row r="156" spans="2:6">
      <c r="B156" s="2" t="s">
        <v>49</v>
      </c>
      <c r="C156" s="35">
        <f t="shared" si="23"/>
        <v>5.3180615133735842E-2</v>
      </c>
      <c r="D156" s="30">
        <f t="shared" si="24"/>
        <v>108.28208217773313</v>
      </c>
    </row>
    <row r="157" spans="2:6">
      <c r="B157" s="2" t="s">
        <v>50</v>
      </c>
      <c r="C157" s="35">
        <f t="shared" si="23"/>
        <v>4.430397738877187E-2</v>
      </c>
      <c r="D157" s="30">
        <f t="shared" si="24"/>
        <v>90.208187858439743</v>
      </c>
    </row>
    <row r="158" spans="2:6">
      <c r="B158" s="2" t="s">
        <v>51</v>
      </c>
      <c r="C158" s="35">
        <f t="shared" si="23"/>
        <v>0.16089611512510058</v>
      </c>
      <c r="D158" s="30">
        <f t="shared" si="24"/>
        <v>327.60370139085069</v>
      </c>
    </row>
    <row r="159" spans="2:6">
      <c r="B159" s="2" t="s">
        <v>52</v>
      </c>
      <c r="C159" s="35">
        <f t="shared" si="23"/>
        <v>0.1069163841688982</v>
      </c>
      <c r="D159" s="30">
        <f t="shared" si="24"/>
        <v>217.69452398414649</v>
      </c>
    </row>
    <row r="160" spans="2:6">
      <c r="B160" s="2" t="s">
        <v>53</v>
      </c>
      <c r="C160" s="35">
        <f t="shared" si="23"/>
        <v>2.3476760279483037E-2</v>
      </c>
      <c r="D160" s="30">
        <f t="shared" si="24"/>
        <v>47.801487054204827</v>
      </c>
    </row>
    <row r="161" spans="2:4">
      <c r="B161" s="2" t="s">
        <v>54</v>
      </c>
      <c r="C161" s="35">
        <f t="shared" si="23"/>
        <v>5.8686220567081004E-2</v>
      </c>
      <c r="D161" s="30">
        <f t="shared" si="24"/>
        <v>119.49215220931262</v>
      </c>
    </row>
    <row r="162" spans="2:4">
      <c r="B162" s="2" t="s">
        <v>55</v>
      </c>
      <c r="C162" s="35">
        <f t="shared" si="23"/>
        <v>0.13803026076472477</v>
      </c>
      <c r="D162" s="30">
        <f t="shared" si="24"/>
        <v>281.04609173011494</v>
      </c>
    </row>
    <row r="163" spans="2:4">
      <c r="B163" s="2" t="s">
        <v>56</v>
      </c>
      <c r="C163" s="35">
        <f t="shared" si="23"/>
        <v>3.1415849738643822E-2</v>
      </c>
      <c r="D163" s="30">
        <f t="shared" si="24"/>
        <v>63.966421120337614</v>
      </c>
    </row>
    <row r="164" spans="2:4">
      <c r="B164" s="2" t="s">
        <v>57</v>
      </c>
      <c r="C164" s="35">
        <f t="shared" si="23"/>
        <v>1.3718679601634436E-2</v>
      </c>
      <c r="D164" s="30">
        <f t="shared" si="24"/>
        <v>27.932869679272144</v>
      </c>
    </row>
    <row r="165" spans="2:4">
      <c r="B165" s="2" t="s">
        <v>58</v>
      </c>
      <c r="C165" s="35">
        <f t="shared" si="23"/>
        <v>4.6878399345974341E-2</v>
      </c>
      <c r="D165" s="30">
        <f t="shared" si="24"/>
        <v>95.450018349285656</v>
      </c>
    </row>
    <row r="166" spans="2:4">
      <c r="B166" s="4" t="s">
        <v>59</v>
      </c>
      <c r="C166" s="101">
        <f t="shared" si="23"/>
        <v>6.8103225669124065E-3</v>
      </c>
      <c r="D166" s="81">
        <f t="shared" si="24"/>
        <v>13.866629898748148</v>
      </c>
    </row>
    <row r="167" spans="2:4">
      <c r="B167" s="4" t="s">
        <v>60</v>
      </c>
      <c r="C167" s="101">
        <f t="shared" si="23"/>
        <v>3.6331321082015721E-3</v>
      </c>
      <c r="D167" s="81">
        <f t="shared" si="24"/>
        <v>7.3974907682721192</v>
      </c>
    </row>
    <row r="168" spans="2:4" ht="13.5" thickBot="1">
      <c r="B168" s="104" t="s">
        <v>61</v>
      </c>
      <c r="C168" s="103">
        <f>SUM(C150:C167)</f>
        <v>1.0000000000000002</v>
      </c>
      <c r="D168" s="93">
        <f>SUM(D150:D167)</f>
        <v>2036.1194000000007</v>
      </c>
    </row>
    <row r="170" spans="2:4">
      <c r="D170" s="30"/>
    </row>
  </sheetData>
  <pageMargins left="0.75" right="0.75" top="1" bottom="1" header="0.5" footer="0.5"/>
  <pageSetup paperSize="9" orientation="portrait" horizontalDpi="4294967292" verticalDpi="4294967292"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rgb="FFFF33CC"/>
  </sheetPr>
  <dimension ref="A2:P128"/>
  <sheetViews>
    <sheetView topLeftCell="A64" zoomScaleNormal="100" workbookViewId="0">
      <selection activeCell="H30" sqref="H30"/>
    </sheetView>
  </sheetViews>
  <sheetFormatPr baseColWidth="10" defaultRowHeight="12.75"/>
  <cols>
    <col min="1" max="1" width="4.75" style="2" customWidth="1"/>
    <col min="2" max="3" width="11" style="2"/>
    <col min="4" max="4" width="13.75" style="2" customWidth="1"/>
    <col min="5" max="6" width="11" style="2"/>
    <col min="7" max="8" width="21.875" style="2" customWidth="1"/>
    <col min="9" max="10" width="11" style="2"/>
    <col min="11" max="11" width="11.75" style="2" bestFit="1" customWidth="1"/>
    <col min="12" max="16384" width="11" style="2"/>
  </cols>
  <sheetData>
    <row r="2" spans="2:4">
      <c r="B2" s="28" t="s">
        <v>1</v>
      </c>
    </row>
    <row r="3" spans="2:4" s="213" customFormat="1">
      <c r="B3" s="253" t="s">
        <v>247</v>
      </c>
      <c r="C3" s="256"/>
    </row>
    <row r="5" spans="2:4">
      <c r="B5" s="28" t="s">
        <v>2</v>
      </c>
    </row>
    <row r="6" spans="2:4" s="213" customFormat="1">
      <c r="B6" s="256">
        <f>+Resumen!D4</f>
        <v>3747.0394400000005</v>
      </c>
      <c r="D6" s="265">
        <f>+B6-D41</f>
        <v>0</v>
      </c>
    </row>
    <row r="8" spans="2:4">
      <c r="B8" s="28" t="s">
        <v>87</v>
      </c>
    </row>
    <row r="9" spans="2:4">
      <c r="B9" s="2" t="s">
        <v>248</v>
      </c>
    </row>
    <row r="10" spans="2:4">
      <c r="B10" s="2" t="s">
        <v>229</v>
      </c>
    </row>
    <row r="11" spans="2:4">
      <c r="B11" s="28"/>
    </row>
    <row r="13" spans="2:4">
      <c r="B13" s="28" t="s">
        <v>3</v>
      </c>
    </row>
    <row r="14" spans="2:4">
      <c r="B14" s="2" t="s">
        <v>166</v>
      </c>
    </row>
    <row r="19" spans="1:7">
      <c r="B19" s="2" t="s">
        <v>38</v>
      </c>
    </row>
    <row r="20" spans="1:7">
      <c r="D20" s="83" t="s">
        <v>263</v>
      </c>
    </row>
    <row r="21" spans="1:7">
      <c r="C21" s="210" t="s">
        <v>89</v>
      </c>
      <c r="D21" s="221" t="s">
        <v>437</v>
      </c>
    </row>
    <row r="22" spans="1:7" ht="41.25" thickBot="1">
      <c r="A22" s="29"/>
      <c r="B22" s="90"/>
      <c r="C22" s="138" t="s">
        <v>404</v>
      </c>
      <c r="D22" s="274" t="s">
        <v>121</v>
      </c>
      <c r="E22" s="138" t="s">
        <v>122</v>
      </c>
      <c r="F22" s="138" t="s">
        <v>123</v>
      </c>
      <c r="G22" s="138" t="s">
        <v>124</v>
      </c>
    </row>
    <row r="23" spans="1:7">
      <c r="B23" s="2" t="s">
        <v>43</v>
      </c>
      <c r="C23" s="30">
        <v>8400674</v>
      </c>
      <c r="D23" s="30">
        <f t="shared" ref="D23:D40" si="0">+$K$72*C23/$C$41</f>
        <v>674.07062742225492</v>
      </c>
      <c r="E23" s="31">
        <f t="shared" ref="E23:E41" si="1">D23*1000/C23</f>
        <v>8.0240064954580415E-2</v>
      </c>
      <c r="F23" s="31">
        <f>E23-E$41</f>
        <v>0</v>
      </c>
      <c r="G23" s="30">
        <f t="shared" ref="G23:G41" si="2">F23*C23/1000</f>
        <v>0</v>
      </c>
    </row>
    <row r="24" spans="1:7">
      <c r="B24" s="2" t="s">
        <v>44</v>
      </c>
      <c r="C24" s="30">
        <v>1321616</v>
      </c>
      <c r="D24" s="30">
        <f t="shared" si="0"/>
        <v>106.04655368501275</v>
      </c>
      <c r="E24" s="31">
        <f t="shared" si="1"/>
        <v>8.0240064954580415E-2</v>
      </c>
      <c r="F24" s="31">
        <f t="shared" ref="F24:F41" si="3">E24-E$41</f>
        <v>0</v>
      </c>
      <c r="G24" s="30">
        <f t="shared" si="2"/>
        <v>0</v>
      </c>
    </row>
    <row r="25" spans="1:7">
      <c r="B25" s="2" t="s">
        <v>45</v>
      </c>
      <c r="C25" s="30">
        <v>1056492.5</v>
      </c>
      <c r="D25" s="30">
        <f t="shared" si="0"/>
        <v>84.773026824027042</v>
      </c>
      <c r="E25" s="31">
        <f t="shared" si="1"/>
        <v>8.0240064954580401E-2</v>
      </c>
      <c r="F25" s="31">
        <f t="shared" si="3"/>
        <v>0</v>
      </c>
      <c r="G25" s="30">
        <f t="shared" si="2"/>
        <v>0</v>
      </c>
    </row>
    <row r="26" spans="1:7">
      <c r="B26" s="2" t="s">
        <v>46</v>
      </c>
      <c r="C26" s="30">
        <v>1103960.5</v>
      </c>
      <c r="D26" s="30">
        <f t="shared" si="0"/>
        <v>88.581862227291069</v>
      </c>
      <c r="E26" s="31">
        <f t="shared" si="1"/>
        <v>8.0240064954580415E-2</v>
      </c>
      <c r="F26" s="31">
        <f t="shared" si="3"/>
        <v>0</v>
      </c>
      <c r="G26" s="30">
        <f t="shared" si="2"/>
        <v>0</v>
      </c>
    </row>
    <row r="27" spans="1:7">
      <c r="B27" s="2" t="s">
        <v>47</v>
      </c>
      <c r="C27" s="30">
        <v>2102560.5</v>
      </c>
      <c r="D27" s="30">
        <f t="shared" si="0"/>
        <v>168.70959109093508</v>
      </c>
      <c r="E27" s="31">
        <f t="shared" si="1"/>
        <v>8.0240064954580415E-2</v>
      </c>
      <c r="F27" s="31">
        <f t="shared" si="3"/>
        <v>0</v>
      </c>
      <c r="G27" s="30">
        <f t="shared" si="2"/>
        <v>0</v>
      </c>
    </row>
    <row r="28" spans="1:7">
      <c r="B28" s="2" t="s">
        <v>48</v>
      </c>
      <c r="C28" s="30">
        <v>586917.5</v>
      </c>
      <c r="D28" s="30">
        <f t="shared" si="0"/>
        <v>47.094298322979945</v>
      </c>
      <c r="E28" s="31">
        <f t="shared" si="1"/>
        <v>8.0240064954580401E-2</v>
      </c>
      <c r="F28" s="31">
        <f t="shared" si="3"/>
        <v>0</v>
      </c>
      <c r="G28" s="30">
        <f t="shared" si="2"/>
        <v>0</v>
      </c>
    </row>
    <row r="29" spans="1:7">
      <c r="B29" s="2" t="s">
        <v>49</v>
      </c>
      <c r="C29" s="30">
        <v>2483421</v>
      </c>
      <c r="D29" s="30">
        <f t="shared" si="0"/>
        <v>199.26986234956908</v>
      </c>
      <c r="E29" s="31">
        <f t="shared" si="1"/>
        <v>8.0240064954580428E-2</v>
      </c>
      <c r="F29" s="31">
        <f t="shared" si="3"/>
        <v>0</v>
      </c>
      <c r="G29" s="30">
        <f t="shared" si="2"/>
        <v>0</v>
      </c>
    </row>
    <row r="30" spans="1:7">
      <c r="B30" s="2" t="s">
        <v>50</v>
      </c>
      <c r="C30" s="30">
        <v>2068901</v>
      </c>
      <c r="D30" s="30">
        <f t="shared" si="0"/>
        <v>166.00875062459636</v>
      </c>
      <c r="E30" s="31">
        <f t="shared" si="1"/>
        <v>8.0240064954580415E-2</v>
      </c>
      <c r="F30" s="31">
        <f t="shared" si="3"/>
        <v>0</v>
      </c>
      <c r="G30" s="30">
        <f t="shared" si="2"/>
        <v>0</v>
      </c>
    </row>
    <row r="31" spans="1:7">
      <c r="B31" s="2" t="s">
        <v>51</v>
      </c>
      <c r="C31" s="30">
        <v>7513504.5</v>
      </c>
      <c r="D31" s="30">
        <f t="shared" si="0"/>
        <v>602.88408911653232</v>
      </c>
      <c r="E31" s="31">
        <f t="shared" si="1"/>
        <v>8.0240064954580428E-2</v>
      </c>
      <c r="F31" s="31">
        <f t="shared" si="3"/>
        <v>0</v>
      </c>
      <c r="G31" s="30">
        <f t="shared" si="2"/>
        <v>0</v>
      </c>
    </row>
    <row r="32" spans="1:7">
      <c r="B32" s="2" t="s">
        <v>52</v>
      </c>
      <c r="C32" s="30">
        <v>4992766.5</v>
      </c>
      <c r="D32" s="30">
        <f t="shared" si="0"/>
        <v>400.61990826305311</v>
      </c>
      <c r="E32" s="31">
        <f t="shared" si="1"/>
        <v>8.0240064954580415E-2</v>
      </c>
      <c r="F32" s="31">
        <f t="shared" si="3"/>
        <v>0</v>
      </c>
      <c r="G32" s="30">
        <f t="shared" si="2"/>
        <v>0</v>
      </c>
    </row>
    <row r="33" spans="1:12">
      <c r="B33" s="2" t="s">
        <v>53</v>
      </c>
      <c r="C33" s="30">
        <v>1096314.5</v>
      </c>
      <c r="D33" s="30">
        <f t="shared" si="0"/>
        <v>87.968346690648346</v>
      </c>
      <c r="E33" s="31">
        <f t="shared" si="1"/>
        <v>8.0240064954580415E-2</v>
      </c>
      <c r="F33" s="31">
        <f t="shared" si="3"/>
        <v>0</v>
      </c>
      <c r="G33" s="30">
        <f t="shared" si="2"/>
        <v>0</v>
      </c>
    </row>
    <row r="34" spans="1:12">
      <c r="B34" s="2" t="s">
        <v>54</v>
      </c>
      <c r="C34" s="30">
        <v>2740521</v>
      </c>
      <c r="D34" s="30">
        <f t="shared" si="0"/>
        <v>219.89958304939165</v>
      </c>
      <c r="E34" s="31">
        <f t="shared" si="1"/>
        <v>8.0240064954580415E-2</v>
      </c>
      <c r="F34" s="31">
        <f t="shared" si="3"/>
        <v>0</v>
      </c>
      <c r="G34" s="30">
        <f t="shared" si="2"/>
        <v>0</v>
      </c>
    </row>
    <row r="35" spans="1:12">
      <c r="B35" s="2" t="s">
        <v>55</v>
      </c>
      <c r="C35" s="30">
        <v>6445718</v>
      </c>
      <c r="D35" s="30">
        <f t="shared" si="0"/>
        <v>517.20483099890816</v>
      </c>
      <c r="E35" s="31">
        <f t="shared" si="1"/>
        <v>8.0240064954580415E-2</v>
      </c>
      <c r="F35" s="31">
        <f t="shared" si="3"/>
        <v>0</v>
      </c>
      <c r="G35" s="30">
        <f t="shared" si="2"/>
        <v>0</v>
      </c>
    </row>
    <row r="36" spans="1:12">
      <c r="B36" s="2" t="s">
        <v>56</v>
      </c>
      <c r="C36" s="30">
        <v>1467053</v>
      </c>
      <c r="D36" s="30">
        <f t="shared" si="0"/>
        <v>117.71642801181207</v>
      </c>
      <c r="E36" s="31">
        <f t="shared" si="1"/>
        <v>8.0240064954580415E-2</v>
      </c>
      <c r="F36" s="31">
        <f t="shared" si="3"/>
        <v>0</v>
      </c>
      <c r="G36" s="30">
        <f t="shared" si="2"/>
        <v>0</v>
      </c>
    </row>
    <row r="37" spans="1:12">
      <c r="B37" s="2" t="s">
        <v>57</v>
      </c>
      <c r="C37" s="30">
        <v>640633</v>
      </c>
      <c r="D37" s="30">
        <f t="shared" si="0"/>
        <v>51.404433532047712</v>
      </c>
      <c r="E37" s="31">
        <f t="shared" si="1"/>
        <v>8.0240064954580415E-2</v>
      </c>
      <c r="F37" s="31">
        <f t="shared" si="3"/>
        <v>0</v>
      </c>
      <c r="G37" s="30">
        <f t="shared" si="2"/>
        <v>0</v>
      </c>
    </row>
    <row r="38" spans="1:12">
      <c r="B38" s="2" t="s">
        <v>58</v>
      </c>
      <c r="C38" s="30">
        <v>2189121</v>
      </c>
      <c r="D38" s="30">
        <f t="shared" si="0"/>
        <v>175.65521123343603</v>
      </c>
      <c r="E38" s="31">
        <f t="shared" si="1"/>
        <v>8.0240064954580415E-2</v>
      </c>
      <c r="F38" s="31">
        <f t="shared" si="3"/>
        <v>0</v>
      </c>
      <c r="G38" s="30">
        <f t="shared" si="2"/>
        <v>0</v>
      </c>
    </row>
    <row r="39" spans="1:12">
      <c r="B39" s="2" t="s">
        <v>59</v>
      </c>
      <c r="C39" s="30">
        <v>318027.5</v>
      </c>
      <c r="D39" s="30">
        <f t="shared" si="0"/>
        <v>25.518547257342824</v>
      </c>
      <c r="E39" s="31">
        <f t="shared" si="1"/>
        <v>8.0240064954580415E-2</v>
      </c>
      <c r="F39" s="31">
        <f t="shared" si="3"/>
        <v>0</v>
      </c>
      <c r="G39" s="30">
        <f t="shared" si="2"/>
        <v>0</v>
      </c>
    </row>
    <row r="40" spans="1:12">
      <c r="B40" s="4" t="s">
        <v>60</v>
      </c>
      <c r="C40" s="81">
        <v>169659.5</v>
      </c>
      <c r="D40" s="30">
        <f t="shared" si="0"/>
        <v>13.613489300161635</v>
      </c>
      <c r="E40" s="91">
        <f t="shared" si="1"/>
        <v>8.0240064954580415E-2</v>
      </c>
      <c r="F40" s="91">
        <f t="shared" si="3"/>
        <v>0</v>
      </c>
      <c r="G40" s="81">
        <f t="shared" si="2"/>
        <v>0</v>
      </c>
    </row>
    <row r="41" spans="1:12" ht="13.5" thickBot="1">
      <c r="A41" s="28"/>
      <c r="B41" s="92" t="s">
        <v>61</v>
      </c>
      <c r="C41" s="93">
        <v>46697861.5</v>
      </c>
      <c r="D41" s="94">
        <f>SUM(D23:D40)</f>
        <v>3747.0394400000014</v>
      </c>
      <c r="E41" s="95">
        <f t="shared" si="1"/>
        <v>8.0240064954580442E-2</v>
      </c>
      <c r="F41" s="96">
        <f t="shared" si="3"/>
        <v>0</v>
      </c>
      <c r="G41" s="93">
        <f t="shared" si="2"/>
        <v>0</v>
      </c>
    </row>
    <row r="42" spans="1:12">
      <c r="D42" s="30">
        <f>+D41-B6</f>
        <v>0</v>
      </c>
      <c r="E42" s="30"/>
    </row>
    <row r="45" spans="1:12">
      <c r="B45" s="97" t="s">
        <v>185</v>
      </c>
    </row>
    <row r="46" spans="1:12">
      <c r="B46" s="97"/>
    </row>
    <row r="47" spans="1:12">
      <c r="F47" s="213" t="s">
        <v>160</v>
      </c>
    </row>
    <row r="48" spans="1:12" ht="84.75" customHeight="1" thickBot="1">
      <c r="B48" s="112" t="s">
        <v>264</v>
      </c>
      <c r="C48" s="155" t="s">
        <v>133</v>
      </c>
      <c r="D48" s="155" t="s">
        <v>134</v>
      </c>
      <c r="E48" s="155" t="s">
        <v>135</v>
      </c>
      <c r="F48" s="155" t="s">
        <v>155</v>
      </c>
      <c r="G48" s="155" t="s">
        <v>156</v>
      </c>
      <c r="H48" s="155" t="s">
        <v>157</v>
      </c>
      <c r="I48" s="155" t="s">
        <v>139</v>
      </c>
      <c r="J48" s="155" t="s">
        <v>140</v>
      </c>
      <c r="K48" s="273" t="s">
        <v>131</v>
      </c>
      <c r="L48" s="112" t="s">
        <v>265</v>
      </c>
    </row>
    <row r="49" spans="2:12">
      <c r="B49" s="2" t="s">
        <v>43</v>
      </c>
      <c r="C49" s="177">
        <v>0</v>
      </c>
      <c r="D49" s="177">
        <v>0</v>
      </c>
      <c r="E49" s="177">
        <v>0</v>
      </c>
      <c r="F49" s="174">
        <v>0</v>
      </c>
      <c r="G49" s="174">
        <v>0</v>
      </c>
      <c r="H49" s="174">
        <v>0</v>
      </c>
      <c r="I49" s="177">
        <v>0</v>
      </c>
      <c r="J49" s="177">
        <v>0</v>
      </c>
      <c r="K49" s="175">
        <f>SUM(C49:J49)</f>
        <v>0</v>
      </c>
      <c r="L49" s="34"/>
    </row>
    <row r="50" spans="2:12">
      <c r="B50" s="2" t="s">
        <v>44</v>
      </c>
      <c r="C50" s="177">
        <v>0</v>
      </c>
      <c r="D50" s="177">
        <v>0</v>
      </c>
      <c r="E50" s="177">
        <v>0</v>
      </c>
      <c r="F50" s="174">
        <v>0</v>
      </c>
      <c r="G50" s="174">
        <v>0</v>
      </c>
      <c r="H50" s="174">
        <v>0</v>
      </c>
      <c r="I50" s="177">
        <v>0</v>
      </c>
      <c r="J50" s="177">
        <v>0</v>
      </c>
      <c r="K50" s="175">
        <f t="shared" ref="K50:K71" si="4">SUM(C50:J50)</f>
        <v>0</v>
      </c>
      <c r="L50" s="34"/>
    </row>
    <row r="51" spans="2:12">
      <c r="B51" s="2" t="s">
        <v>45</v>
      </c>
      <c r="C51" s="177">
        <v>0</v>
      </c>
      <c r="D51" s="177">
        <v>0</v>
      </c>
      <c r="E51" s="177">
        <v>0</v>
      </c>
      <c r="F51" s="174">
        <v>0</v>
      </c>
      <c r="G51" s="174">
        <v>0</v>
      </c>
      <c r="H51" s="174">
        <v>0</v>
      </c>
      <c r="I51" s="177">
        <v>0</v>
      </c>
      <c r="J51" s="177">
        <v>0</v>
      </c>
      <c r="K51" s="175">
        <f t="shared" si="4"/>
        <v>0</v>
      </c>
      <c r="L51" s="34"/>
    </row>
    <row r="52" spans="2:12">
      <c r="B52" s="2" t="s">
        <v>46</v>
      </c>
      <c r="C52" s="177">
        <v>0</v>
      </c>
      <c r="D52" s="177">
        <v>0</v>
      </c>
      <c r="E52" s="177">
        <v>0</v>
      </c>
      <c r="F52" s="174">
        <v>0</v>
      </c>
      <c r="G52" s="174">
        <v>0</v>
      </c>
      <c r="H52" s="174">
        <v>0</v>
      </c>
      <c r="I52" s="177">
        <v>0</v>
      </c>
      <c r="J52" s="177">
        <v>0</v>
      </c>
      <c r="K52" s="175">
        <f t="shared" si="4"/>
        <v>0</v>
      </c>
      <c r="L52" s="34"/>
    </row>
    <row r="53" spans="2:12">
      <c r="B53" s="2" t="s">
        <v>47</v>
      </c>
      <c r="C53" s="177">
        <v>0</v>
      </c>
      <c r="D53" s="177">
        <v>0</v>
      </c>
      <c r="E53" s="177">
        <v>0</v>
      </c>
      <c r="F53" s="174">
        <v>0</v>
      </c>
      <c r="G53" s="174">
        <v>0</v>
      </c>
      <c r="H53" s="174">
        <v>0</v>
      </c>
      <c r="I53" s="177">
        <v>0</v>
      </c>
      <c r="J53" s="177">
        <v>0</v>
      </c>
      <c r="K53" s="175">
        <f t="shared" si="4"/>
        <v>0</v>
      </c>
      <c r="L53" s="34"/>
    </row>
    <row r="54" spans="2:12">
      <c r="B54" s="2" t="s">
        <v>48</v>
      </c>
      <c r="C54" s="177">
        <v>0</v>
      </c>
      <c r="D54" s="177">
        <v>0</v>
      </c>
      <c r="E54" s="177">
        <v>0</v>
      </c>
      <c r="F54" s="174">
        <v>0</v>
      </c>
      <c r="G54" s="174">
        <v>0</v>
      </c>
      <c r="H54" s="174">
        <v>0</v>
      </c>
      <c r="I54" s="177">
        <v>0</v>
      </c>
      <c r="J54" s="177">
        <v>0</v>
      </c>
      <c r="K54" s="175">
        <f t="shared" si="4"/>
        <v>0</v>
      </c>
      <c r="L54" s="34"/>
    </row>
    <row r="55" spans="2:12">
      <c r="B55" s="2" t="s">
        <v>49</v>
      </c>
      <c r="C55" s="177">
        <v>0</v>
      </c>
      <c r="D55" s="176">
        <v>0</v>
      </c>
      <c r="E55" s="177">
        <v>0</v>
      </c>
      <c r="F55" s="174">
        <v>0</v>
      </c>
      <c r="G55" s="174">
        <v>0</v>
      </c>
      <c r="H55" s="174">
        <v>0</v>
      </c>
      <c r="I55" s="177">
        <v>0</v>
      </c>
      <c r="J55" s="177">
        <v>0</v>
      </c>
      <c r="K55" s="175">
        <f t="shared" si="4"/>
        <v>0</v>
      </c>
      <c r="L55" s="34"/>
    </row>
    <row r="56" spans="2:12">
      <c r="B56" s="2" t="s">
        <v>50</v>
      </c>
      <c r="C56" s="177">
        <v>0</v>
      </c>
      <c r="D56" s="177">
        <v>0</v>
      </c>
      <c r="E56" s="177">
        <v>0</v>
      </c>
      <c r="F56" s="174">
        <v>0</v>
      </c>
      <c r="G56" s="174">
        <v>0</v>
      </c>
      <c r="H56" s="174">
        <v>0</v>
      </c>
      <c r="I56" s="177">
        <v>0</v>
      </c>
      <c r="J56" s="177">
        <v>0</v>
      </c>
      <c r="K56" s="175">
        <f t="shared" si="4"/>
        <v>0</v>
      </c>
      <c r="L56" s="30"/>
    </row>
    <row r="57" spans="2:12">
      <c r="B57" s="2" t="s">
        <v>51</v>
      </c>
      <c r="C57" s="177">
        <v>0</v>
      </c>
      <c r="D57" s="176">
        <v>0</v>
      </c>
      <c r="E57" s="177">
        <v>0</v>
      </c>
      <c r="F57" s="174">
        <v>0</v>
      </c>
      <c r="G57" s="174">
        <v>0</v>
      </c>
      <c r="H57" s="174">
        <v>0</v>
      </c>
      <c r="I57" s="177">
        <v>0</v>
      </c>
      <c r="J57" s="177">
        <v>0</v>
      </c>
      <c r="K57" s="175">
        <f t="shared" si="4"/>
        <v>0</v>
      </c>
      <c r="L57" s="30"/>
    </row>
    <row r="58" spans="2:12">
      <c r="B58" s="2" t="s">
        <v>52</v>
      </c>
      <c r="C58" s="177">
        <v>0</v>
      </c>
      <c r="D58" s="177">
        <v>0</v>
      </c>
      <c r="E58" s="177">
        <v>0</v>
      </c>
      <c r="F58" s="174">
        <v>0</v>
      </c>
      <c r="G58" s="174">
        <v>0</v>
      </c>
      <c r="H58" s="174">
        <v>0</v>
      </c>
      <c r="I58" s="177">
        <v>0</v>
      </c>
      <c r="J58" s="177">
        <v>0</v>
      </c>
      <c r="K58" s="175">
        <f t="shared" si="4"/>
        <v>0</v>
      </c>
      <c r="L58" s="30"/>
    </row>
    <row r="59" spans="2:12">
      <c r="B59" s="2" t="s">
        <v>53</v>
      </c>
      <c r="C59" s="177">
        <v>0</v>
      </c>
      <c r="D59" s="177">
        <v>0</v>
      </c>
      <c r="E59" s="177">
        <v>0</v>
      </c>
      <c r="F59" s="174">
        <v>0</v>
      </c>
      <c r="G59" s="174">
        <v>0</v>
      </c>
      <c r="H59" s="174">
        <v>0</v>
      </c>
      <c r="I59" s="177">
        <v>0</v>
      </c>
      <c r="J59" s="177">
        <v>0</v>
      </c>
      <c r="K59" s="175">
        <f t="shared" si="4"/>
        <v>0</v>
      </c>
      <c r="L59" s="30"/>
    </row>
    <row r="60" spans="2:12">
      <c r="B60" s="2" t="s">
        <v>54</v>
      </c>
      <c r="C60" s="177">
        <v>0</v>
      </c>
      <c r="D60" s="177">
        <v>0</v>
      </c>
      <c r="E60" s="177">
        <v>0</v>
      </c>
      <c r="F60" s="174">
        <v>0</v>
      </c>
      <c r="G60" s="174">
        <v>0</v>
      </c>
      <c r="H60" s="174">
        <v>0</v>
      </c>
      <c r="I60" s="177">
        <v>0</v>
      </c>
      <c r="J60" s="177">
        <v>0</v>
      </c>
      <c r="K60" s="175">
        <f t="shared" si="4"/>
        <v>0</v>
      </c>
      <c r="L60" s="30"/>
    </row>
    <row r="61" spans="2:12">
      <c r="B61" s="2" t="s">
        <v>55</v>
      </c>
      <c r="C61" s="45">
        <v>0</v>
      </c>
      <c r="D61" s="176">
        <v>0</v>
      </c>
      <c r="E61" s="177">
        <v>0</v>
      </c>
      <c r="F61" s="176">
        <v>0</v>
      </c>
      <c r="G61" s="176">
        <v>0</v>
      </c>
      <c r="H61" s="176">
        <v>0</v>
      </c>
      <c r="I61" s="177">
        <v>0</v>
      </c>
      <c r="J61" s="177">
        <v>0</v>
      </c>
      <c r="K61" s="175">
        <f t="shared" si="4"/>
        <v>0</v>
      </c>
      <c r="L61" s="30"/>
    </row>
    <row r="62" spans="2:12">
      <c r="B62" s="2" t="s">
        <v>56</v>
      </c>
      <c r="C62" s="177">
        <v>0</v>
      </c>
      <c r="D62" s="177">
        <v>0</v>
      </c>
      <c r="E62" s="177">
        <v>0</v>
      </c>
      <c r="F62" s="174">
        <v>0</v>
      </c>
      <c r="G62" s="174">
        <v>0</v>
      </c>
      <c r="H62" s="174">
        <v>0</v>
      </c>
      <c r="I62" s="177">
        <v>0</v>
      </c>
      <c r="J62" s="177">
        <v>0</v>
      </c>
      <c r="K62" s="175">
        <f t="shared" si="4"/>
        <v>0</v>
      </c>
      <c r="L62" s="30"/>
    </row>
    <row r="63" spans="2:12">
      <c r="B63" s="2" t="s">
        <v>57</v>
      </c>
      <c r="C63" s="177">
        <v>0</v>
      </c>
      <c r="D63" s="177">
        <v>0</v>
      </c>
      <c r="E63" s="177">
        <v>0</v>
      </c>
      <c r="F63" s="174">
        <v>0</v>
      </c>
      <c r="G63" s="174">
        <v>0</v>
      </c>
      <c r="H63" s="174">
        <v>0</v>
      </c>
      <c r="I63" s="177">
        <v>0</v>
      </c>
      <c r="J63" s="177">
        <v>0</v>
      </c>
      <c r="K63" s="175">
        <f t="shared" si="4"/>
        <v>0</v>
      </c>
      <c r="L63" s="30"/>
    </row>
    <row r="64" spans="2:12">
      <c r="B64" s="2" t="s">
        <v>58</v>
      </c>
      <c r="C64" s="177">
        <v>0</v>
      </c>
      <c r="D64" s="177">
        <v>0</v>
      </c>
      <c r="E64" s="177">
        <v>0</v>
      </c>
      <c r="F64" s="174">
        <v>0</v>
      </c>
      <c r="G64" s="174">
        <v>0</v>
      </c>
      <c r="H64" s="174">
        <v>0</v>
      </c>
      <c r="I64" s="177">
        <v>0</v>
      </c>
      <c r="J64" s="177">
        <v>0</v>
      </c>
      <c r="K64" s="175">
        <f t="shared" si="4"/>
        <v>0</v>
      </c>
      <c r="L64" s="30"/>
    </row>
    <row r="65" spans="2:16">
      <c r="B65" s="2" t="s">
        <v>59</v>
      </c>
      <c r="C65" s="177">
        <v>0</v>
      </c>
      <c r="D65" s="177">
        <v>0</v>
      </c>
      <c r="E65" s="177">
        <v>0</v>
      </c>
      <c r="F65" s="174">
        <v>0</v>
      </c>
      <c r="G65" s="174">
        <v>0</v>
      </c>
      <c r="H65" s="174">
        <v>0</v>
      </c>
      <c r="I65" s="177">
        <v>0</v>
      </c>
      <c r="J65" s="177">
        <v>0</v>
      </c>
      <c r="K65" s="175">
        <f t="shared" si="4"/>
        <v>0</v>
      </c>
      <c r="L65" s="36"/>
    </row>
    <row r="66" spans="2:16">
      <c r="B66" s="2" t="s">
        <v>60</v>
      </c>
      <c r="C66" s="177">
        <v>0</v>
      </c>
      <c r="D66" s="177">
        <v>0</v>
      </c>
      <c r="E66" s="177">
        <v>0</v>
      </c>
      <c r="F66" s="174">
        <v>0</v>
      </c>
      <c r="G66" s="174">
        <v>0</v>
      </c>
      <c r="H66" s="174">
        <v>0</v>
      </c>
      <c r="I66" s="177">
        <v>0</v>
      </c>
      <c r="J66" s="177">
        <v>0</v>
      </c>
      <c r="K66" s="175">
        <f t="shared" si="4"/>
        <v>0</v>
      </c>
      <c r="L66" s="36"/>
    </row>
    <row r="67" spans="2:16" s="3" customFormat="1" ht="13.5">
      <c r="B67" s="27" t="s">
        <v>126</v>
      </c>
      <c r="C67" s="179">
        <f>SUM(C49:C66)</f>
        <v>0</v>
      </c>
      <c r="D67" s="179">
        <f t="shared" ref="D67:K67" si="5">SUM(D49:D66)</f>
        <v>0</v>
      </c>
      <c r="E67" s="179">
        <f t="shared" si="5"/>
        <v>0</v>
      </c>
      <c r="F67" s="178">
        <f t="shared" si="5"/>
        <v>0</v>
      </c>
      <c r="G67" s="178">
        <f t="shared" si="5"/>
        <v>0</v>
      </c>
      <c r="H67" s="178">
        <f t="shared" si="5"/>
        <v>0</v>
      </c>
      <c r="I67" s="179">
        <f t="shared" si="5"/>
        <v>0</v>
      </c>
      <c r="J67" s="179">
        <f t="shared" si="5"/>
        <v>0</v>
      </c>
      <c r="K67" s="116">
        <f t="shared" si="5"/>
        <v>0</v>
      </c>
      <c r="L67" s="107"/>
    </row>
    <row r="68" spans="2:16">
      <c r="B68" s="26" t="s">
        <v>127</v>
      </c>
      <c r="C68" s="177">
        <v>872.17117000000007</v>
      </c>
      <c r="D68" s="177">
        <v>31.869070000000001</v>
      </c>
      <c r="E68" s="177">
        <v>0</v>
      </c>
      <c r="F68" s="174">
        <v>0</v>
      </c>
      <c r="G68" s="174">
        <v>0</v>
      </c>
      <c r="H68" s="174">
        <v>0</v>
      </c>
      <c r="I68" s="177">
        <v>0</v>
      </c>
      <c r="J68" s="177">
        <v>0</v>
      </c>
      <c r="K68" s="175">
        <f t="shared" si="4"/>
        <v>904.04024000000004</v>
      </c>
      <c r="L68" s="36"/>
    </row>
    <row r="69" spans="2:16">
      <c r="B69" s="26" t="s">
        <v>128</v>
      </c>
      <c r="C69" s="176">
        <v>162.38442999999998</v>
      </c>
      <c r="D69" s="176">
        <v>326.44810000000001</v>
      </c>
      <c r="E69" s="177">
        <v>0</v>
      </c>
      <c r="F69" s="176">
        <v>2250</v>
      </c>
      <c r="G69" s="176">
        <v>60</v>
      </c>
      <c r="H69" s="176">
        <v>7.5</v>
      </c>
      <c r="I69" s="177">
        <v>0</v>
      </c>
      <c r="J69" s="177">
        <v>0</v>
      </c>
      <c r="K69" s="175">
        <f>SUM(C69:J69)</f>
        <v>2806.3325300000001</v>
      </c>
      <c r="L69" s="36"/>
    </row>
    <row r="70" spans="2:16">
      <c r="B70" s="26" t="s">
        <v>76</v>
      </c>
      <c r="C70" s="177">
        <v>0</v>
      </c>
      <c r="D70" s="177">
        <v>30</v>
      </c>
      <c r="E70" s="177">
        <v>0</v>
      </c>
      <c r="F70" s="174">
        <v>0</v>
      </c>
      <c r="G70" s="174">
        <v>0</v>
      </c>
      <c r="H70" s="174">
        <v>0</v>
      </c>
      <c r="I70" s="177">
        <v>0</v>
      </c>
      <c r="J70" s="177">
        <v>0</v>
      </c>
      <c r="K70" s="175">
        <f t="shared" si="4"/>
        <v>30</v>
      </c>
      <c r="L70" s="36"/>
    </row>
    <row r="71" spans="2:16">
      <c r="B71" s="114" t="s">
        <v>129</v>
      </c>
      <c r="C71" s="177">
        <v>0</v>
      </c>
      <c r="D71" s="177">
        <v>6.6666699999999999</v>
      </c>
      <c r="E71" s="177">
        <v>0</v>
      </c>
      <c r="F71" s="174">
        <v>0</v>
      </c>
      <c r="G71" s="174">
        <v>0</v>
      </c>
      <c r="H71" s="174">
        <v>0</v>
      </c>
      <c r="I71" s="177">
        <v>0</v>
      </c>
      <c r="J71" s="177">
        <v>0</v>
      </c>
      <c r="K71" s="185">
        <f t="shared" si="4"/>
        <v>6.6666699999999999</v>
      </c>
      <c r="L71" s="24"/>
    </row>
    <row r="72" spans="2:16" s="3" customFormat="1" ht="13.5">
      <c r="B72" s="115" t="s">
        <v>130</v>
      </c>
      <c r="C72" s="117">
        <f>SUM(C68:C71)</f>
        <v>1034.5556000000001</v>
      </c>
      <c r="D72" s="179">
        <f t="shared" ref="D72:K72" si="6">SUM(D68:D71)</f>
        <v>394.98384000000004</v>
      </c>
      <c r="E72" s="117">
        <f t="shared" si="6"/>
        <v>0</v>
      </c>
      <c r="F72" s="117">
        <f t="shared" si="6"/>
        <v>2250</v>
      </c>
      <c r="G72" s="117">
        <f t="shared" si="6"/>
        <v>60</v>
      </c>
      <c r="H72" s="117">
        <f t="shared" si="6"/>
        <v>7.5</v>
      </c>
      <c r="I72" s="117">
        <f t="shared" si="6"/>
        <v>0</v>
      </c>
      <c r="J72" s="117">
        <f t="shared" si="6"/>
        <v>0</v>
      </c>
      <c r="K72" s="184">
        <f t="shared" si="6"/>
        <v>3747.03944</v>
      </c>
    </row>
    <row r="73" spans="2:16" ht="14.25" thickBot="1">
      <c r="B73" s="102" t="s">
        <v>131</v>
      </c>
      <c r="C73" s="180">
        <f>C67+C72</f>
        <v>1034.5556000000001</v>
      </c>
      <c r="D73" s="180">
        <f t="shared" ref="D73:K73" si="7">D67+D72</f>
        <v>394.98384000000004</v>
      </c>
      <c r="E73" s="180">
        <f t="shared" si="7"/>
        <v>0</v>
      </c>
      <c r="F73" s="180">
        <f t="shared" si="7"/>
        <v>2250</v>
      </c>
      <c r="G73" s="180">
        <f t="shared" si="7"/>
        <v>60</v>
      </c>
      <c r="H73" s="180">
        <f t="shared" si="7"/>
        <v>7.5</v>
      </c>
      <c r="I73" s="180">
        <f t="shared" si="7"/>
        <v>0</v>
      </c>
      <c r="J73" s="180">
        <f t="shared" si="7"/>
        <v>0</v>
      </c>
      <c r="K73" s="172">
        <f t="shared" si="7"/>
        <v>3747.03944</v>
      </c>
    </row>
    <row r="74" spans="2:16">
      <c r="B74" s="28"/>
      <c r="C74" s="30"/>
      <c r="D74" s="30"/>
      <c r="E74" s="30"/>
      <c r="F74" s="30"/>
      <c r="G74" s="35"/>
      <c r="H74" s="31"/>
      <c r="I74" s="28"/>
      <c r="J74" s="30"/>
      <c r="K74" s="30"/>
      <c r="L74" s="30"/>
      <c r="M74" s="30"/>
      <c r="N74" s="30"/>
      <c r="O74" s="30"/>
      <c r="P74" s="30"/>
    </row>
    <row r="75" spans="2:16">
      <c r="B75" s="2" t="s">
        <v>246</v>
      </c>
      <c r="C75" s="30"/>
      <c r="D75" s="30"/>
      <c r="E75" s="30"/>
      <c r="F75" s="35"/>
      <c r="G75" s="30"/>
      <c r="I75" s="44"/>
      <c r="J75" s="44"/>
    </row>
    <row r="76" spans="2:16">
      <c r="C76" s="30"/>
      <c r="D76" s="30"/>
      <c r="E76" s="30"/>
      <c r="F76" s="35"/>
      <c r="G76" s="30"/>
      <c r="I76" s="44"/>
      <c r="J76" s="44"/>
    </row>
    <row r="78" spans="2:16">
      <c r="B78" s="3"/>
    </row>
    <row r="79" spans="2:16">
      <c r="B79" s="45"/>
      <c r="C79" s="2" t="s">
        <v>141</v>
      </c>
    </row>
    <row r="81" spans="3:7" s="34" customFormat="1">
      <c r="G81" s="48"/>
    </row>
    <row r="82" spans="3:7">
      <c r="C82" s="35"/>
      <c r="D82" s="30"/>
      <c r="E82" s="35"/>
      <c r="F82" s="30"/>
      <c r="G82" s="30"/>
    </row>
    <row r="83" spans="3:7">
      <c r="C83" s="35"/>
      <c r="D83" s="30"/>
      <c r="E83" s="35"/>
      <c r="F83" s="30"/>
      <c r="G83" s="30"/>
    </row>
    <row r="84" spans="3:7">
      <c r="C84" s="35"/>
      <c r="D84" s="30"/>
      <c r="E84" s="35"/>
      <c r="F84" s="30"/>
      <c r="G84" s="30"/>
    </row>
    <row r="85" spans="3:7">
      <c r="C85" s="35"/>
      <c r="D85" s="30"/>
      <c r="E85" s="35"/>
      <c r="F85" s="30"/>
      <c r="G85" s="30"/>
    </row>
    <row r="86" spans="3:7">
      <c r="C86" s="35"/>
      <c r="D86" s="30"/>
      <c r="E86" s="35"/>
      <c r="F86" s="30"/>
      <c r="G86" s="30"/>
    </row>
    <row r="87" spans="3:7">
      <c r="C87" s="35"/>
      <c r="D87" s="30"/>
      <c r="E87" s="35"/>
      <c r="F87" s="30"/>
      <c r="G87" s="30"/>
    </row>
    <row r="88" spans="3:7">
      <c r="C88" s="35"/>
      <c r="D88" s="30"/>
      <c r="E88" s="35"/>
      <c r="F88" s="30"/>
      <c r="G88" s="30"/>
    </row>
    <row r="89" spans="3:7">
      <c r="C89" s="35"/>
      <c r="D89" s="30"/>
      <c r="E89" s="35"/>
      <c r="F89" s="30"/>
      <c r="G89" s="30"/>
    </row>
    <row r="90" spans="3:7">
      <c r="C90" s="35"/>
      <c r="D90" s="30"/>
      <c r="E90" s="35"/>
      <c r="F90" s="30"/>
      <c r="G90" s="30"/>
    </row>
    <row r="91" spans="3:7">
      <c r="C91" s="35"/>
      <c r="D91" s="30"/>
      <c r="E91" s="35"/>
      <c r="F91" s="30"/>
      <c r="G91" s="30"/>
    </row>
    <row r="92" spans="3:7">
      <c r="C92" s="35"/>
      <c r="D92" s="30"/>
      <c r="E92" s="35"/>
      <c r="F92" s="30"/>
      <c r="G92" s="30"/>
    </row>
    <row r="93" spans="3:7">
      <c r="C93" s="35"/>
      <c r="D93" s="30"/>
      <c r="E93" s="35"/>
      <c r="F93" s="30"/>
      <c r="G93" s="30"/>
    </row>
    <row r="94" spans="3:7">
      <c r="C94" s="35"/>
      <c r="D94" s="30"/>
      <c r="E94" s="35"/>
      <c r="F94" s="30"/>
      <c r="G94" s="30"/>
    </row>
    <row r="95" spans="3:7">
      <c r="C95" s="35"/>
      <c r="D95" s="30"/>
      <c r="E95" s="35"/>
      <c r="F95" s="30"/>
      <c r="G95" s="30"/>
    </row>
    <row r="96" spans="3:7">
      <c r="C96" s="35"/>
      <c r="D96" s="30"/>
      <c r="E96" s="35"/>
      <c r="F96" s="30"/>
      <c r="G96" s="30"/>
    </row>
    <row r="97" spans="2:8">
      <c r="C97" s="35"/>
      <c r="D97" s="30"/>
      <c r="E97" s="35"/>
      <c r="F97" s="30"/>
      <c r="G97" s="30"/>
    </row>
    <row r="98" spans="2:8">
      <c r="C98" s="35"/>
      <c r="D98" s="30"/>
      <c r="E98" s="35"/>
      <c r="F98" s="30"/>
      <c r="G98" s="30"/>
    </row>
    <row r="99" spans="2:8">
      <c r="C99" s="35"/>
      <c r="D99" s="30"/>
      <c r="E99" s="35"/>
      <c r="F99" s="30"/>
      <c r="G99" s="30"/>
    </row>
    <row r="100" spans="2:8">
      <c r="C100" s="35"/>
      <c r="D100" s="30"/>
      <c r="E100" s="35"/>
      <c r="F100" s="30"/>
      <c r="G100" s="30"/>
    </row>
    <row r="101" spans="2:8">
      <c r="F101" s="30"/>
      <c r="G101" s="30"/>
    </row>
    <row r="102" spans="2:8">
      <c r="D102" s="30"/>
      <c r="F102" s="30"/>
      <c r="G102" s="30"/>
    </row>
    <row r="106" spans="2:8">
      <c r="B106" s="3"/>
    </row>
    <row r="108" spans="2:8">
      <c r="B108" s="37"/>
      <c r="C108" s="37"/>
      <c r="D108" s="49"/>
      <c r="E108" s="37"/>
      <c r="F108" s="37"/>
      <c r="G108" s="49"/>
      <c r="H108" s="37"/>
    </row>
    <row r="109" spans="2:8">
      <c r="C109" s="30"/>
      <c r="D109" s="30"/>
      <c r="E109" s="31"/>
      <c r="G109" s="30"/>
    </row>
    <row r="110" spans="2:8">
      <c r="C110" s="30"/>
      <c r="D110" s="30"/>
      <c r="E110" s="31"/>
      <c r="G110" s="30"/>
    </row>
    <row r="111" spans="2:8">
      <c r="C111" s="30"/>
      <c r="D111" s="30"/>
      <c r="E111" s="31"/>
      <c r="G111" s="30"/>
    </row>
    <row r="112" spans="2:8">
      <c r="C112" s="30"/>
      <c r="D112" s="30"/>
      <c r="E112" s="31"/>
      <c r="G112" s="30"/>
    </row>
    <row r="113" spans="3:7">
      <c r="C113" s="30"/>
      <c r="D113" s="30"/>
      <c r="E113" s="31"/>
      <c r="G113" s="30"/>
    </row>
    <row r="114" spans="3:7">
      <c r="C114" s="30"/>
      <c r="D114" s="30"/>
      <c r="E114" s="31"/>
      <c r="G114" s="30"/>
    </row>
    <row r="115" spans="3:7">
      <c r="C115" s="30"/>
      <c r="D115" s="30"/>
      <c r="E115" s="31"/>
      <c r="G115" s="30"/>
    </row>
    <row r="116" spans="3:7">
      <c r="C116" s="30"/>
      <c r="D116" s="30"/>
      <c r="E116" s="31"/>
      <c r="G116" s="30"/>
    </row>
    <row r="117" spans="3:7">
      <c r="C117" s="30"/>
      <c r="D117" s="30"/>
      <c r="E117" s="31"/>
      <c r="G117" s="30"/>
    </row>
    <row r="118" spans="3:7">
      <c r="C118" s="30"/>
      <c r="D118" s="30"/>
      <c r="E118" s="31"/>
      <c r="G118" s="30"/>
    </row>
    <row r="119" spans="3:7">
      <c r="C119" s="30"/>
      <c r="D119" s="30"/>
      <c r="E119" s="31"/>
      <c r="G119" s="30"/>
    </row>
    <row r="120" spans="3:7">
      <c r="C120" s="30"/>
      <c r="D120" s="30"/>
      <c r="E120" s="31"/>
      <c r="G120" s="30"/>
    </row>
    <row r="121" spans="3:7">
      <c r="C121" s="30"/>
      <c r="D121" s="30"/>
      <c r="E121" s="31"/>
      <c r="G121" s="30"/>
    </row>
    <row r="122" spans="3:7">
      <c r="C122" s="30"/>
      <c r="D122" s="30"/>
      <c r="E122" s="31"/>
      <c r="G122" s="30"/>
    </row>
    <row r="123" spans="3:7">
      <c r="C123" s="30"/>
      <c r="D123" s="30"/>
      <c r="E123" s="31"/>
      <c r="F123" s="31"/>
      <c r="G123" s="30"/>
    </row>
    <row r="124" spans="3:7">
      <c r="C124" s="30"/>
      <c r="D124" s="30"/>
      <c r="E124" s="31"/>
      <c r="F124" s="31"/>
      <c r="G124" s="30"/>
    </row>
    <row r="125" spans="3:7">
      <c r="C125" s="30"/>
      <c r="D125" s="30"/>
      <c r="E125" s="31"/>
      <c r="G125" s="30"/>
    </row>
    <row r="126" spans="3:7">
      <c r="C126" s="30"/>
      <c r="D126" s="30"/>
      <c r="E126" s="31"/>
      <c r="G126" s="30"/>
    </row>
    <row r="127" spans="3:7">
      <c r="C127" s="30"/>
      <c r="D127" s="30"/>
      <c r="E127" s="31"/>
      <c r="G127" s="30"/>
    </row>
    <row r="128" spans="3:7">
      <c r="C128" s="30"/>
      <c r="D128" s="30"/>
      <c r="E128" s="31"/>
      <c r="G128" s="30"/>
    </row>
  </sheetData>
  <pageMargins left="0.75" right="0.75" top="1" bottom="1" header="0.5" footer="0.5"/>
  <pageSetup paperSize="9" orientation="portrait" horizontalDpi="4294967292" verticalDpi="4294967292"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rgb="FFFF33CC"/>
  </sheetPr>
  <dimension ref="A2:V168"/>
  <sheetViews>
    <sheetView topLeftCell="A115" zoomScaleNormal="100" workbookViewId="0">
      <selection activeCell="H30" sqref="H30"/>
    </sheetView>
  </sheetViews>
  <sheetFormatPr baseColWidth="10" defaultRowHeight="12.75"/>
  <cols>
    <col min="1" max="1" width="4.75" style="2" customWidth="1"/>
    <col min="2" max="16" width="12.625" style="2" customWidth="1"/>
    <col min="17" max="16384" width="11" style="2"/>
  </cols>
  <sheetData>
    <row r="2" spans="2:4">
      <c r="B2" s="28" t="s">
        <v>1</v>
      </c>
    </row>
    <row r="3" spans="2:4" s="213" customFormat="1">
      <c r="B3" s="253" t="s">
        <v>314</v>
      </c>
      <c r="C3" s="256"/>
    </row>
    <row r="5" spans="2:4">
      <c r="B5" s="28" t="s">
        <v>86</v>
      </c>
    </row>
    <row r="6" spans="2:4" s="213" customFormat="1">
      <c r="B6" s="256">
        <f>+Resumen!D5</f>
        <v>81752.641650000005</v>
      </c>
      <c r="D6" s="244">
        <f>+B6-D41</f>
        <v>0</v>
      </c>
    </row>
    <row r="8" spans="2:4">
      <c r="B8" s="28" t="s">
        <v>87</v>
      </c>
    </row>
    <row r="9" spans="2:4">
      <c r="B9" s="2" t="s">
        <v>165</v>
      </c>
    </row>
    <row r="10" spans="2:4">
      <c r="B10" s="2" t="s">
        <v>15</v>
      </c>
    </row>
    <row r="11" spans="2:4">
      <c r="B11" s="2" t="s">
        <v>14</v>
      </c>
    </row>
    <row r="13" spans="2:4">
      <c r="B13" s="28" t="s">
        <v>3</v>
      </c>
    </row>
    <row r="14" spans="2:4">
      <c r="B14" s="2" t="s">
        <v>166</v>
      </c>
    </row>
    <row r="19" spans="1:8">
      <c r="B19" s="2" t="s">
        <v>38</v>
      </c>
    </row>
    <row r="20" spans="1:8">
      <c r="E20" s="83" t="s">
        <v>263</v>
      </c>
    </row>
    <row r="21" spans="1:8">
      <c r="C21" s="210" t="s">
        <v>89</v>
      </c>
    </row>
    <row r="22" spans="1:8" ht="42" customHeight="1" thickBot="1">
      <c r="A22" s="29"/>
      <c r="B22" s="90"/>
      <c r="C22" s="138" t="s">
        <v>404</v>
      </c>
      <c r="D22" s="138" t="s">
        <v>356</v>
      </c>
      <c r="E22" s="138" t="s">
        <v>357</v>
      </c>
      <c r="F22" s="138" t="s">
        <v>122</v>
      </c>
      <c r="G22" s="138" t="s">
        <v>123</v>
      </c>
      <c r="H22" s="138" t="s">
        <v>124</v>
      </c>
    </row>
    <row r="23" spans="1:8">
      <c r="B23" s="2" t="s">
        <v>43</v>
      </c>
      <c r="C23" s="30">
        <v>8400674</v>
      </c>
      <c r="D23" s="30">
        <f>C118</f>
        <v>25882.255644609388</v>
      </c>
      <c r="E23" s="30">
        <f t="shared" ref="E23:E40" si="0">J118</f>
        <v>22617.254992627164</v>
      </c>
      <c r="F23" s="31">
        <f t="shared" ref="F23:F41" si="1">E23*1000/C23</f>
        <v>2.6923143300915098</v>
      </c>
      <c r="G23" s="31">
        <f>F23-F$41</f>
        <v>0.94164226451951327</v>
      </c>
      <c r="H23" s="30">
        <f t="shared" ref="H23:H41" si="2">G23*C23/1000</f>
        <v>7910.4296888501976</v>
      </c>
    </row>
    <row r="24" spans="1:8">
      <c r="B24" s="2" t="s">
        <v>44</v>
      </c>
      <c r="C24" s="30">
        <v>1321616</v>
      </c>
      <c r="D24" s="30">
        <f t="shared" ref="D24:D40" si="3">C119</f>
        <v>1644.4664065116192</v>
      </c>
      <c r="E24" s="30">
        <f t="shared" si="0"/>
        <v>1845.4307078471165</v>
      </c>
      <c r="F24" s="31">
        <f t="shared" si="1"/>
        <v>1.3963441028612824</v>
      </c>
      <c r="G24" s="31">
        <f t="shared" ref="G24:G41" si="4">F24-F$41</f>
        <v>-0.35432796271071409</v>
      </c>
      <c r="H24" s="30">
        <f t="shared" si="2"/>
        <v>-468.28550476588316</v>
      </c>
    </row>
    <row r="25" spans="1:8">
      <c r="B25" s="2" t="s">
        <v>45</v>
      </c>
      <c r="C25" s="30">
        <v>1056492.5</v>
      </c>
      <c r="D25" s="30">
        <f t="shared" si="3"/>
        <v>546.63542754323873</v>
      </c>
      <c r="E25" s="30">
        <f t="shared" si="0"/>
        <v>843.94719309051584</v>
      </c>
      <c r="F25" s="31">
        <f t="shared" si="1"/>
        <v>0.79881986203453015</v>
      </c>
      <c r="G25" s="31">
        <f t="shared" si="4"/>
        <v>-0.95185220353746636</v>
      </c>
      <c r="H25" s="30">
        <f t="shared" si="2"/>
        <v>-1005.6247141458066</v>
      </c>
    </row>
    <row r="26" spans="1:8">
      <c r="B26" s="2" t="s">
        <v>46</v>
      </c>
      <c r="C26" s="30">
        <v>1103960.5</v>
      </c>
      <c r="D26" s="30">
        <f t="shared" si="3"/>
        <v>1081.5072826676483</v>
      </c>
      <c r="E26" s="30">
        <f t="shared" si="0"/>
        <v>1311.7228221107916</v>
      </c>
      <c r="F26" s="31">
        <f t="shared" si="1"/>
        <v>1.1881972426647436</v>
      </c>
      <c r="G26" s="31">
        <f t="shared" si="4"/>
        <v>-0.56247482290725292</v>
      </c>
      <c r="H26" s="30">
        <f t="shared" si="2"/>
        <v>-620.94998673410237</v>
      </c>
    </row>
    <row r="27" spans="1:8">
      <c r="B27" s="2" t="s">
        <v>47</v>
      </c>
      <c r="C27" s="30">
        <v>2102560.5</v>
      </c>
      <c r="D27" s="30">
        <f t="shared" si="3"/>
        <v>2441.6746710765083</v>
      </c>
      <c r="E27" s="30">
        <f t="shared" si="0"/>
        <v>2683.277602950945</v>
      </c>
      <c r="F27" s="31">
        <f t="shared" si="1"/>
        <v>1.2761951929330666</v>
      </c>
      <c r="G27" s="31">
        <f t="shared" si="4"/>
        <v>-0.4744768726389299</v>
      </c>
      <c r="H27" s="30">
        <f t="shared" si="2"/>
        <v>-997.61633057414474</v>
      </c>
    </row>
    <row r="28" spans="1:8">
      <c r="B28" s="2" t="s">
        <v>48</v>
      </c>
      <c r="C28" s="30">
        <v>586917.5</v>
      </c>
      <c r="D28" s="30">
        <f t="shared" si="3"/>
        <v>239.68518168048729</v>
      </c>
      <c r="E28" s="30">
        <f t="shared" si="0"/>
        <v>425.92357202763748</v>
      </c>
      <c r="F28" s="31">
        <f t="shared" si="1"/>
        <v>0.72569581249091641</v>
      </c>
      <c r="G28" s="31">
        <f t="shared" si="4"/>
        <v>-1.0249762530810802</v>
      </c>
      <c r="H28" s="30">
        <f t="shared" si="2"/>
        <v>-601.57650001771492</v>
      </c>
    </row>
    <row r="29" spans="1:8">
      <c r="B29" s="2" t="s">
        <v>49</v>
      </c>
      <c r="C29" s="30">
        <v>2483421</v>
      </c>
      <c r="D29" s="30">
        <f t="shared" si="3"/>
        <v>3319.7233255144574</v>
      </c>
      <c r="E29" s="30">
        <f t="shared" si="0"/>
        <v>3544.9569695123059</v>
      </c>
      <c r="F29" s="31">
        <f t="shared" si="1"/>
        <v>1.4274490589844839</v>
      </c>
      <c r="G29" s="31">
        <f t="shared" si="4"/>
        <v>-0.32322300658751257</v>
      </c>
      <c r="H29" s="30">
        <f t="shared" si="2"/>
        <v>-802.69880224256701</v>
      </c>
    </row>
    <row r="30" spans="1:8">
      <c r="B30" s="2" t="s">
        <v>50</v>
      </c>
      <c r="C30" s="30">
        <v>2068901</v>
      </c>
      <c r="D30" s="30">
        <f t="shared" si="3"/>
        <v>2354.1992968482959</v>
      </c>
      <c r="E30" s="30">
        <f t="shared" si="0"/>
        <v>2570.4597807694558</v>
      </c>
      <c r="F30" s="31">
        <f t="shared" si="1"/>
        <v>1.2424276370737197</v>
      </c>
      <c r="G30" s="31">
        <f t="shared" si="4"/>
        <v>-0.50824442849827678</v>
      </c>
      <c r="H30" s="30">
        <f t="shared" si="2"/>
        <v>-1051.5074063645134</v>
      </c>
    </row>
    <row r="31" spans="1:8">
      <c r="B31" s="2" t="s">
        <v>51</v>
      </c>
      <c r="C31" s="30">
        <v>7513504.5</v>
      </c>
      <c r="D31" s="30">
        <f t="shared" si="3"/>
        <v>10752.024638395142</v>
      </c>
      <c r="E31" s="30">
        <f t="shared" si="0"/>
        <v>11648.285932354489</v>
      </c>
      <c r="F31" s="31">
        <f t="shared" si="1"/>
        <v>1.5503132968582756</v>
      </c>
      <c r="G31" s="31">
        <f t="shared" si="4"/>
        <v>-0.20035876871372094</v>
      </c>
      <c r="H31" s="30">
        <f t="shared" si="2"/>
        <v>-1505.3965103450014</v>
      </c>
    </row>
    <row r="32" spans="1:8">
      <c r="B32" s="2" t="s">
        <v>52</v>
      </c>
      <c r="C32" s="30">
        <v>4992766.5</v>
      </c>
      <c r="D32" s="30">
        <f t="shared" si="3"/>
        <v>5422.9037808879548</v>
      </c>
      <c r="E32" s="30">
        <f t="shared" si="0"/>
        <v>6118.8308076884259</v>
      </c>
      <c r="F32" s="31">
        <f t="shared" si="1"/>
        <v>1.2255391490245791</v>
      </c>
      <c r="G32" s="31">
        <f t="shared" si="4"/>
        <v>-0.52513291654741745</v>
      </c>
      <c r="H32" s="30">
        <f t="shared" si="2"/>
        <v>-2621.8660337852416</v>
      </c>
    </row>
    <row r="33" spans="1:14">
      <c r="B33" s="2" t="s">
        <v>53</v>
      </c>
      <c r="C33" s="30">
        <v>1096314.5</v>
      </c>
      <c r="D33" s="30">
        <f t="shared" si="3"/>
        <v>523.69865431895346</v>
      </c>
      <c r="E33" s="30">
        <f t="shared" si="0"/>
        <v>796.91092723130669</v>
      </c>
      <c r="F33" s="31">
        <f t="shared" si="1"/>
        <v>0.72689992445717599</v>
      </c>
      <c r="G33" s="31">
        <f t="shared" si="4"/>
        <v>-1.0237721411148204</v>
      </c>
      <c r="H33" s="30">
        <f t="shared" si="2"/>
        <v>-1122.3762430002237</v>
      </c>
    </row>
    <row r="34" spans="1:14">
      <c r="B34" s="2" t="s">
        <v>54</v>
      </c>
      <c r="C34" s="30">
        <v>2740521</v>
      </c>
      <c r="D34" s="30">
        <f t="shared" si="3"/>
        <v>1325.041141342354</v>
      </c>
      <c r="E34" s="30">
        <f t="shared" si="0"/>
        <v>2124.7288789446047</v>
      </c>
      <c r="F34" s="31">
        <f t="shared" si="1"/>
        <v>0.77530107557818551</v>
      </c>
      <c r="G34" s="31">
        <f t="shared" si="4"/>
        <v>-0.975370989993811</v>
      </c>
      <c r="H34" s="30">
        <f t="shared" si="2"/>
        <v>-2673.0246808688289</v>
      </c>
    </row>
    <row r="35" spans="1:14">
      <c r="B35" s="2" t="s">
        <v>55</v>
      </c>
      <c r="C35" s="30">
        <v>6445718</v>
      </c>
      <c r="D35" s="30">
        <f t="shared" si="3"/>
        <v>10476.985431139405</v>
      </c>
      <c r="E35" s="30">
        <f t="shared" si="0"/>
        <v>11195.05205286174</v>
      </c>
      <c r="F35" s="31">
        <f t="shared" si="1"/>
        <v>1.7368200180122275</v>
      </c>
      <c r="G35" s="31">
        <f t="shared" si="4"/>
        <v>-1.3852047559768987E-2</v>
      </c>
      <c r="H35" s="30">
        <f t="shared" si="2"/>
        <v>-89.286392292859034</v>
      </c>
    </row>
    <row r="36" spans="1:14">
      <c r="B36" s="2" t="s">
        <v>56</v>
      </c>
      <c r="C36" s="30">
        <v>1467053</v>
      </c>
      <c r="D36" s="30">
        <f t="shared" si="3"/>
        <v>6612.6264690990356</v>
      </c>
      <c r="E36" s="30">
        <f t="shared" si="0"/>
        <v>5542.4475391873602</v>
      </c>
      <c r="F36" s="31">
        <f t="shared" si="1"/>
        <v>3.7779463585755666</v>
      </c>
      <c r="G36" s="31">
        <f t="shared" si="4"/>
        <v>2.0272742930035701</v>
      </c>
      <c r="H36" s="30">
        <f t="shared" si="2"/>
        <v>2974.1188333737664</v>
      </c>
    </row>
    <row r="37" spans="1:14">
      <c r="B37" s="2" t="s">
        <v>57</v>
      </c>
      <c r="C37" s="30">
        <v>640633</v>
      </c>
      <c r="D37" s="30">
        <f t="shared" si="3"/>
        <v>452.10248095274403</v>
      </c>
      <c r="E37" s="30">
        <f t="shared" si="0"/>
        <v>655.14507494302279</v>
      </c>
      <c r="F37" s="31">
        <f t="shared" si="1"/>
        <v>1.0226527121503619</v>
      </c>
      <c r="G37" s="31">
        <f t="shared" si="4"/>
        <v>-0.7280193534216346</v>
      </c>
      <c r="H37" s="30">
        <f t="shared" si="2"/>
        <v>-466.39322244056206</v>
      </c>
    </row>
    <row r="38" spans="1:14">
      <c r="B38" s="2" t="s">
        <v>58</v>
      </c>
      <c r="C38" s="30">
        <v>2189121</v>
      </c>
      <c r="D38" s="30">
        <f t="shared" si="3"/>
        <v>1729.4809785636824</v>
      </c>
      <c r="E38" s="30">
        <f t="shared" si="0"/>
        <v>2406.439094479204</v>
      </c>
      <c r="F38" s="31">
        <f t="shared" si="1"/>
        <v>1.0992718513408826</v>
      </c>
      <c r="G38" s="31">
        <f t="shared" si="4"/>
        <v>-0.65140021423111394</v>
      </c>
      <c r="H38" s="30">
        <f t="shared" si="2"/>
        <v>-1425.9938883778304</v>
      </c>
    </row>
    <row r="39" spans="1:14">
      <c r="B39" s="4" t="s">
        <v>59</v>
      </c>
      <c r="C39" s="81">
        <v>318027.5</v>
      </c>
      <c r="D39" s="81">
        <f t="shared" si="3"/>
        <v>194.10528531560095</v>
      </c>
      <c r="E39" s="81">
        <f t="shared" si="0"/>
        <v>290.47750896622392</v>
      </c>
      <c r="F39" s="91">
        <f t="shared" si="1"/>
        <v>0.91337229945908427</v>
      </c>
      <c r="G39" s="91">
        <f t="shared" si="4"/>
        <v>-0.83729976611291224</v>
      </c>
      <c r="H39" s="81">
        <f t="shared" si="2"/>
        <v>-266.28435136747419</v>
      </c>
    </row>
    <row r="40" spans="1:14">
      <c r="B40" s="4" t="s">
        <v>60</v>
      </c>
      <c r="C40" s="81">
        <v>169659.5</v>
      </c>
      <c r="D40" s="81">
        <f t="shared" si="3"/>
        <v>6753.5255535334863</v>
      </c>
      <c r="E40" s="81">
        <f t="shared" si="0"/>
        <v>5131.3501924076882</v>
      </c>
      <c r="F40" s="91">
        <f t="shared" si="1"/>
        <v>30.244991836046246</v>
      </c>
      <c r="G40" s="91">
        <f t="shared" si="4"/>
        <v>28.494319770474249</v>
      </c>
      <c r="H40" s="81">
        <f t="shared" si="2"/>
        <v>4834.3320450987758</v>
      </c>
    </row>
    <row r="41" spans="1:14" ht="14.25" thickBot="1">
      <c r="A41" s="28"/>
      <c r="B41" s="92" t="s">
        <v>61</v>
      </c>
      <c r="C41" s="93">
        <v>46697861.5</v>
      </c>
      <c r="D41" s="241">
        <f>SUM(D23:D40)</f>
        <v>81752.64164999999</v>
      </c>
      <c r="E41" s="241">
        <f>SUM(E23:E40)</f>
        <v>81752.641650000005</v>
      </c>
      <c r="F41" s="95">
        <f t="shared" si="1"/>
        <v>1.7506720655719965</v>
      </c>
      <c r="G41" s="96">
        <f t="shared" si="4"/>
        <v>0</v>
      </c>
      <c r="H41" s="93">
        <f t="shared" si="2"/>
        <v>0</v>
      </c>
    </row>
    <row r="42" spans="1:14">
      <c r="D42" s="30"/>
    </row>
    <row r="45" spans="1:14">
      <c r="B45" s="97" t="s">
        <v>185</v>
      </c>
    </row>
    <row r="46" spans="1:14">
      <c r="B46" s="97"/>
    </row>
    <row r="47" spans="1:14">
      <c r="F47" s="2" t="s">
        <v>160</v>
      </c>
    </row>
    <row r="48" spans="1:14" s="119" customFormat="1" ht="128.25" thickBot="1">
      <c r="A48" s="33"/>
      <c r="B48" s="112" t="s">
        <v>264</v>
      </c>
      <c r="C48" s="155" t="s">
        <v>133</v>
      </c>
      <c r="D48" s="155" t="s">
        <v>134</v>
      </c>
      <c r="E48" s="155" t="s">
        <v>135</v>
      </c>
      <c r="F48" s="132" t="s">
        <v>311</v>
      </c>
      <c r="G48" s="132" t="s">
        <v>312</v>
      </c>
      <c r="H48" s="132" t="s">
        <v>158</v>
      </c>
      <c r="I48" s="132" t="s">
        <v>159</v>
      </c>
      <c r="J48" s="155" t="s">
        <v>139</v>
      </c>
      <c r="K48" s="132" t="s">
        <v>161</v>
      </c>
      <c r="L48" s="132" t="s">
        <v>313</v>
      </c>
      <c r="M48" s="273" t="s">
        <v>131</v>
      </c>
      <c r="N48" s="112" t="s">
        <v>265</v>
      </c>
    </row>
    <row r="49" spans="2:15">
      <c r="B49" s="2" t="s">
        <v>43</v>
      </c>
      <c r="C49" s="177">
        <v>0</v>
      </c>
      <c r="D49" s="176">
        <v>0</v>
      </c>
      <c r="E49" s="177">
        <v>0</v>
      </c>
      <c r="F49" s="174">
        <v>0</v>
      </c>
      <c r="G49" s="174">
        <v>0</v>
      </c>
      <c r="H49" s="174">
        <v>273.79500000000002</v>
      </c>
      <c r="I49" s="174">
        <v>8319.8894299999993</v>
      </c>
      <c r="J49" s="177">
        <v>0</v>
      </c>
      <c r="K49" s="174">
        <v>151.54088000000002</v>
      </c>
      <c r="L49" s="174">
        <v>45</v>
      </c>
      <c r="M49" s="175">
        <f t="shared" ref="M49:M66" si="5">SUM(C49:L49)</f>
        <v>8790.2253099999998</v>
      </c>
      <c r="N49" s="189"/>
      <c r="O49" s="194"/>
    </row>
    <row r="50" spans="2:15">
      <c r="B50" s="2" t="s">
        <v>44</v>
      </c>
      <c r="C50" s="177">
        <v>0</v>
      </c>
      <c r="D50" s="177">
        <v>0</v>
      </c>
      <c r="E50" s="177">
        <v>0</v>
      </c>
      <c r="F50" s="174">
        <v>0</v>
      </c>
      <c r="G50" s="174">
        <v>5.5439999999999996</v>
      </c>
      <c r="H50" s="174">
        <v>43.036000000000001</v>
      </c>
      <c r="I50" s="174">
        <v>382.64881000000003</v>
      </c>
      <c r="J50" s="177">
        <v>0</v>
      </c>
      <c r="K50" s="174">
        <v>1.3</v>
      </c>
      <c r="L50" s="174">
        <v>0</v>
      </c>
      <c r="M50" s="175">
        <f t="shared" si="5"/>
        <v>432.52881000000002</v>
      </c>
      <c r="N50" s="189"/>
      <c r="O50" s="194"/>
    </row>
    <row r="51" spans="2:15">
      <c r="B51" s="2" t="s">
        <v>45</v>
      </c>
      <c r="C51" s="177">
        <v>0</v>
      </c>
      <c r="D51" s="177">
        <v>0</v>
      </c>
      <c r="E51" s="177">
        <v>0</v>
      </c>
      <c r="F51" s="174">
        <v>0</v>
      </c>
      <c r="G51" s="174">
        <v>0</v>
      </c>
      <c r="H51" s="174">
        <v>0</v>
      </c>
      <c r="I51" s="174">
        <v>44.906620000000004</v>
      </c>
      <c r="J51" s="177">
        <v>0</v>
      </c>
      <c r="K51" s="174">
        <v>0.19063999999999998</v>
      </c>
      <c r="L51" s="174">
        <v>0</v>
      </c>
      <c r="M51" s="175">
        <f t="shared" si="5"/>
        <v>45.097260000000006</v>
      </c>
      <c r="N51" s="189"/>
      <c r="O51" s="194"/>
    </row>
    <row r="52" spans="2:15">
      <c r="B52" s="2" t="s">
        <v>46</v>
      </c>
      <c r="C52" s="177">
        <v>0</v>
      </c>
      <c r="D52" s="177">
        <v>0</v>
      </c>
      <c r="E52" s="177">
        <v>0</v>
      </c>
      <c r="F52" s="174">
        <v>0</v>
      </c>
      <c r="G52" s="174">
        <v>0</v>
      </c>
      <c r="H52" s="174">
        <v>11.521000000000001</v>
      </c>
      <c r="I52" s="174">
        <v>235.39919</v>
      </c>
      <c r="J52" s="177">
        <v>0</v>
      </c>
      <c r="K52" s="174">
        <v>0</v>
      </c>
      <c r="L52" s="174">
        <v>0</v>
      </c>
      <c r="M52" s="175">
        <f t="shared" si="5"/>
        <v>246.92018999999999</v>
      </c>
      <c r="N52" s="189"/>
      <c r="O52" s="194"/>
    </row>
    <row r="53" spans="2:15">
      <c r="B53" s="2" t="s">
        <v>47</v>
      </c>
      <c r="C53" s="177">
        <v>0</v>
      </c>
      <c r="D53" s="177">
        <v>0</v>
      </c>
      <c r="E53" s="177">
        <v>0</v>
      </c>
      <c r="F53" s="174">
        <v>0</v>
      </c>
      <c r="G53" s="174">
        <v>0</v>
      </c>
      <c r="H53" s="174">
        <v>0.41899999999999998</v>
      </c>
      <c r="I53" s="174">
        <v>618.93804</v>
      </c>
      <c r="J53" s="177">
        <v>0</v>
      </c>
      <c r="K53" s="174">
        <v>0.43</v>
      </c>
      <c r="L53" s="174">
        <v>0</v>
      </c>
      <c r="M53" s="175">
        <f t="shared" si="5"/>
        <v>619.78703999999993</v>
      </c>
      <c r="N53" s="189"/>
      <c r="O53" s="194"/>
    </row>
    <row r="54" spans="2:15">
      <c r="B54" s="2" t="s">
        <v>48</v>
      </c>
      <c r="C54" s="177">
        <v>0</v>
      </c>
      <c r="D54" s="177">
        <v>0</v>
      </c>
      <c r="E54" s="177">
        <v>0</v>
      </c>
      <c r="F54" s="174">
        <v>0</v>
      </c>
      <c r="G54" s="174">
        <v>0</v>
      </c>
      <c r="H54" s="174">
        <v>0</v>
      </c>
      <c r="I54" s="174">
        <v>0</v>
      </c>
      <c r="J54" s="177">
        <v>0</v>
      </c>
      <c r="K54" s="174">
        <v>0</v>
      </c>
      <c r="L54" s="174">
        <v>0</v>
      </c>
      <c r="M54" s="175">
        <f t="shared" si="5"/>
        <v>0</v>
      </c>
      <c r="N54" s="189"/>
      <c r="O54" s="194"/>
    </row>
    <row r="55" spans="2:15">
      <c r="B55" s="2" t="s">
        <v>49</v>
      </c>
      <c r="C55" s="177">
        <v>0</v>
      </c>
      <c r="D55" s="177">
        <v>0</v>
      </c>
      <c r="E55" s="177">
        <v>0</v>
      </c>
      <c r="F55" s="174">
        <v>0</v>
      </c>
      <c r="G55" s="174">
        <v>0</v>
      </c>
      <c r="H55" s="174">
        <v>56.904000000000003</v>
      </c>
      <c r="I55" s="174">
        <v>844.68574000000001</v>
      </c>
      <c r="J55" s="177">
        <v>0</v>
      </c>
      <c r="K55" s="174">
        <v>1.0748800000000001</v>
      </c>
      <c r="L55" s="174">
        <v>0</v>
      </c>
      <c r="M55" s="175">
        <f t="shared" si="5"/>
        <v>902.66462000000001</v>
      </c>
      <c r="N55" s="189"/>
      <c r="O55" s="194"/>
    </row>
    <row r="56" spans="2:15">
      <c r="B56" s="2" t="s">
        <v>50</v>
      </c>
      <c r="C56" s="177">
        <v>0</v>
      </c>
      <c r="D56" s="177">
        <v>0</v>
      </c>
      <c r="E56" s="177">
        <v>0</v>
      </c>
      <c r="F56" s="174">
        <v>0</v>
      </c>
      <c r="G56" s="174">
        <v>0</v>
      </c>
      <c r="H56" s="174">
        <v>137.065</v>
      </c>
      <c r="I56" s="174">
        <v>449.01375999999999</v>
      </c>
      <c r="J56" s="177">
        <v>0</v>
      </c>
      <c r="K56" s="174">
        <v>4.8417700000000004</v>
      </c>
      <c r="L56" s="174">
        <v>0</v>
      </c>
      <c r="M56" s="175">
        <f t="shared" si="5"/>
        <v>590.92052999999999</v>
      </c>
      <c r="N56" s="189"/>
      <c r="O56" s="194"/>
    </row>
    <row r="57" spans="2:15">
      <c r="B57" s="2" t="s">
        <v>51</v>
      </c>
      <c r="C57" s="177">
        <v>0</v>
      </c>
      <c r="D57" s="177">
        <v>0</v>
      </c>
      <c r="E57" s="177">
        <v>0</v>
      </c>
      <c r="F57" s="174">
        <v>0</v>
      </c>
      <c r="G57" s="174">
        <v>0</v>
      </c>
      <c r="H57" s="174">
        <v>173.685</v>
      </c>
      <c r="I57" s="174">
        <v>2780.79808</v>
      </c>
      <c r="J57" s="177">
        <v>0</v>
      </c>
      <c r="K57" s="174">
        <v>53.816890000000001</v>
      </c>
      <c r="L57" s="174">
        <v>0</v>
      </c>
      <c r="M57" s="175">
        <f t="shared" si="5"/>
        <v>3008.29997</v>
      </c>
      <c r="N57" s="189"/>
      <c r="O57" s="194"/>
    </row>
    <row r="58" spans="2:15">
      <c r="B58" s="2" t="s">
        <v>52</v>
      </c>
      <c r="C58" s="177">
        <v>0</v>
      </c>
      <c r="D58" s="176">
        <v>0</v>
      </c>
      <c r="E58" s="177">
        <v>0</v>
      </c>
      <c r="F58" s="174">
        <v>0</v>
      </c>
      <c r="G58" s="174">
        <v>0</v>
      </c>
      <c r="H58" s="174">
        <v>1.2969999999999999</v>
      </c>
      <c r="I58" s="174">
        <v>1314.11598</v>
      </c>
      <c r="J58" s="177">
        <v>0</v>
      </c>
      <c r="K58" s="174">
        <v>9.471540000000001</v>
      </c>
      <c r="L58" s="174">
        <v>0</v>
      </c>
      <c r="M58" s="175">
        <f t="shared" si="5"/>
        <v>1324.8845200000001</v>
      </c>
      <c r="N58" s="189"/>
      <c r="O58" s="194"/>
    </row>
    <row r="59" spans="2:15">
      <c r="B59" s="2" t="s">
        <v>53</v>
      </c>
      <c r="C59" s="177">
        <v>0</v>
      </c>
      <c r="D59" s="177">
        <v>0</v>
      </c>
      <c r="E59" s="177">
        <v>0</v>
      </c>
      <c r="F59" s="174">
        <v>0</v>
      </c>
      <c r="G59" s="174">
        <v>0</v>
      </c>
      <c r="H59" s="174">
        <v>29.75</v>
      </c>
      <c r="I59" s="174">
        <v>0</v>
      </c>
      <c r="J59" s="177">
        <v>0</v>
      </c>
      <c r="K59" s="174">
        <v>0</v>
      </c>
      <c r="L59" s="174">
        <v>0</v>
      </c>
      <c r="M59" s="175">
        <f t="shared" si="5"/>
        <v>29.75</v>
      </c>
      <c r="N59" s="189"/>
      <c r="O59" s="194"/>
    </row>
    <row r="60" spans="2:15">
      <c r="B60" s="2" t="s">
        <v>54</v>
      </c>
      <c r="C60" s="177">
        <v>0</v>
      </c>
      <c r="D60" s="177">
        <v>0</v>
      </c>
      <c r="E60" s="177">
        <v>0</v>
      </c>
      <c r="F60" s="174">
        <v>0</v>
      </c>
      <c r="G60" s="174">
        <v>0</v>
      </c>
      <c r="H60" s="174">
        <v>0</v>
      </c>
      <c r="I60" s="174">
        <v>80.258309999999994</v>
      </c>
      <c r="J60" s="177">
        <v>0</v>
      </c>
      <c r="K60" s="174">
        <v>0.34294999999999998</v>
      </c>
      <c r="L60" s="174">
        <v>0</v>
      </c>
      <c r="M60" s="175">
        <f t="shared" si="5"/>
        <v>80.601259999999996</v>
      </c>
      <c r="N60" s="189"/>
      <c r="O60" s="194"/>
    </row>
    <row r="61" spans="2:15">
      <c r="B61" s="2" t="s">
        <v>55</v>
      </c>
      <c r="C61" s="177">
        <v>0</v>
      </c>
      <c r="D61" s="176">
        <v>0</v>
      </c>
      <c r="E61" s="177">
        <v>0</v>
      </c>
      <c r="F61" s="174">
        <v>0</v>
      </c>
      <c r="G61" s="174">
        <v>0</v>
      </c>
      <c r="H61" s="174">
        <v>0</v>
      </c>
      <c r="I61" s="186">
        <v>2889.0809303586125</v>
      </c>
      <c r="J61" s="177">
        <v>0</v>
      </c>
      <c r="K61" s="174">
        <v>182.26265000000001</v>
      </c>
      <c r="L61" s="174">
        <v>0</v>
      </c>
      <c r="M61" s="175">
        <f t="shared" si="5"/>
        <v>3071.3435803586126</v>
      </c>
      <c r="N61" s="189"/>
      <c r="O61" s="194"/>
    </row>
    <row r="62" spans="2:15">
      <c r="B62" s="2" t="s">
        <v>56</v>
      </c>
      <c r="C62" s="177">
        <v>0</v>
      </c>
      <c r="D62" s="177">
        <v>0</v>
      </c>
      <c r="E62" s="177">
        <v>0</v>
      </c>
      <c r="F62" s="174">
        <v>0</v>
      </c>
      <c r="G62" s="174">
        <v>0</v>
      </c>
      <c r="H62" s="174">
        <v>9.2100000000000009</v>
      </c>
      <c r="I62" s="174">
        <v>2337.78766</v>
      </c>
      <c r="J62" s="177">
        <v>0</v>
      </c>
      <c r="K62" s="174">
        <v>7.4066999999999998</v>
      </c>
      <c r="L62" s="174">
        <v>0</v>
      </c>
      <c r="M62" s="175">
        <f t="shared" si="5"/>
        <v>2354.40436</v>
      </c>
      <c r="N62" s="189"/>
      <c r="O62" s="194"/>
    </row>
    <row r="63" spans="2:15">
      <c r="B63" s="2" t="s">
        <v>57</v>
      </c>
      <c r="C63" s="177">
        <v>0</v>
      </c>
      <c r="D63" s="177">
        <v>0</v>
      </c>
      <c r="E63" s="177">
        <v>0</v>
      </c>
      <c r="F63" s="174">
        <v>0</v>
      </c>
      <c r="G63" s="174">
        <v>0</v>
      </c>
      <c r="H63" s="174">
        <v>1.5920000000000001</v>
      </c>
      <c r="I63" s="174">
        <v>72.58493</v>
      </c>
      <c r="J63" s="177">
        <v>0</v>
      </c>
      <c r="K63" s="174">
        <v>0.4</v>
      </c>
      <c r="L63" s="174">
        <v>0</v>
      </c>
      <c r="M63" s="175">
        <f t="shared" si="5"/>
        <v>74.576930000000004</v>
      </c>
      <c r="N63" s="189"/>
      <c r="O63" s="194"/>
    </row>
    <row r="64" spans="2:15">
      <c r="B64" s="2" t="s">
        <v>58</v>
      </c>
      <c r="C64" s="177">
        <v>0</v>
      </c>
      <c r="D64" s="177">
        <v>0</v>
      </c>
      <c r="E64" s="177">
        <v>0</v>
      </c>
      <c r="F64" s="174">
        <v>0</v>
      </c>
      <c r="G64" s="174">
        <v>0</v>
      </c>
      <c r="H64" s="174">
        <v>17.786999999999999</v>
      </c>
      <c r="I64" s="174">
        <v>306.34463</v>
      </c>
      <c r="J64" s="177">
        <v>0</v>
      </c>
      <c r="K64" s="174">
        <v>2.9780000000000002</v>
      </c>
      <c r="L64" s="174">
        <v>0</v>
      </c>
      <c r="M64" s="175">
        <f t="shared" si="5"/>
        <v>327.10962999999998</v>
      </c>
      <c r="N64" s="189"/>
      <c r="O64" s="194"/>
    </row>
    <row r="65" spans="2:22">
      <c r="B65" s="2" t="s">
        <v>59</v>
      </c>
      <c r="C65" s="177">
        <v>0</v>
      </c>
      <c r="D65" s="177">
        <v>0</v>
      </c>
      <c r="E65" s="177">
        <v>0</v>
      </c>
      <c r="F65" s="174">
        <v>0</v>
      </c>
      <c r="G65" s="174">
        <v>0</v>
      </c>
      <c r="H65" s="174">
        <v>21.646999999999998</v>
      </c>
      <c r="I65" s="174">
        <v>3.5</v>
      </c>
      <c r="J65" s="177">
        <v>0</v>
      </c>
      <c r="K65" s="174">
        <v>0</v>
      </c>
      <c r="L65" s="174">
        <v>0</v>
      </c>
      <c r="M65" s="175">
        <f t="shared" si="5"/>
        <v>25.146999999999998</v>
      </c>
      <c r="N65" s="189"/>
      <c r="O65" s="194"/>
    </row>
    <row r="66" spans="2:22">
      <c r="B66" s="2" t="s">
        <v>60</v>
      </c>
      <c r="C66" s="177">
        <v>0</v>
      </c>
      <c r="D66" s="176">
        <v>0</v>
      </c>
      <c r="E66" s="177">
        <v>0</v>
      </c>
      <c r="F66" s="174">
        <v>2311.1800000000003</v>
      </c>
      <c r="G66" s="174">
        <v>0</v>
      </c>
      <c r="H66" s="174">
        <v>0</v>
      </c>
      <c r="I66" s="174">
        <v>250.82722999999999</v>
      </c>
      <c r="J66" s="177">
        <v>0</v>
      </c>
      <c r="K66" s="174">
        <v>0</v>
      </c>
      <c r="L66" s="174">
        <v>55</v>
      </c>
      <c r="M66" s="175">
        <f t="shared" si="5"/>
        <v>2617.0072300000002</v>
      </c>
      <c r="N66" s="189"/>
      <c r="O66" s="194"/>
    </row>
    <row r="67" spans="2:22" s="3" customFormat="1" ht="13.5">
      <c r="B67" s="27" t="s">
        <v>126</v>
      </c>
      <c r="C67" s="179">
        <f>SUM(C49:C66)</f>
        <v>0</v>
      </c>
      <c r="D67" s="179">
        <f t="shared" ref="D67:L67" si="6">SUM(D49:D66)</f>
        <v>0</v>
      </c>
      <c r="E67" s="179">
        <f t="shared" si="6"/>
        <v>0</v>
      </c>
      <c r="F67" s="178">
        <f t="shared" si="6"/>
        <v>2311.1800000000003</v>
      </c>
      <c r="G67" s="178">
        <f t="shared" si="6"/>
        <v>5.5439999999999996</v>
      </c>
      <c r="H67" s="178">
        <f t="shared" si="6"/>
        <v>777.70800000000008</v>
      </c>
      <c r="I67" s="178">
        <f t="shared" si="6"/>
        <v>20930.779340358611</v>
      </c>
      <c r="J67" s="179">
        <f t="shared" si="6"/>
        <v>0</v>
      </c>
      <c r="K67" s="178">
        <f t="shared" si="6"/>
        <v>416.05690000000004</v>
      </c>
      <c r="L67" s="178">
        <f t="shared" si="6"/>
        <v>100</v>
      </c>
      <c r="M67" s="116">
        <f>SUM(M49:M66)</f>
        <v>24541.268240358611</v>
      </c>
      <c r="N67" s="189"/>
      <c r="P67" s="107"/>
    </row>
    <row r="68" spans="2:22">
      <c r="B68" s="26" t="s">
        <v>127</v>
      </c>
      <c r="C68" s="177">
        <v>9157.0505599999997</v>
      </c>
      <c r="D68" s="177">
        <v>1357.78484</v>
      </c>
      <c r="E68" s="177">
        <v>0</v>
      </c>
      <c r="F68" s="174">
        <v>0</v>
      </c>
      <c r="G68" s="174">
        <v>0</v>
      </c>
      <c r="H68" s="174">
        <v>0</v>
      </c>
      <c r="I68" s="174">
        <v>0</v>
      </c>
      <c r="J68" s="177">
        <v>0</v>
      </c>
      <c r="K68" s="174">
        <v>0</v>
      </c>
      <c r="L68" s="174">
        <v>0</v>
      </c>
      <c r="M68" s="175">
        <f>SUM(C68:L68)</f>
        <v>10514.8354</v>
      </c>
      <c r="P68" s="36"/>
    </row>
    <row r="69" spans="2:22">
      <c r="B69" s="26" t="s">
        <v>128</v>
      </c>
      <c r="C69" s="177">
        <v>0</v>
      </c>
      <c r="D69" s="176">
        <v>11693.26499</v>
      </c>
      <c r="E69" s="177">
        <v>0</v>
      </c>
      <c r="F69" s="174">
        <v>0</v>
      </c>
      <c r="G69" s="174">
        <v>0</v>
      </c>
      <c r="H69" s="174">
        <v>0</v>
      </c>
      <c r="I69" s="186">
        <v>26948.696199641385</v>
      </c>
      <c r="J69" s="177">
        <v>0</v>
      </c>
      <c r="K69" s="174">
        <v>0</v>
      </c>
      <c r="L69" s="174">
        <v>0</v>
      </c>
      <c r="M69" s="175">
        <f>SUM(C69:L69)</f>
        <v>38641.961189641384</v>
      </c>
      <c r="P69" s="36"/>
    </row>
    <row r="70" spans="2:22">
      <c r="B70" s="26" t="s">
        <v>76</v>
      </c>
      <c r="C70" s="177">
        <v>0</v>
      </c>
      <c r="D70" s="177">
        <v>0</v>
      </c>
      <c r="E70" s="177">
        <v>0</v>
      </c>
      <c r="F70" s="174">
        <v>0</v>
      </c>
      <c r="G70" s="174">
        <v>0</v>
      </c>
      <c r="H70" s="174">
        <v>0</v>
      </c>
      <c r="I70" s="174">
        <v>0</v>
      </c>
      <c r="J70" s="177">
        <v>0</v>
      </c>
      <c r="K70" s="174">
        <v>0</v>
      </c>
      <c r="L70" s="174">
        <v>0</v>
      </c>
      <c r="M70" s="175">
        <f>SUM(C70:L70)</f>
        <v>0</v>
      </c>
      <c r="P70" s="36"/>
    </row>
    <row r="71" spans="2:22">
      <c r="B71" s="26" t="s">
        <v>129</v>
      </c>
      <c r="C71" s="177">
        <v>1087.35105</v>
      </c>
      <c r="D71" s="177">
        <v>1117.6458099999998</v>
      </c>
      <c r="E71" s="177">
        <v>0</v>
      </c>
      <c r="F71" s="174">
        <v>0</v>
      </c>
      <c r="G71" s="174">
        <v>0</v>
      </c>
      <c r="H71" s="174">
        <v>0</v>
      </c>
      <c r="I71" s="174">
        <v>5849.57996</v>
      </c>
      <c r="J71" s="177">
        <v>0</v>
      </c>
      <c r="K71" s="174">
        <v>0</v>
      </c>
      <c r="L71" s="174">
        <v>0</v>
      </c>
      <c r="M71" s="175">
        <f>SUM(C71:L71)</f>
        <v>8054.5768200000002</v>
      </c>
      <c r="P71" s="36"/>
    </row>
    <row r="72" spans="2:22" s="3" customFormat="1" ht="13.5">
      <c r="B72" s="27" t="s">
        <v>130</v>
      </c>
      <c r="C72" s="106">
        <f>SUM(C68:C71)</f>
        <v>10244.401609999999</v>
      </c>
      <c r="D72" s="179">
        <f>SUM(D68:D71)</f>
        <v>14168.69564</v>
      </c>
      <c r="E72" s="106">
        <f t="shared" ref="E72:L72" si="7">SUM(E68:E71)</f>
        <v>0</v>
      </c>
      <c r="F72" s="178">
        <f t="shared" si="7"/>
        <v>0</v>
      </c>
      <c r="G72" s="178">
        <f t="shared" si="7"/>
        <v>0</v>
      </c>
      <c r="H72" s="106">
        <f t="shared" si="7"/>
        <v>0</v>
      </c>
      <c r="I72" s="106">
        <f t="shared" si="7"/>
        <v>32798.276159641384</v>
      </c>
      <c r="J72" s="106">
        <f t="shared" si="7"/>
        <v>0</v>
      </c>
      <c r="K72" s="106">
        <f t="shared" si="7"/>
        <v>0</v>
      </c>
      <c r="L72" s="179">
        <f t="shared" si="7"/>
        <v>0</v>
      </c>
      <c r="M72" s="116">
        <f>SUM(M68:M71)</f>
        <v>57211.373409641383</v>
      </c>
      <c r="P72" s="107"/>
    </row>
    <row r="73" spans="2:22" s="3" customFormat="1" ht="14.25" thickBot="1">
      <c r="B73" s="102" t="s">
        <v>131</v>
      </c>
      <c r="C73" s="180">
        <f>C67+C72</f>
        <v>10244.401609999999</v>
      </c>
      <c r="D73" s="180">
        <f t="shared" ref="D73:L73" si="8">D67+D72</f>
        <v>14168.69564</v>
      </c>
      <c r="E73" s="180">
        <f t="shared" si="8"/>
        <v>0</v>
      </c>
      <c r="F73" s="181">
        <f t="shared" si="8"/>
        <v>2311.1800000000003</v>
      </c>
      <c r="G73" s="181">
        <f t="shared" si="8"/>
        <v>5.5439999999999996</v>
      </c>
      <c r="H73" s="180">
        <f t="shared" si="8"/>
        <v>777.70800000000008</v>
      </c>
      <c r="I73" s="180">
        <f t="shared" si="8"/>
        <v>53729.055499999995</v>
      </c>
      <c r="J73" s="180">
        <f t="shared" si="8"/>
        <v>0</v>
      </c>
      <c r="K73" s="180">
        <f t="shared" si="8"/>
        <v>416.05690000000004</v>
      </c>
      <c r="L73" s="180">
        <f t="shared" si="8"/>
        <v>100</v>
      </c>
      <c r="M73" s="182">
        <f>$M$72+$M$67</f>
        <v>81752.64164999999</v>
      </c>
      <c r="N73" s="57"/>
    </row>
    <row r="74" spans="2:22" s="3" customFormat="1" ht="13.5">
      <c r="B74" s="27"/>
      <c r="C74" s="43"/>
      <c r="D74" s="43"/>
      <c r="E74" s="43"/>
      <c r="F74" s="174"/>
      <c r="G74" s="174"/>
      <c r="H74" s="174"/>
      <c r="I74" s="174"/>
      <c r="J74" s="174"/>
      <c r="K74" s="43"/>
      <c r="L74" s="43"/>
      <c r="M74" s="183">
        <f>SUM(C74:L74)</f>
        <v>0</v>
      </c>
      <c r="N74" s="43"/>
      <c r="O74" s="43"/>
      <c r="P74" s="43"/>
      <c r="Q74" s="43"/>
      <c r="R74" s="43"/>
      <c r="S74" s="57"/>
    </row>
    <row r="75" spans="2:22" s="3" customFormat="1" ht="13.5">
      <c r="B75" s="27" t="s">
        <v>246</v>
      </c>
      <c r="C75" s="43"/>
      <c r="D75" s="43"/>
      <c r="E75" s="43"/>
      <c r="F75" s="174"/>
      <c r="G75" s="174"/>
      <c r="H75" s="174"/>
      <c r="I75" s="174"/>
      <c r="J75" s="174"/>
      <c r="K75" s="43"/>
      <c r="L75" s="43"/>
      <c r="M75" s="43"/>
      <c r="N75" s="43"/>
      <c r="O75" s="43"/>
      <c r="P75" s="43"/>
      <c r="Q75" s="43"/>
      <c r="R75" s="43"/>
      <c r="S75" s="57"/>
    </row>
    <row r="76" spans="2:22" s="3" customFormat="1" ht="13.5">
      <c r="B76" s="27"/>
      <c r="C76" s="43"/>
      <c r="D76" s="43"/>
      <c r="E76" s="43"/>
      <c r="F76" s="174"/>
      <c r="G76" s="174"/>
      <c r="H76" s="174"/>
      <c r="I76" s="174"/>
      <c r="J76" s="174"/>
      <c r="K76" s="174"/>
      <c r="L76" s="43"/>
      <c r="M76" s="43"/>
      <c r="N76" s="43"/>
      <c r="O76" s="43"/>
      <c r="P76" s="43"/>
      <c r="Q76" s="43"/>
      <c r="R76" s="43"/>
      <c r="S76" s="43"/>
      <c r="T76" s="43"/>
      <c r="U76" s="43"/>
      <c r="V76" s="57"/>
    </row>
    <row r="77" spans="2:22" s="3" customFormat="1" ht="13.5">
      <c r="B77" s="27"/>
      <c r="C77" s="43"/>
      <c r="D77" s="43"/>
      <c r="E77" s="43"/>
      <c r="F77" s="43"/>
      <c r="G77" s="43"/>
      <c r="H77" s="43"/>
      <c r="I77" s="43"/>
      <c r="J77" s="43"/>
      <c r="K77" s="43"/>
      <c r="L77" s="43"/>
      <c r="M77" s="43"/>
      <c r="N77" s="43"/>
      <c r="O77" s="43"/>
      <c r="P77" s="57"/>
    </row>
    <row r="78" spans="2:22">
      <c r="B78" s="28"/>
      <c r="C78" s="30"/>
      <c r="D78" s="30"/>
      <c r="E78" s="30"/>
      <c r="F78" s="30"/>
      <c r="G78" s="30"/>
      <c r="H78" s="35"/>
      <c r="I78" s="31"/>
      <c r="J78" s="28"/>
      <c r="K78" s="30"/>
      <c r="L78" s="30"/>
      <c r="M78" s="30"/>
      <c r="N78" s="30"/>
      <c r="O78" s="30"/>
      <c r="P78" s="30"/>
      <c r="Q78" s="30"/>
    </row>
    <row r="79" spans="2:22">
      <c r="B79" s="45"/>
      <c r="C79" s="44" t="s">
        <v>141</v>
      </c>
      <c r="D79" s="30"/>
      <c r="E79" s="30"/>
      <c r="F79" s="30"/>
      <c r="G79" s="35"/>
      <c r="H79" s="30"/>
      <c r="J79" s="44"/>
      <c r="K79" s="44"/>
    </row>
    <row r="80" spans="2:22">
      <c r="B80" s="54"/>
      <c r="C80" s="36" t="s">
        <v>453</v>
      </c>
      <c r="D80" s="30"/>
      <c r="E80" s="30"/>
      <c r="H80" s="30"/>
      <c r="K80" s="3"/>
      <c r="N80" s="30"/>
    </row>
    <row r="81" spans="2:11">
      <c r="D81" s="30"/>
      <c r="E81" s="30"/>
      <c r="H81" s="30"/>
      <c r="K81" s="3"/>
    </row>
    <row r="82" spans="2:11">
      <c r="B82" s="3"/>
      <c r="D82" s="30"/>
      <c r="E82" s="30"/>
    </row>
    <row r="83" spans="2:11">
      <c r="B83" s="97" t="s">
        <v>27</v>
      </c>
      <c r="D83" s="30"/>
      <c r="E83" s="30"/>
    </row>
    <row r="84" spans="2:11">
      <c r="B84" s="3"/>
      <c r="D84" s="30"/>
      <c r="E84" s="30"/>
    </row>
    <row r="85" spans="2:11">
      <c r="B85" s="2" t="s">
        <v>164</v>
      </c>
      <c r="D85" s="30">
        <f>+M72</f>
        <v>57211.373409641383</v>
      </c>
      <c r="E85" s="30"/>
    </row>
    <row r="86" spans="2:11">
      <c r="B86" s="3"/>
      <c r="D86" s="30"/>
      <c r="E86" s="30"/>
    </row>
    <row r="87" spans="2:11">
      <c r="B87" s="2" t="s">
        <v>21</v>
      </c>
      <c r="D87" s="30"/>
      <c r="E87" s="30"/>
    </row>
    <row r="88" spans="2:11">
      <c r="B88" s="3"/>
      <c r="D88" s="30"/>
      <c r="E88" s="30"/>
    </row>
    <row r="89" spans="2:11" ht="51.75" thickBot="1">
      <c r="B89" s="120"/>
      <c r="C89" s="112" t="s">
        <v>309</v>
      </c>
      <c r="D89" s="112" t="s">
        <v>225</v>
      </c>
      <c r="E89" s="112" t="s">
        <v>145</v>
      </c>
      <c r="F89" s="112" t="s">
        <v>217</v>
      </c>
      <c r="G89" s="112" t="s">
        <v>238</v>
      </c>
    </row>
    <row r="90" spans="2:11">
      <c r="B90" s="2" t="s">
        <v>43</v>
      </c>
      <c r="C90" s="35">
        <f t="shared" ref="C90:C107" si="9">C23/C$41</f>
        <v>0.17989419065795978</v>
      </c>
      <c r="D90" s="30">
        <f>C90*D$110</f>
        <v>3430.6645719859193</v>
      </c>
      <c r="E90" s="35">
        <f t="shared" ref="E90:E107" si="10">M49/$M$67</f>
        <v>0.35818137937730116</v>
      </c>
      <c r="F90" s="30">
        <f>E90*F$110</f>
        <v>13661.365762623467</v>
      </c>
      <c r="G90" s="30">
        <f>D90+F90</f>
        <v>17092.030334609386</v>
      </c>
    </row>
    <row r="91" spans="2:11">
      <c r="B91" s="2" t="s">
        <v>44</v>
      </c>
      <c r="C91" s="35">
        <f t="shared" si="9"/>
        <v>2.8301424466728526E-2</v>
      </c>
      <c r="D91" s="30">
        <f t="shared" ref="D91:D107" si="11">C91*D$110</f>
        <v>539.72112106358884</v>
      </c>
      <c r="E91" s="35">
        <f t="shared" si="10"/>
        <v>1.7624550033999369E-2</v>
      </c>
      <c r="F91" s="30">
        <f t="shared" ref="F91:F107" si="12">E91*F$110</f>
        <v>672.21647544803045</v>
      </c>
      <c r="G91" s="30">
        <f t="shared" ref="G91:G107" si="13">D91+F91</f>
        <v>1211.9375965116192</v>
      </c>
    </row>
    <row r="92" spans="2:11">
      <c r="B92" s="2" t="s">
        <v>45</v>
      </c>
      <c r="C92" s="35">
        <f t="shared" si="9"/>
        <v>2.262400174363445E-2</v>
      </c>
      <c r="D92" s="30">
        <f t="shared" si="11"/>
        <v>431.45007059181609</v>
      </c>
      <c r="E92" s="35">
        <f t="shared" si="10"/>
        <v>1.837609187851044E-3</v>
      </c>
      <c r="F92" s="30">
        <f t="shared" si="12"/>
        <v>70.088096951422614</v>
      </c>
      <c r="G92" s="30">
        <f t="shared" si="13"/>
        <v>501.53816754323873</v>
      </c>
    </row>
    <row r="93" spans="2:11">
      <c r="B93" s="2" t="s">
        <v>46</v>
      </c>
      <c r="C93" s="35">
        <f t="shared" si="9"/>
        <v>2.3640493687275166E-2</v>
      </c>
      <c r="D93" s="30">
        <f t="shared" si="11"/>
        <v>450.83503731032312</v>
      </c>
      <c r="E93" s="35">
        <f t="shared" si="10"/>
        <v>1.006142745279703E-2</v>
      </c>
      <c r="F93" s="30">
        <f t="shared" si="12"/>
        <v>383.75205535732522</v>
      </c>
      <c r="G93" s="30">
        <f t="shared" si="13"/>
        <v>834.58709266764834</v>
      </c>
    </row>
    <row r="94" spans="2:11">
      <c r="B94" s="2" t="s">
        <v>47</v>
      </c>
      <c r="C94" s="35">
        <f t="shared" si="9"/>
        <v>4.5024770566849191E-2</v>
      </c>
      <c r="D94" s="30">
        <f t="shared" si="11"/>
        <v>858.64298719447993</v>
      </c>
      <c r="E94" s="35">
        <f t="shared" si="10"/>
        <v>2.5254890412743529E-2</v>
      </c>
      <c r="F94" s="30">
        <f t="shared" si="12"/>
        <v>963.24464388202819</v>
      </c>
      <c r="G94" s="30">
        <f t="shared" si="13"/>
        <v>1821.8876310765081</v>
      </c>
    </row>
    <row r="95" spans="2:11">
      <c r="B95" s="2" t="s">
        <v>48</v>
      </c>
      <c r="C95" s="35">
        <f t="shared" si="9"/>
        <v>1.2568402088391136E-2</v>
      </c>
      <c r="D95" s="30">
        <f t="shared" si="11"/>
        <v>239.68518168048729</v>
      </c>
      <c r="E95" s="35">
        <f t="shared" si="10"/>
        <v>0</v>
      </c>
      <c r="F95" s="30">
        <f t="shared" si="12"/>
        <v>0</v>
      </c>
      <c r="G95" s="30">
        <f t="shared" si="13"/>
        <v>239.68518168048729</v>
      </c>
    </row>
    <row r="96" spans="2:11">
      <c r="B96" s="2" t="s">
        <v>49</v>
      </c>
      <c r="C96" s="35">
        <f t="shared" si="9"/>
        <v>5.3180615133735835E-2</v>
      </c>
      <c r="D96" s="30">
        <f t="shared" si="11"/>
        <v>1014.1786768568621</v>
      </c>
      <c r="E96" s="35">
        <f t="shared" si="10"/>
        <v>3.6781498460440189E-2</v>
      </c>
      <c r="F96" s="30">
        <f t="shared" si="12"/>
        <v>1402.8800286575954</v>
      </c>
      <c r="G96" s="30">
        <f t="shared" si="13"/>
        <v>2417.0587055144574</v>
      </c>
    </row>
    <row r="97" spans="2:7">
      <c r="B97" s="2" t="s">
        <v>50</v>
      </c>
      <c r="C97" s="35">
        <f t="shared" si="9"/>
        <v>4.4303977388771863E-2</v>
      </c>
      <c r="D97" s="30">
        <f t="shared" si="11"/>
        <v>844.89713130711186</v>
      </c>
      <c r="E97" s="35">
        <f t="shared" si="10"/>
        <v>2.4078646800666122E-2</v>
      </c>
      <c r="F97" s="30">
        <f t="shared" si="12"/>
        <v>918.38163554118421</v>
      </c>
      <c r="G97" s="30">
        <f t="shared" si="13"/>
        <v>1763.2787668482961</v>
      </c>
    </row>
    <row r="98" spans="2:7">
      <c r="B98" s="2" t="s">
        <v>51</v>
      </c>
      <c r="C98" s="35">
        <f t="shared" si="9"/>
        <v>0.16089611512510055</v>
      </c>
      <c r="D98" s="30">
        <f t="shared" si="11"/>
        <v>3068.3625741942587</v>
      </c>
      <c r="E98" s="35">
        <f t="shared" si="10"/>
        <v>0.12258127577338444</v>
      </c>
      <c r="F98" s="30">
        <f t="shared" si="12"/>
        <v>4675.3620942008829</v>
      </c>
      <c r="G98" s="30">
        <f t="shared" si="13"/>
        <v>7743.7246683951416</v>
      </c>
    </row>
    <row r="99" spans="2:7">
      <c r="B99" s="2" t="s">
        <v>52</v>
      </c>
      <c r="C99" s="35">
        <f t="shared" si="9"/>
        <v>0.10691638416889819</v>
      </c>
      <c r="D99" s="30">
        <f t="shared" si="11"/>
        <v>2038.9443927651682</v>
      </c>
      <c r="E99" s="35">
        <f t="shared" si="10"/>
        <v>5.3985984221516341E-2</v>
      </c>
      <c r="F99" s="30">
        <f t="shared" si="12"/>
        <v>2059.074868122786</v>
      </c>
      <c r="G99" s="30">
        <f t="shared" si="13"/>
        <v>4098.0192608879543</v>
      </c>
    </row>
    <row r="100" spans="2:7">
      <c r="B100" s="2" t="s">
        <v>53</v>
      </c>
      <c r="C100" s="35">
        <f t="shared" si="9"/>
        <v>2.3476760279483033E-2</v>
      </c>
      <c r="D100" s="30">
        <f t="shared" si="11"/>
        <v>447.71256626604685</v>
      </c>
      <c r="E100" s="35">
        <f t="shared" si="10"/>
        <v>1.212243789058771E-3</v>
      </c>
      <c r="F100" s="30">
        <f t="shared" si="12"/>
        <v>46.236088052906595</v>
      </c>
      <c r="G100" s="30">
        <f t="shared" si="13"/>
        <v>493.94865431895346</v>
      </c>
    </row>
    <row r="101" spans="2:7">
      <c r="B101" s="2" t="s">
        <v>54</v>
      </c>
      <c r="C101" s="35">
        <f t="shared" si="9"/>
        <v>5.8686220567080997E-2</v>
      </c>
      <c r="D101" s="30">
        <f t="shared" si="11"/>
        <v>1119.1730929546156</v>
      </c>
      <c r="E101" s="35">
        <f t="shared" si="10"/>
        <v>3.2843151874054166E-3</v>
      </c>
      <c r="F101" s="30">
        <f t="shared" si="12"/>
        <v>125.2667883877384</v>
      </c>
      <c r="G101" s="30">
        <f t="shared" si="13"/>
        <v>1244.4398813423541</v>
      </c>
    </row>
    <row r="102" spans="2:7">
      <c r="B102" s="2" t="s">
        <v>55</v>
      </c>
      <c r="C102" s="35">
        <f t="shared" si="9"/>
        <v>0.13803026076472474</v>
      </c>
      <c r="D102" s="30">
        <f t="shared" si="11"/>
        <v>2632.3002634802797</v>
      </c>
      <c r="E102" s="35">
        <f t="shared" si="10"/>
        <v>0.12515015728925233</v>
      </c>
      <c r="F102" s="30">
        <f t="shared" si="12"/>
        <v>4773.3415873005115</v>
      </c>
      <c r="G102" s="30">
        <f t="shared" si="13"/>
        <v>7405.6418507807912</v>
      </c>
    </row>
    <row r="103" spans="2:7">
      <c r="B103" s="2" t="s">
        <v>56</v>
      </c>
      <c r="C103" s="35">
        <f t="shared" si="9"/>
        <v>3.1415849738643815E-2</v>
      </c>
      <c r="D103" s="30">
        <f t="shared" si="11"/>
        <v>599.11463679291194</v>
      </c>
      <c r="E103" s="35">
        <f t="shared" si="10"/>
        <v>9.5936539910685403E-2</v>
      </c>
      <c r="F103" s="30">
        <f t="shared" si="12"/>
        <v>3659.1074723061242</v>
      </c>
      <c r="G103" s="30">
        <f t="shared" si="13"/>
        <v>4258.2221090990361</v>
      </c>
    </row>
    <row r="104" spans="2:7">
      <c r="B104" s="2" t="s">
        <v>57</v>
      </c>
      <c r="C104" s="35">
        <f t="shared" si="9"/>
        <v>1.3718679601634434E-2</v>
      </c>
      <c r="D104" s="30">
        <f t="shared" si="11"/>
        <v>261.62150045877928</v>
      </c>
      <c r="E104" s="35">
        <f t="shared" si="10"/>
        <v>3.0388376537670834E-3</v>
      </c>
      <c r="F104" s="30">
        <f t="shared" si="12"/>
        <v>115.90405049396475</v>
      </c>
      <c r="G104" s="30">
        <f t="shared" si="13"/>
        <v>377.52555095274403</v>
      </c>
    </row>
    <row r="105" spans="2:7">
      <c r="B105" s="2" t="s">
        <v>58</v>
      </c>
      <c r="C105" s="35">
        <f t="shared" si="9"/>
        <v>4.6878399345974334E-2</v>
      </c>
      <c r="D105" s="30">
        <f t="shared" si="11"/>
        <v>893.99253660960869</v>
      </c>
      <c r="E105" s="35">
        <f t="shared" si="10"/>
        <v>1.3328961926346642E-2</v>
      </c>
      <c r="F105" s="30">
        <f t="shared" si="12"/>
        <v>508.3788119540738</v>
      </c>
      <c r="G105" s="30">
        <f t="shared" si="13"/>
        <v>1402.3713485636824</v>
      </c>
    </row>
    <row r="106" spans="2:7">
      <c r="B106" s="2" t="s">
        <v>59</v>
      </c>
      <c r="C106" s="35">
        <f t="shared" si="9"/>
        <v>6.8103225669124056E-3</v>
      </c>
      <c r="D106" s="30">
        <f t="shared" si="11"/>
        <v>129.87596913857769</v>
      </c>
      <c r="E106" s="35">
        <f t="shared" si="10"/>
        <v>1.0246821702003669E-3</v>
      </c>
      <c r="F106" s="30">
        <f t="shared" si="12"/>
        <v>39.082316177023266</v>
      </c>
      <c r="G106" s="30">
        <f t="shared" si="13"/>
        <v>168.95828531560096</v>
      </c>
    </row>
    <row r="107" spans="2:7">
      <c r="B107" s="4" t="s">
        <v>60</v>
      </c>
      <c r="C107" s="101">
        <f t="shared" si="9"/>
        <v>3.6331321082015717E-3</v>
      </c>
      <c r="D107" s="81">
        <f t="shared" si="11"/>
        <v>69.285492562959249</v>
      </c>
      <c r="E107" s="101">
        <f t="shared" si="10"/>
        <v>0.10663700035258483</v>
      </c>
      <c r="F107" s="81">
        <f t="shared" si="12"/>
        <v>4067.2328309705272</v>
      </c>
      <c r="G107" s="81">
        <f t="shared" si="13"/>
        <v>4136.5183235334862</v>
      </c>
    </row>
    <row r="108" spans="2:7" ht="13.5" thickBot="1">
      <c r="B108" s="92" t="s">
        <v>34</v>
      </c>
      <c r="C108" s="103">
        <f>SUM(C90:C107)</f>
        <v>0.99999999999999989</v>
      </c>
      <c r="D108" s="93">
        <f>SUM(D90:D107)</f>
        <v>19070.457803213794</v>
      </c>
      <c r="E108" s="122">
        <f>SUM(E90:E107)</f>
        <v>1.0000000000000002</v>
      </c>
      <c r="F108" s="93">
        <f>SUM(F90:F107)</f>
        <v>38140.915606427581</v>
      </c>
      <c r="G108" s="93">
        <f>SUM(G90:G107)</f>
        <v>57211.373409641383</v>
      </c>
    </row>
    <row r="110" spans="2:7">
      <c r="B110" s="2" t="s">
        <v>32</v>
      </c>
      <c r="D110" s="30">
        <f>D85*1/3</f>
        <v>19070.457803213794</v>
      </c>
      <c r="F110" s="30">
        <f>D85*2/3</f>
        <v>38140.915606427589</v>
      </c>
    </row>
    <row r="111" spans="2:7">
      <c r="D111" s="30"/>
      <c r="F111" s="30"/>
    </row>
    <row r="112" spans="2:7">
      <c r="D112" s="30"/>
      <c r="F112" s="30"/>
    </row>
    <row r="114" spans="1:12">
      <c r="B114" s="97" t="s">
        <v>4</v>
      </c>
    </row>
    <row r="116" spans="1:12" ht="23.25">
      <c r="E116" s="82" t="s">
        <v>383</v>
      </c>
      <c r="F116" s="327"/>
    </row>
    <row r="117" spans="1:12" ht="39" thickBot="1">
      <c r="B117" s="120"/>
      <c r="C117" s="273" t="s">
        <v>315</v>
      </c>
      <c r="D117" s="112" t="s">
        <v>120</v>
      </c>
      <c r="E117" s="339" t="s">
        <v>319</v>
      </c>
      <c r="F117" s="112" t="s">
        <v>318</v>
      </c>
      <c r="G117" s="100" t="s">
        <v>163</v>
      </c>
      <c r="H117" s="100" t="s">
        <v>225</v>
      </c>
      <c r="I117" s="100" t="s">
        <v>316</v>
      </c>
      <c r="J117" s="269" t="s">
        <v>317</v>
      </c>
      <c r="L117" s="34"/>
    </row>
    <row r="118" spans="1:12">
      <c r="B118" s="2" t="s">
        <v>43</v>
      </c>
      <c r="C118" s="30">
        <f t="shared" ref="C118:C135" si="14">M49+G90</f>
        <v>25882.255644609388</v>
      </c>
      <c r="D118" s="35">
        <f>C90</f>
        <v>0.17989419065795978</v>
      </c>
      <c r="E118" s="123">
        <v>138743509.33683723</v>
      </c>
      <c r="F118" s="52">
        <f>+E118/$E$136</f>
        <v>0.13378993692228947</v>
      </c>
      <c r="G118" s="30">
        <f t="shared" ref="G118:G135" si="15">0.75*C118</f>
        <v>19411.691733457039</v>
      </c>
      <c r="H118" s="30">
        <f t="shared" ref="H118:H135" si="16">D118*H$139</f>
        <v>1838.3531629721203</v>
      </c>
      <c r="I118" s="30">
        <f t="shared" ref="I118:I135" si="17">F118*I$139</f>
        <v>1367.2100961980041</v>
      </c>
      <c r="J118" s="30">
        <f t="shared" ref="J118:J135" si="18">G118+H118+I118</f>
        <v>22617.254992627164</v>
      </c>
      <c r="K118" s="128"/>
      <c r="L118" s="128"/>
    </row>
    <row r="119" spans="1:12">
      <c r="B119" s="2" t="s">
        <v>44</v>
      </c>
      <c r="C119" s="30">
        <f t="shared" si="14"/>
        <v>1644.4664065116192</v>
      </c>
      <c r="D119" s="35">
        <f t="shared" ref="D119:D135" si="19">C91</f>
        <v>2.8301424466728526E-2</v>
      </c>
      <c r="E119" s="123">
        <v>32764250.521071475</v>
      </c>
      <c r="F119" s="52">
        <f t="shared" ref="F119:F135" si="20">+E119/$E$136</f>
        <v>3.1594465438221329E-2</v>
      </c>
      <c r="G119" s="30">
        <f t="shared" si="15"/>
        <v>1233.3498048837143</v>
      </c>
      <c r="H119" s="30">
        <f t="shared" si="16"/>
        <v>289.21452657662491</v>
      </c>
      <c r="I119" s="30">
        <f t="shared" si="17"/>
        <v>322.86637638677729</v>
      </c>
      <c r="J119" s="30">
        <f t="shared" si="18"/>
        <v>1845.4307078471165</v>
      </c>
      <c r="K119" s="128"/>
      <c r="L119" s="128"/>
    </row>
    <row r="120" spans="1:12">
      <c r="A120" s="34"/>
      <c r="B120" s="2" t="s">
        <v>45</v>
      </c>
      <c r="C120" s="30">
        <f t="shared" si="14"/>
        <v>546.63542754323873</v>
      </c>
      <c r="D120" s="35">
        <f t="shared" si="19"/>
        <v>2.262400174363445E-2</v>
      </c>
      <c r="E120" s="123">
        <v>20577375.076510787</v>
      </c>
      <c r="F120" s="52">
        <f t="shared" si="20"/>
        <v>1.9842699140821856E-2</v>
      </c>
      <c r="G120" s="30">
        <f t="shared" si="15"/>
        <v>409.97657065742908</v>
      </c>
      <c r="H120" s="30">
        <f t="shared" si="16"/>
        <v>231.19648840454028</v>
      </c>
      <c r="I120" s="30">
        <f t="shared" si="17"/>
        <v>202.77413402854648</v>
      </c>
      <c r="J120" s="30">
        <f t="shared" si="18"/>
        <v>843.94719309051584</v>
      </c>
      <c r="K120" s="128"/>
      <c r="L120" s="128"/>
    </row>
    <row r="121" spans="1:12">
      <c r="B121" s="2" t="s">
        <v>46</v>
      </c>
      <c r="C121" s="30">
        <f t="shared" si="14"/>
        <v>1081.5072826676483</v>
      </c>
      <c r="D121" s="35">
        <f t="shared" si="19"/>
        <v>2.3640493687275166E-2</v>
      </c>
      <c r="E121" s="123">
        <v>26283974.132017139</v>
      </c>
      <c r="F121" s="52">
        <f t="shared" si="20"/>
        <v>2.5345554959636595E-2</v>
      </c>
      <c r="G121" s="30">
        <f t="shared" si="15"/>
        <v>811.1304620007362</v>
      </c>
      <c r="H121" s="30">
        <f t="shared" si="16"/>
        <v>241.58410110561169</v>
      </c>
      <c r="I121" s="30">
        <f t="shared" si="17"/>
        <v>259.0082590044438</v>
      </c>
      <c r="J121" s="30">
        <f t="shared" si="18"/>
        <v>1311.7228221107916</v>
      </c>
      <c r="K121" s="128"/>
      <c r="L121" s="128"/>
    </row>
    <row r="122" spans="1:12">
      <c r="B122" s="2" t="s">
        <v>47</v>
      </c>
      <c r="C122" s="30">
        <f t="shared" si="14"/>
        <v>2441.6746710765083</v>
      </c>
      <c r="D122" s="35">
        <f t="shared" si="19"/>
        <v>4.5024770566849191E-2</v>
      </c>
      <c r="E122" s="123">
        <v>39770733.98397126</v>
      </c>
      <c r="F122" s="52">
        <f t="shared" si="20"/>
        <v>3.8350795770566055E-2</v>
      </c>
      <c r="G122" s="30">
        <f t="shared" si="15"/>
        <v>1831.2560033073812</v>
      </c>
      <c r="H122" s="30">
        <f t="shared" si="16"/>
        <v>460.11174169063611</v>
      </c>
      <c r="I122" s="30">
        <f t="shared" si="17"/>
        <v>391.90985795292772</v>
      </c>
      <c r="J122" s="30">
        <f t="shared" si="18"/>
        <v>2683.277602950945</v>
      </c>
      <c r="K122" s="128"/>
      <c r="L122" s="128"/>
    </row>
    <row r="123" spans="1:12">
      <c r="B123" s="2" t="s">
        <v>48</v>
      </c>
      <c r="C123" s="30">
        <f t="shared" si="14"/>
        <v>239.68518168048729</v>
      </c>
      <c r="D123" s="35">
        <f t="shared" si="19"/>
        <v>1.2568402088391136E-2</v>
      </c>
      <c r="E123" s="123">
        <v>11946362.871438919</v>
      </c>
      <c r="F123" s="52">
        <f t="shared" si="20"/>
        <v>1.151984076703929E-2</v>
      </c>
      <c r="G123" s="30">
        <f t="shared" si="15"/>
        <v>179.76388626036547</v>
      </c>
      <c r="H123" s="30">
        <f t="shared" si="16"/>
        <v>128.437509005669</v>
      </c>
      <c r="I123" s="30">
        <f t="shared" si="17"/>
        <v>117.72217676160301</v>
      </c>
      <c r="J123" s="30">
        <f t="shared" si="18"/>
        <v>425.92357202763748</v>
      </c>
      <c r="K123" s="128"/>
      <c r="L123" s="128"/>
    </row>
    <row r="124" spans="1:12">
      <c r="B124" s="2" t="s">
        <v>49</v>
      </c>
      <c r="C124" s="30">
        <f t="shared" si="14"/>
        <v>3319.7233255144574</v>
      </c>
      <c r="D124" s="35">
        <f t="shared" si="19"/>
        <v>5.3180615133735835E-2</v>
      </c>
      <c r="E124" s="123">
        <v>51927713.994720966</v>
      </c>
      <c r="F124" s="52">
        <f t="shared" si="20"/>
        <v>5.0073733993607643E-2</v>
      </c>
      <c r="G124" s="30">
        <f t="shared" si="15"/>
        <v>2489.7924941358433</v>
      </c>
      <c r="H124" s="30">
        <f t="shared" si="16"/>
        <v>543.45697146935902</v>
      </c>
      <c r="I124" s="30">
        <f t="shared" si="17"/>
        <v>511.70750390710356</v>
      </c>
      <c r="J124" s="30">
        <f t="shared" si="18"/>
        <v>3544.9569695123059</v>
      </c>
      <c r="K124" s="128"/>
      <c r="L124" s="128"/>
    </row>
    <row r="125" spans="1:12">
      <c r="B125" s="2" t="s">
        <v>50</v>
      </c>
      <c r="C125" s="30">
        <f t="shared" si="14"/>
        <v>2354.1992968482959</v>
      </c>
      <c r="D125" s="35">
        <f t="shared" si="19"/>
        <v>4.4303977388771863E-2</v>
      </c>
      <c r="E125" s="123">
        <v>35727246.204494148</v>
      </c>
      <c r="F125" s="52">
        <f t="shared" si="20"/>
        <v>3.4451673011252522E-2</v>
      </c>
      <c r="G125" s="30">
        <f t="shared" si="15"/>
        <v>1765.6494726362221</v>
      </c>
      <c r="H125" s="30">
        <f t="shared" si="16"/>
        <v>452.74589839174604</v>
      </c>
      <c r="I125" s="30">
        <f t="shared" si="17"/>
        <v>352.06440974148796</v>
      </c>
      <c r="J125" s="30">
        <f t="shared" si="18"/>
        <v>2570.4597807694558</v>
      </c>
      <c r="K125" s="128"/>
      <c r="L125" s="128"/>
    </row>
    <row r="126" spans="1:12">
      <c r="B126" s="2" t="s">
        <v>51</v>
      </c>
      <c r="C126" s="30">
        <f t="shared" si="14"/>
        <v>10752.024638395142</v>
      </c>
      <c r="D126" s="35">
        <f t="shared" si="19"/>
        <v>0.16089611512510055</v>
      </c>
      <c r="E126" s="123">
        <v>196875621.24261382</v>
      </c>
      <c r="F126" s="52">
        <f t="shared" si="20"/>
        <v>0.18984655263143493</v>
      </c>
      <c r="G126" s="30">
        <f t="shared" si="15"/>
        <v>8064.0184787963562</v>
      </c>
      <c r="H126" s="30">
        <f t="shared" si="16"/>
        <v>1644.210305337436</v>
      </c>
      <c r="I126" s="30">
        <f t="shared" si="17"/>
        <v>1940.0571482206954</v>
      </c>
      <c r="J126" s="30">
        <f t="shared" si="18"/>
        <v>11648.285932354489</v>
      </c>
      <c r="K126" s="128"/>
      <c r="L126" s="128"/>
    </row>
    <row r="127" spans="1:12">
      <c r="B127" s="2" t="s">
        <v>52</v>
      </c>
      <c r="C127" s="30">
        <f t="shared" si="14"/>
        <v>5422.9037808879548</v>
      </c>
      <c r="D127" s="35">
        <f t="shared" si="19"/>
        <v>0.10691638416889819</v>
      </c>
      <c r="E127" s="123">
        <v>97325322.874915347</v>
      </c>
      <c r="F127" s="52">
        <f t="shared" si="20"/>
        <v>9.3850507822777027E-2</v>
      </c>
      <c r="G127" s="30">
        <f t="shared" si="15"/>
        <v>4067.1778356659661</v>
      </c>
      <c r="H127" s="30">
        <f t="shared" si="16"/>
        <v>1092.5871051842082</v>
      </c>
      <c r="I127" s="30">
        <f t="shared" si="17"/>
        <v>959.0658668382514</v>
      </c>
      <c r="J127" s="30">
        <f t="shared" si="18"/>
        <v>6118.8308076884259</v>
      </c>
      <c r="K127" s="128"/>
      <c r="L127" s="128"/>
    </row>
    <row r="128" spans="1:12">
      <c r="B128" s="2" t="s">
        <v>53</v>
      </c>
      <c r="C128" s="30">
        <f t="shared" si="14"/>
        <v>523.69865431895346</v>
      </c>
      <c r="D128" s="35">
        <f t="shared" si="19"/>
        <v>2.3476760279483033E-2</v>
      </c>
      <c r="E128" s="123">
        <v>16665541.899542244</v>
      </c>
      <c r="F128" s="52">
        <f t="shared" si="20"/>
        <v>1.6070530507501984E-2</v>
      </c>
      <c r="G128" s="30">
        <f t="shared" si="15"/>
        <v>392.77399073921509</v>
      </c>
      <c r="H128" s="30">
        <f t="shared" si="16"/>
        <v>239.91089627894127</v>
      </c>
      <c r="I128" s="30">
        <f t="shared" si="17"/>
        <v>164.22604021315027</v>
      </c>
      <c r="J128" s="30">
        <f t="shared" si="18"/>
        <v>796.91092723130669</v>
      </c>
      <c r="K128" s="128"/>
      <c r="L128" s="128"/>
    </row>
    <row r="129" spans="2:12">
      <c r="B129" s="2" t="s">
        <v>54</v>
      </c>
      <c r="C129" s="30">
        <f t="shared" si="14"/>
        <v>1325.041141342354</v>
      </c>
      <c r="D129" s="35">
        <f t="shared" si="19"/>
        <v>5.8686220567080997E-2</v>
      </c>
      <c r="E129" s="123">
        <v>53908724.092359357</v>
      </c>
      <c r="F129" s="52">
        <f t="shared" si="20"/>
        <v>5.1984015903531119E-2</v>
      </c>
      <c r="G129" s="30">
        <f t="shared" si="15"/>
        <v>993.78085600676548</v>
      </c>
      <c r="H129" s="30">
        <f t="shared" si="16"/>
        <v>599.71919497667898</v>
      </c>
      <c r="I129" s="30">
        <f t="shared" si="17"/>
        <v>531.22882796116005</v>
      </c>
      <c r="J129" s="30">
        <f t="shared" si="18"/>
        <v>2124.7288789446047</v>
      </c>
      <c r="K129" s="128"/>
      <c r="L129" s="128"/>
    </row>
    <row r="130" spans="2:12">
      <c r="B130" s="2" t="s">
        <v>55</v>
      </c>
      <c r="C130" s="30">
        <f t="shared" si="14"/>
        <v>10476.985431139405</v>
      </c>
      <c r="D130" s="35">
        <f t="shared" si="19"/>
        <v>0.13803026076472474</v>
      </c>
      <c r="E130" s="123">
        <v>195527319.26309666</v>
      </c>
      <c r="F130" s="52">
        <f t="shared" si="20"/>
        <v>0.18854638920286074</v>
      </c>
      <c r="G130" s="30">
        <f t="shared" si="15"/>
        <v>7857.7390733545535</v>
      </c>
      <c r="H130" s="30">
        <f t="shared" si="16"/>
        <v>1410.5423056443244</v>
      </c>
      <c r="I130" s="30">
        <f t="shared" si="17"/>
        <v>1926.7706738628626</v>
      </c>
      <c r="J130" s="30">
        <f t="shared" si="18"/>
        <v>11195.05205286174</v>
      </c>
      <c r="K130" s="128"/>
      <c r="L130" s="128"/>
    </row>
    <row r="131" spans="2:12">
      <c r="B131" s="2" t="s">
        <v>56</v>
      </c>
      <c r="C131" s="30">
        <f t="shared" si="14"/>
        <v>6612.6264690990356</v>
      </c>
      <c r="D131" s="35">
        <f t="shared" si="19"/>
        <v>3.1415849738643815E-2</v>
      </c>
      <c r="E131" s="123">
        <v>26581140.008400876</v>
      </c>
      <c r="F131" s="52">
        <f t="shared" si="20"/>
        <v>2.5632111095104628E-2</v>
      </c>
      <c r="G131" s="30">
        <f t="shared" si="15"/>
        <v>4959.4698518242767</v>
      </c>
      <c r="H131" s="30">
        <f t="shared" si="16"/>
        <v>321.04108822669923</v>
      </c>
      <c r="I131" s="30">
        <f t="shared" si="17"/>
        <v>261.9365991363847</v>
      </c>
      <c r="J131" s="30">
        <f t="shared" si="18"/>
        <v>5542.4475391873602</v>
      </c>
      <c r="K131" s="128"/>
      <c r="L131" s="128"/>
    </row>
    <row r="132" spans="2:12">
      <c r="B132" s="2" t="s">
        <v>57</v>
      </c>
      <c r="C132" s="30">
        <f t="shared" si="14"/>
        <v>452.10248095274403</v>
      </c>
      <c r="D132" s="35">
        <f t="shared" si="19"/>
        <v>1.3718679601634434E-2</v>
      </c>
      <c r="E132" s="123">
        <v>17847764.140572913</v>
      </c>
      <c r="F132" s="52">
        <f t="shared" si="20"/>
        <v>1.7210543757935355E-2</v>
      </c>
      <c r="G132" s="30">
        <f t="shared" si="15"/>
        <v>339.07686071455805</v>
      </c>
      <c r="H132" s="30">
        <f t="shared" si="16"/>
        <v>140.19228717294806</v>
      </c>
      <c r="I132" s="30">
        <f t="shared" si="17"/>
        <v>175.87592705551666</v>
      </c>
      <c r="J132" s="30">
        <f t="shared" si="18"/>
        <v>655.14507494302279</v>
      </c>
      <c r="K132" s="128"/>
      <c r="L132" s="128"/>
    </row>
    <row r="133" spans="2:12">
      <c r="B133" s="2" t="s">
        <v>58</v>
      </c>
      <c r="C133" s="30">
        <f t="shared" si="14"/>
        <v>1729.4809785636824</v>
      </c>
      <c r="D133" s="35">
        <f t="shared" si="19"/>
        <v>4.6878399345974334E-2</v>
      </c>
      <c r="E133" s="123">
        <v>63959781.913677663</v>
      </c>
      <c r="F133" s="52">
        <f t="shared" si="20"/>
        <v>6.167621987288413E-2</v>
      </c>
      <c r="G133" s="30">
        <f t="shared" si="15"/>
        <v>1297.1107339227617</v>
      </c>
      <c r="H133" s="30">
        <f t="shared" si="16"/>
        <v>479.05412285712919</v>
      </c>
      <c r="I133" s="30">
        <f t="shared" si="17"/>
        <v>630.27423769931306</v>
      </c>
      <c r="J133" s="30">
        <f t="shared" si="18"/>
        <v>2406.439094479204</v>
      </c>
      <c r="K133" s="128"/>
      <c r="L133" s="128"/>
    </row>
    <row r="134" spans="2:12">
      <c r="B134" s="2" t="s">
        <v>59</v>
      </c>
      <c r="C134" s="30">
        <f t="shared" si="14"/>
        <v>194.10528531560095</v>
      </c>
      <c r="D134" s="35">
        <f t="shared" si="19"/>
        <v>6.8103225669124056E-3</v>
      </c>
      <c r="E134" s="123">
        <v>7641726.6529584611</v>
      </c>
      <c r="F134" s="52">
        <f t="shared" si="20"/>
        <v>7.3688933757223418E-3</v>
      </c>
      <c r="G134" s="30">
        <f t="shared" si="15"/>
        <v>145.57896398670073</v>
      </c>
      <c r="H134" s="30">
        <f t="shared" si="16"/>
        <v>69.595232541712249</v>
      </c>
      <c r="I134" s="30">
        <f t="shared" si="17"/>
        <v>75.303312437810916</v>
      </c>
      <c r="J134" s="30">
        <f t="shared" si="18"/>
        <v>290.47750896622392</v>
      </c>
      <c r="K134" s="128"/>
      <c r="L134" s="128"/>
    </row>
    <row r="135" spans="2:12">
      <c r="B135" s="4" t="s">
        <v>60</v>
      </c>
      <c r="C135" s="81">
        <f t="shared" si="14"/>
        <v>6753.5255535334863</v>
      </c>
      <c r="D135" s="101">
        <f t="shared" si="19"/>
        <v>3.6331321082015717E-3</v>
      </c>
      <c r="E135" s="124">
        <v>2950891.7908007316</v>
      </c>
      <c r="F135" s="121">
        <f t="shared" si="20"/>
        <v>2.8455358268129811E-3</v>
      </c>
      <c r="G135" s="81">
        <f t="shared" si="15"/>
        <v>5065.1441651501145</v>
      </c>
      <c r="H135" s="81">
        <f t="shared" si="16"/>
        <v>37.127268413614011</v>
      </c>
      <c r="I135" s="81">
        <f t="shared" si="17"/>
        <v>29.078758843959761</v>
      </c>
      <c r="J135" s="81">
        <f t="shared" si="18"/>
        <v>5131.3501924076882</v>
      </c>
      <c r="K135" s="128"/>
      <c r="L135" s="128"/>
    </row>
    <row r="136" spans="2:12" ht="13.5" thickBot="1">
      <c r="B136" s="92" t="s">
        <v>34</v>
      </c>
      <c r="C136" s="93">
        <f t="shared" ref="C136:J136" si="21">SUM(C118:C135)</f>
        <v>81752.64164999999</v>
      </c>
      <c r="D136" s="103">
        <f t="shared" si="21"/>
        <v>0.99999999999999989</v>
      </c>
      <c r="E136" s="125">
        <v>1037025000</v>
      </c>
      <c r="F136" s="122">
        <f t="shared" si="21"/>
        <v>0.99999999999999989</v>
      </c>
      <c r="G136" s="93">
        <f t="shared" si="21"/>
        <v>61314.481237499996</v>
      </c>
      <c r="H136" s="93">
        <f t="shared" si="21"/>
        <v>10219.080206249999</v>
      </c>
      <c r="I136" s="93">
        <f t="shared" si="21"/>
        <v>10219.080206249999</v>
      </c>
      <c r="J136" s="93">
        <f t="shared" si="21"/>
        <v>81752.641650000005</v>
      </c>
      <c r="K136" s="128"/>
      <c r="L136" s="128"/>
    </row>
    <row r="138" spans="2:12">
      <c r="B138" s="218" t="s">
        <v>454</v>
      </c>
      <c r="G138" s="127">
        <v>0.75</v>
      </c>
      <c r="H138" s="275">
        <v>0.125</v>
      </c>
      <c r="I138" s="275">
        <v>0.125</v>
      </c>
    </row>
    <row r="139" spans="2:12">
      <c r="B139" s="2" t="s">
        <v>32</v>
      </c>
      <c r="G139" s="30">
        <f>G138*C136</f>
        <v>61314.481237499989</v>
      </c>
      <c r="H139" s="30">
        <f>H138*C136</f>
        <v>10219.080206249999</v>
      </c>
      <c r="I139" s="30">
        <f>H139</f>
        <v>10219.080206249999</v>
      </c>
    </row>
    <row r="143" spans="2:12">
      <c r="B143" s="3"/>
    </row>
    <row r="144" spans="2:12">
      <c r="G144" s="44"/>
      <c r="H144" s="44"/>
    </row>
    <row r="145" spans="1:11">
      <c r="G145" s="44"/>
      <c r="H145" s="44"/>
    </row>
    <row r="146" spans="1:11">
      <c r="B146" s="34"/>
      <c r="C146" s="34"/>
      <c r="D146" s="51"/>
      <c r="E146" s="34"/>
      <c r="F146" s="51"/>
      <c r="G146" s="48"/>
      <c r="H146" s="48"/>
      <c r="I146" s="34"/>
      <c r="K146" s="34"/>
    </row>
    <row r="147" spans="1:11">
      <c r="C147" s="52"/>
      <c r="D147" s="30"/>
      <c r="E147" s="35"/>
      <c r="F147" s="30"/>
      <c r="G147" s="30"/>
      <c r="H147" s="30"/>
      <c r="I147" s="30"/>
    </row>
    <row r="148" spans="1:11">
      <c r="C148" s="52"/>
      <c r="D148" s="30"/>
      <c r="E148" s="35"/>
      <c r="F148" s="30"/>
      <c r="G148" s="30"/>
      <c r="H148" s="30"/>
      <c r="I148" s="30"/>
    </row>
    <row r="149" spans="1:11">
      <c r="A149" s="34"/>
      <c r="C149" s="52"/>
      <c r="D149" s="30"/>
      <c r="E149" s="35"/>
      <c r="F149" s="30"/>
      <c r="G149" s="30"/>
      <c r="H149" s="30"/>
      <c r="I149" s="30"/>
      <c r="J149" s="34"/>
    </row>
    <row r="150" spans="1:11">
      <c r="C150" s="52"/>
      <c r="D150" s="30"/>
      <c r="E150" s="35"/>
      <c r="F150" s="30"/>
      <c r="G150" s="30"/>
      <c r="H150" s="30"/>
      <c r="I150" s="30"/>
      <c r="J150" s="31"/>
    </row>
    <row r="151" spans="1:11">
      <c r="C151" s="52"/>
      <c r="D151" s="30"/>
      <c r="E151" s="35"/>
      <c r="F151" s="30"/>
      <c r="G151" s="30"/>
      <c r="H151" s="30"/>
      <c r="I151" s="30"/>
      <c r="J151" s="31"/>
    </row>
    <row r="152" spans="1:11">
      <c r="C152" s="52"/>
      <c r="D152" s="30"/>
      <c r="E152" s="35"/>
      <c r="F152" s="30"/>
      <c r="G152" s="30"/>
      <c r="H152" s="30"/>
      <c r="I152" s="30"/>
      <c r="J152" s="31"/>
    </row>
    <row r="153" spans="1:11">
      <c r="C153" s="52"/>
      <c r="D153" s="30"/>
      <c r="E153" s="35"/>
      <c r="F153" s="30"/>
      <c r="G153" s="30"/>
      <c r="H153" s="30"/>
      <c r="I153" s="30"/>
      <c r="J153" s="31"/>
    </row>
    <row r="154" spans="1:11">
      <c r="C154" s="52"/>
      <c r="D154" s="30"/>
      <c r="E154" s="35"/>
      <c r="F154" s="30"/>
      <c r="G154" s="30"/>
      <c r="H154" s="30"/>
      <c r="I154" s="30"/>
      <c r="J154" s="31"/>
    </row>
    <row r="155" spans="1:11">
      <c r="C155" s="52"/>
      <c r="D155" s="30"/>
      <c r="E155" s="35"/>
      <c r="F155" s="30"/>
      <c r="G155" s="30"/>
      <c r="H155" s="30"/>
      <c r="I155" s="30"/>
      <c r="J155" s="31"/>
    </row>
    <row r="156" spans="1:11">
      <c r="C156" s="52"/>
      <c r="D156" s="30"/>
      <c r="E156" s="35"/>
      <c r="F156" s="30"/>
      <c r="G156" s="30"/>
      <c r="H156" s="30"/>
      <c r="I156" s="30"/>
      <c r="J156" s="31"/>
    </row>
    <row r="157" spans="1:11">
      <c r="C157" s="52"/>
      <c r="D157" s="30"/>
      <c r="E157" s="35"/>
      <c r="F157" s="30"/>
      <c r="G157" s="30"/>
      <c r="H157" s="30"/>
      <c r="I157" s="30"/>
      <c r="J157" s="31"/>
    </row>
    <row r="158" spans="1:11">
      <c r="C158" s="52"/>
      <c r="D158" s="30"/>
      <c r="E158" s="35"/>
      <c r="F158" s="30"/>
      <c r="G158" s="30"/>
      <c r="H158" s="30"/>
      <c r="I158" s="30"/>
      <c r="J158" s="31"/>
    </row>
    <row r="159" spans="1:11">
      <c r="C159" s="52"/>
      <c r="D159" s="30"/>
      <c r="E159" s="35"/>
      <c r="F159" s="30"/>
      <c r="G159" s="30"/>
      <c r="H159" s="30"/>
      <c r="I159" s="30"/>
      <c r="J159" s="31"/>
    </row>
    <row r="160" spans="1:11">
      <c r="C160" s="52"/>
      <c r="D160" s="30"/>
      <c r="E160" s="35"/>
      <c r="F160" s="30"/>
      <c r="G160" s="30"/>
      <c r="H160" s="30"/>
      <c r="I160" s="30"/>
      <c r="J160" s="31"/>
    </row>
    <row r="161" spans="2:10">
      <c r="C161" s="52"/>
      <c r="D161" s="30"/>
      <c r="E161" s="35"/>
      <c r="F161" s="30"/>
      <c r="G161" s="30"/>
      <c r="H161" s="30"/>
      <c r="I161" s="30"/>
      <c r="J161" s="31"/>
    </row>
    <row r="162" spans="2:10">
      <c r="C162" s="52"/>
      <c r="D162" s="30"/>
      <c r="E162" s="35"/>
      <c r="F162" s="30"/>
      <c r="G162" s="30"/>
      <c r="H162" s="30"/>
      <c r="I162" s="30"/>
      <c r="J162" s="31"/>
    </row>
    <row r="163" spans="2:10">
      <c r="C163" s="52"/>
      <c r="D163" s="30"/>
      <c r="E163" s="35"/>
      <c r="F163" s="30"/>
      <c r="G163" s="30"/>
      <c r="H163" s="30"/>
      <c r="I163" s="30"/>
      <c r="J163" s="31"/>
    </row>
    <row r="164" spans="2:10">
      <c r="C164" s="52"/>
      <c r="D164" s="30"/>
      <c r="E164" s="35"/>
      <c r="F164" s="30"/>
      <c r="G164" s="30"/>
      <c r="H164" s="30"/>
      <c r="I164" s="30"/>
      <c r="J164" s="31"/>
    </row>
    <row r="165" spans="2:10">
      <c r="B165" s="28"/>
      <c r="C165" s="52"/>
      <c r="D165" s="30"/>
      <c r="E165" s="35"/>
      <c r="F165" s="30"/>
      <c r="G165" s="30"/>
      <c r="H165" s="30"/>
      <c r="I165" s="30"/>
      <c r="J165" s="31"/>
    </row>
    <row r="166" spans="2:10">
      <c r="J166" s="31"/>
    </row>
    <row r="167" spans="2:10">
      <c r="D167" s="30"/>
      <c r="F167" s="30"/>
      <c r="J167" s="31"/>
    </row>
    <row r="168" spans="2:10">
      <c r="J168" s="31"/>
    </row>
  </sheetData>
  <pageMargins left="0.75" right="0.75" top="1" bottom="1" header="0.5" footer="0.5"/>
  <pageSetup paperSize="9" orientation="portrait" horizontalDpi="4294967292" verticalDpi="4294967292"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rgb="FFFF33CC"/>
  </sheetPr>
  <dimension ref="A2:W191"/>
  <sheetViews>
    <sheetView zoomScaleNormal="100" workbookViewId="0">
      <selection activeCell="K33" sqref="K33"/>
    </sheetView>
  </sheetViews>
  <sheetFormatPr baseColWidth="10" defaultRowHeight="12.75"/>
  <cols>
    <col min="1" max="1" width="4.75" style="2" customWidth="1"/>
    <col min="2" max="2" width="14.125" style="2" customWidth="1"/>
    <col min="3" max="3" width="16.25" style="2" customWidth="1"/>
    <col min="4" max="11" width="12.625" style="2" customWidth="1"/>
    <col min="12" max="19" width="11" style="2"/>
    <col min="20" max="20" width="14.75" style="2" bestFit="1" customWidth="1"/>
    <col min="21" max="16384" width="11" style="2"/>
  </cols>
  <sheetData>
    <row r="2" spans="2:9">
      <c r="B2" s="28" t="s">
        <v>1</v>
      </c>
    </row>
    <row r="3" spans="2:9" s="213" customFormat="1">
      <c r="B3" s="253" t="s">
        <v>172</v>
      </c>
      <c r="C3" s="256"/>
    </row>
    <row r="5" spans="2:9">
      <c r="B5" s="28" t="s">
        <v>0</v>
      </c>
    </row>
    <row r="6" spans="2:9" s="213" customFormat="1">
      <c r="B6" s="256">
        <f>+Resumen!D6</f>
        <v>22585.563320000001</v>
      </c>
      <c r="D6" s="262">
        <f>+B6-D41</f>
        <v>0</v>
      </c>
      <c r="I6" s="264"/>
    </row>
    <row r="8" spans="2:9">
      <c r="B8" s="28" t="s">
        <v>87</v>
      </c>
    </row>
    <row r="9" spans="2:9">
      <c r="B9" s="2" t="s">
        <v>80</v>
      </c>
    </row>
    <row r="10" spans="2:9">
      <c r="B10" s="2" t="s">
        <v>75</v>
      </c>
    </row>
    <row r="11" spans="2:9">
      <c r="B11" s="2" t="s">
        <v>171</v>
      </c>
    </row>
    <row r="14" spans="2:9">
      <c r="B14" s="28" t="s">
        <v>3</v>
      </c>
    </row>
    <row r="15" spans="2:9">
      <c r="B15" s="1" t="s">
        <v>170</v>
      </c>
    </row>
    <row r="19" spans="1:7">
      <c r="B19" s="2" t="s">
        <v>38</v>
      </c>
    </row>
    <row r="20" spans="1:7">
      <c r="D20" s="83" t="s">
        <v>263</v>
      </c>
    </row>
    <row r="21" spans="1:7">
      <c r="C21" s="210" t="s">
        <v>89</v>
      </c>
      <c r="D21" s="221" t="s">
        <v>438</v>
      </c>
    </row>
    <row r="22" spans="1:7" ht="41.25" thickBot="1">
      <c r="A22" s="29"/>
      <c r="B22" s="90"/>
      <c r="C22" s="90" t="s">
        <v>404</v>
      </c>
      <c r="D22" s="280" t="s">
        <v>39</v>
      </c>
      <c r="E22" s="90" t="s">
        <v>40</v>
      </c>
      <c r="F22" s="90" t="s">
        <v>41</v>
      </c>
      <c r="G22" s="90" t="s">
        <v>42</v>
      </c>
    </row>
    <row r="23" spans="1:7">
      <c r="B23" s="2" t="s">
        <v>43</v>
      </c>
      <c r="C23" s="30">
        <v>8400674</v>
      </c>
      <c r="D23" s="30">
        <f>+T86+D122+E148+I50</f>
        <v>3474.2228804008628</v>
      </c>
      <c r="E23" s="31">
        <f>D23*1000/C23</f>
        <v>0.41356477830241506</v>
      </c>
      <c r="F23" s="31">
        <f>E23-E$41</f>
        <v>-7.008827548892399E-2</v>
      </c>
      <c r="G23" s="30">
        <f t="shared" ref="G23:G41" si="0">F23*C23/1000</f>
        <v>-588.7887536046411</v>
      </c>
    </row>
    <row r="24" spans="1:7">
      <c r="B24" s="2" t="s">
        <v>44</v>
      </c>
      <c r="C24" s="30">
        <v>1321616</v>
      </c>
      <c r="D24" s="30">
        <f t="shared" ref="D24:D40" si="1">+T87+D123+E149+I51</f>
        <v>625.04805942961502</v>
      </c>
      <c r="E24" s="31">
        <f t="shared" ref="E24:E41" si="2">D24*1000/C24</f>
        <v>0.4729422611633145</v>
      </c>
      <c r="F24" s="31">
        <f t="shared" ref="F24:F41" si="3">E24-E$41</f>
        <v>-1.0710792628024546E-2</v>
      </c>
      <c r="G24" s="30">
        <f t="shared" si="0"/>
        <v>-14.155554909879289</v>
      </c>
    </row>
    <row r="25" spans="1:7">
      <c r="B25" s="2" t="s">
        <v>45</v>
      </c>
      <c r="C25" s="30">
        <v>1056492.5</v>
      </c>
      <c r="D25" s="30">
        <f t="shared" si="1"/>
        <v>556.28448236005943</v>
      </c>
      <c r="E25" s="31">
        <f t="shared" si="2"/>
        <v>0.52653897908414815</v>
      </c>
      <c r="F25" s="31">
        <f t="shared" si="3"/>
        <v>4.2885925292809102E-2</v>
      </c>
      <c r="G25" s="30">
        <f t="shared" si="0"/>
        <v>45.308658427413114</v>
      </c>
    </row>
    <row r="26" spans="1:7">
      <c r="B26" s="2" t="s">
        <v>46</v>
      </c>
      <c r="C26" s="30">
        <v>1103960.5</v>
      </c>
      <c r="D26" s="30">
        <f t="shared" si="1"/>
        <v>154.62732987862677</v>
      </c>
      <c r="E26" s="31">
        <f t="shared" si="2"/>
        <v>0.14006599862823604</v>
      </c>
      <c r="F26" s="31">
        <f t="shared" si="3"/>
        <v>-0.34358705516310301</v>
      </c>
      <c r="G26" s="30">
        <f t="shared" si="0"/>
        <v>-379.3065372113868</v>
      </c>
    </row>
    <row r="27" spans="1:7">
      <c r="B27" s="2" t="s">
        <v>47</v>
      </c>
      <c r="C27" s="30">
        <v>2102560.5</v>
      </c>
      <c r="D27" s="30">
        <f t="shared" si="1"/>
        <v>1027.4678251695982</v>
      </c>
      <c r="E27" s="31">
        <f t="shared" si="2"/>
        <v>0.48867455902914481</v>
      </c>
      <c r="F27" s="31">
        <f t="shared" si="3"/>
        <v>5.0215052378057567E-3</v>
      </c>
      <c r="G27" s="30">
        <f t="shared" si="0"/>
        <v>10.558018563553491</v>
      </c>
    </row>
    <row r="28" spans="1:7">
      <c r="B28" s="2" t="s">
        <v>48</v>
      </c>
      <c r="C28" s="30">
        <v>586917.5</v>
      </c>
      <c r="D28" s="30">
        <f t="shared" si="1"/>
        <v>304.39484159274434</v>
      </c>
      <c r="E28" s="31">
        <f t="shared" si="2"/>
        <v>0.51863309850659478</v>
      </c>
      <c r="F28" s="31">
        <f t="shared" si="3"/>
        <v>3.4980044715255731E-2</v>
      </c>
      <c r="G28" s="30">
        <f t="shared" si="0"/>
        <v>20.530400394166108</v>
      </c>
    </row>
    <row r="29" spans="1:7">
      <c r="B29" s="2" t="s">
        <v>49</v>
      </c>
      <c r="C29" s="30">
        <v>2483421</v>
      </c>
      <c r="D29" s="30">
        <f t="shared" si="1"/>
        <v>1403.9100893898358</v>
      </c>
      <c r="E29" s="31">
        <f t="shared" si="2"/>
        <v>0.56531296521606111</v>
      </c>
      <c r="F29" s="31">
        <f t="shared" si="3"/>
        <v>8.1659911424722065E-2</v>
      </c>
      <c r="G29" s="30">
        <f t="shared" si="0"/>
        <v>202.79593889029471</v>
      </c>
    </row>
    <row r="30" spans="1:7">
      <c r="B30" s="2" t="s">
        <v>50</v>
      </c>
      <c r="C30" s="30">
        <v>2068901</v>
      </c>
      <c r="D30" s="30">
        <f t="shared" si="1"/>
        <v>873.08376226604832</v>
      </c>
      <c r="E30" s="31">
        <f t="shared" si="2"/>
        <v>0.42200364457557338</v>
      </c>
      <c r="F30" s="31">
        <f t="shared" si="3"/>
        <v>-6.1649409215765671E-2</v>
      </c>
      <c r="G30" s="30">
        <f t="shared" si="0"/>
        <v>-127.54652437590681</v>
      </c>
    </row>
    <row r="31" spans="1:7">
      <c r="B31" s="2" t="s">
        <v>51</v>
      </c>
      <c r="C31" s="30">
        <v>7513504.5</v>
      </c>
      <c r="D31" s="30">
        <f t="shared" si="1"/>
        <v>3038.4039957556979</v>
      </c>
      <c r="E31" s="31">
        <f t="shared" si="2"/>
        <v>0.40439238384108217</v>
      </c>
      <c r="F31" s="31">
        <f t="shared" si="3"/>
        <v>-7.9260669950256879E-2</v>
      </c>
      <c r="G31" s="30">
        <f t="shared" si="0"/>
        <v>-595.52540034426977</v>
      </c>
    </row>
    <row r="32" spans="1:7">
      <c r="B32" s="2" t="s">
        <v>52</v>
      </c>
      <c r="C32" s="30">
        <v>4992766.5</v>
      </c>
      <c r="D32" s="30">
        <f t="shared" si="1"/>
        <v>2391.0856199516525</v>
      </c>
      <c r="E32" s="31">
        <f t="shared" si="2"/>
        <v>0.47890996303385153</v>
      </c>
      <c r="F32" s="31">
        <f t="shared" si="3"/>
        <v>-4.7430907574875225E-3</v>
      </c>
      <c r="G32" s="30">
        <f t="shared" si="0"/>
        <v>-23.681144640443325</v>
      </c>
    </row>
    <row r="33" spans="1:7">
      <c r="B33" s="2" t="s">
        <v>53</v>
      </c>
      <c r="C33" s="30">
        <v>1096314.5</v>
      </c>
      <c r="D33" s="30">
        <f t="shared" si="1"/>
        <v>517.52207232175215</v>
      </c>
      <c r="E33" s="31">
        <f t="shared" si="2"/>
        <v>0.47205621408980009</v>
      </c>
      <c r="F33" s="31">
        <f t="shared" si="3"/>
        <v>-1.1596839701538963E-2</v>
      </c>
      <c r="G33" s="30">
        <f t="shared" si="0"/>
        <v>-12.713783518972837</v>
      </c>
    </row>
    <row r="34" spans="1:7">
      <c r="B34" s="2" t="s">
        <v>54</v>
      </c>
      <c r="C34" s="30">
        <v>2740521</v>
      </c>
      <c r="D34" s="30">
        <f t="shared" si="1"/>
        <v>1667.7963341895568</v>
      </c>
      <c r="E34" s="31">
        <f t="shared" si="2"/>
        <v>0.608569076533096</v>
      </c>
      <c r="F34" s="31">
        <f t="shared" si="3"/>
        <v>0.12491602274175695</v>
      </c>
      <c r="G34" s="30">
        <f t="shared" si="0"/>
        <v>342.33498356026246</v>
      </c>
    </row>
    <row r="35" spans="1:7">
      <c r="B35" s="2" t="s">
        <v>55</v>
      </c>
      <c r="C35" s="30">
        <v>6445718</v>
      </c>
      <c r="D35" s="30">
        <f t="shared" si="1"/>
        <v>4263.9681112977341</v>
      </c>
      <c r="E35" s="31">
        <f t="shared" si="2"/>
        <v>0.6615194942282201</v>
      </c>
      <c r="F35" s="31">
        <f t="shared" si="3"/>
        <v>0.17786644043688105</v>
      </c>
      <c r="G35" s="30">
        <f t="shared" si="0"/>
        <v>1146.4769167199322</v>
      </c>
    </row>
    <row r="36" spans="1:7">
      <c r="B36" s="2" t="s">
        <v>56</v>
      </c>
      <c r="C36" s="30">
        <v>1467053</v>
      </c>
      <c r="D36" s="30">
        <f t="shared" si="1"/>
        <v>1023.2220880495737</v>
      </c>
      <c r="E36" s="31">
        <f t="shared" si="2"/>
        <v>0.69746770433622629</v>
      </c>
      <c r="F36" s="31">
        <f t="shared" si="3"/>
        <v>0.21381465054488724</v>
      </c>
      <c r="G36" s="30">
        <f t="shared" si="0"/>
        <v>313.67742452582843</v>
      </c>
    </row>
    <row r="37" spans="1:7">
      <c r="B37" s="2" t="s">
        <v>57</v>
      </c>
      <c r="C37" s="30">
        <v>640633</v>
      </c>
      <c r="D37" s="30">
        <f t="shared" si="1"/>
        <v>333.41673487743287</v>
      </c>
      <c r="E37" s="31">
        <f t="shared" si="2"/>
        <v>0.52044889176397857</v>
      </c>
      <c r="F37" s="31">
        <f t="shared" si="3"/>
        <v>3.6795837972639522E-2</v>
      </c>
      <c r="G37" s="30">
        <f t="shared" si="0"/>
        <v>23.572628067925976</v>
      </c>
    </row>
    <row r="38" spans="1:7">
      <c r="B38" s="2" t="s">
        <v>58</v>
      </c>
      <c r="C38" s="30">
        <v>2189121</v>
      </c>
      <c r="D38" s="30">
        <f t="shared" si="1"/>
        <v>682.66238128387624</v>
      </c>
      <c r="E38" s="31">
        <f t="shared" si="2"/>
        <v>0.31184314676250252</v>
      </c>
      <c r="F38" s="31">
        <f t="shared" si="3"/>
        <v>-0.17180990702883653</v>
      </c>
      <c r="G38" s="30">
        <f t="shared" si="0"/>
        <v>-376.11267548487365</v>
      </c>
    </row>
    <row r="39" spans="1:7">
      <c r="B39" s="4" t="s">
        <v>59</v>
      </c>
      <c r="C39" s="81">
        <v>318027.5</v>
      </c>
      <c r="D39" s="30">
        <f t="shared" si="1"/>
        <v>203.5394543344143</v>
      </c>
      <c r="E39" s="91">
        <f t="shared" si="2"/>
        <v>0.64000583073606621</v>
      </c>
      <c r="F39" s="91">
        <f t="shared" si="3"/>
        <v>0.15635277694472716</v>
      </c>
      <c r="G39" s="81">
        <f t="shared" si="0"/>
        <v>49.724482769789219</v>
      </c>
    </row>
    <row r="40" spans="1:7">
      <c r="B40" s="4" t="s">
        <v>60</v>
      </c>
      <c r="C40" s="81">
        <v>169659.5</v>
      </c>
      <c r="D40" s="30">
        <f t="shared" si="1"/>
        <v>44.907257450919303</v>
      </c>
      <c r="E40" s="91">
        <f t="shared" si="2"/>
        <v>0.26469049744293305</v>
      </c>
      <c r="F40" s="91">
        <f t="shared" si="3"/>
        <v>-0.218962556348406</v>
      </c>
      <c r="G40" s="81">
        <f t="shared" si="0"/>
        <v>-37.149077828792386</v>
      </c>
    </row>
    <row r="41" spans="1:7" ht="13.5" thickBot="1">
      <c r="A41" s="28"/>
      <c r="B41" s="92" t="s">
        <v>61</v>
      </c>
      <c r="C41" s="93">
        <v>46697861.5</v>
      </c>
      <c r="D41" s="94">
        <f>SUM(D23:D40)</f>
        <v>22585.563320000001</v>
      </c>
      <c r="E41" s="95">
        <f t="shared" si="2"/>
        <v>0.48365305379133905</v>
      </c>
      <c r="F41" s="96">
        <f t="shared" si="3"/>
        <v>0</v>
      </c>
      <c r="G41" s="93">
        <f t="shared" si="0"/>
        <v>0</v>
      </c>
    </row>
    <row r="42" spans="1:7">
      <c r="D42" s="74">
        <f>+D41-B6</f>
        <v>0</v>
      </c>
      <c r="E42" s="30"/>
      <c r="F42" s="30"/>
    </row>
    <row r="45" spans="1:7">
      <c r="B45" s="97" t="s">
        <v>457</v>
      </c>
    </row>
    <row r="46" spans="1:7">
      <c r="B46" s="2" t="s">
        <v>456</v>
      </c>
    </row>
    <row r="49" spans="1:11" ht="30" customHeight="1" thickBot="1">
      <c r="A49" s="3"/>
      <c r="B49" s="112" t="s">
        <v>267</v>
      </c>
      <c r="C49" s="155" t="s">
        <v>133</v>
      </c>
      <c r="D49" s="155" t="s">
        <v>134</v>
      </c>
      <c r="E49" s="155" t="s">
        <v>135</v>
      </c>
      <c r="F49" s="155" t="s">
        <v>310</v>
      </c>
      <c r="G49" s="155" t="s">
        <v>139</v>
      </c>
      <c r="H49" s="155" t="s">
        <v>140</v>
      </c>
      <c r="I49" s="279" t="s">
        <v>131</v>
      </c>
      <c r="J49" s="112" t="s">
        <v>321</v>
      </c>
    </row>
    <row r="50" spans="1:11">
      <c r="B50" s="2" t="s">
        <v>43</v>
      </c>
      <c r="C50" s="177">
        <v>0</v>
      </c>
      <c r="D50" s="177">
        <v>0</v>
      </c>
      <c r="E50" s="177">
        <v>0</v>
      </c>
      <c r="F50" s="177">
        <v>0</v>
      </c>
      <c r="G50" s="177">
        <v>0</v>
      </c>
      <c r="H50" s="177">
        <v>0</v>
      </c>
      <c r="I50" s="36">
        <v>0</v>
      </c>
    </row>
    <row r="51" spans="1:11">
      <c r="B51" s="2" t="s">
        <v>44</v>
      </c>
      <c r="C51" s="177">
        <v>0</v>
      </c>
      <c r="D51" s="177">
        <v>0</v>
      </c>
      <c r="E51" s="177">
        <v>0</v>
      </c>
      <c r="F51" s="177">
        <v>0</v>
      </c>
      <c r="G51" s="177">
        <v>0</v>
      </c>
      <c r="H51" s="177">
        <v>0</v>
      </c>
      <c r="I51" s="36">
        <v>0</v>
      </c>
    </row>
    <row r="52" spans="1:11">
      <c r="B52" s="2" t="s">
        <v>45</v>
      </c>
      <c r="C52" s="177">
        <v>0</v>
      </c>
      <c r="D52" s="177">
        <v>0</v>
      </c>
      <c r="E52" s="177">
        <v>0</v>
      </c>
      <c r="F52" s="177">
        <v>0</v>
      </c>
      <c r="G52" s="177">
        <v>0</v>
      </c>
      <c r="H52" s="177">
        <v>0</v>
      </c>
      <c r="I52" s="36">
        <v>0</v>
      </c>
      <c r="K52" s="30"/>
    </row>
    <row r="53" spans="1:11">
      <c r="B53" s="2" t="s">
        <v>46</v>
      </c>
      <c r="C53" s="177">
        <v>0</v>
      </c>
      <c r="D53" s="177">
        <v>0</v>
      </c>
      <c r="E53" s="177">
        <v>0</v>
      </c>
      <c r="F53" s="177">
        <v>0</v>
      </c>
      <c r="G53" s="177">
        <v>0</v>
      </c>
      <c r="H53" s="177">
        <v>0</v>
      </c>
      <c r="I53" s="36">
        <v>0</v>
      </c>
    </row>
    <row r="54" spans="1:11">
      <c r="B54" s="2" t="s">
        <v>47</v>
      </c>
      <c r="C54" s="177">
        <v>0</v>
      </c>
      <c r="D54" s="177">
        <v>0</v>
      </c>
      <c r="E54" s="177">
        <v>0</v>
      </c>
      <c r="F54" s="177">
        <v>0</v>
      </c>
      <c r="G54" s="177">
        <v>0</v>
      </c>
      <c r="H54" s="177">
        <v>0</v>
      </c>
      <c r="I54" s="36">
        <v>0</v>
      </c>
      <c r="K54" s="30"/>
    </row>
    <row r="55" spans="1:11">
      <c r="B55" s="2" t="s">
        <v>48</v>
      </c>
      <c r="C55" s="177">
        <v>0</v>
      </c>
      <c r="D55" s="177">
        <v>0</v>
      </c>
      <c r="E55" s="177">
        <v>0</v>
      </c>
      <c r="F55" s="177">
        <v>0</v>
      </c>
      <c r="G55" s="177">
        <v>0</v>
      </c>
      <c r="H55" s="177">
        <v>0</v>
      </c>
      <c r="I55" s="36">
        <v>0</v>
      </c>
      <c r="K55" s="30"/>
    </row>
    <row r="56" spans="1:11">
      <c r="B56" s="2" t="s">
        <v>49</v>
      </c>
      <c r="C56" s="177">
        <v>0</v>
      </c>
      <c r="D56" s="177">
        <v>0</v>
      </c>
      <c r="E56" s="177">
        <v>0</v>
      </c>
      <c r="F56" s="177">
        <v>0</v>
      </c>
      <c r="G56" s="177">
        <v>0</v>
      </c>
      <c r="H56" s="177">
        <v>0</v>
      </c>
      <c r="I56" s="36">
        <v>0</v>
      </c>
    </row>
    <row r="57" spans="1:11">
      <c r="B57" s="2" t="s">
        <v>50</v>
      </c>
      <c r="C57" s="177">
        <v>0</v>
      </c>
      <c r="D57" s="177">
        <v>0</v>
      </c>
      <c r="E57" s="177">
        <v>0</v>
      </c>
      <c r="F57" s="177">
        <v>0</v>
      </c>
      <c r="G57" s="177">
        <v>0</v>
      </c>
      <c r="H57" s="177">
        <v>0</v>
      </c>
      <c r="I57" s="36">
        <v>0</v>
      </c>
    </row>
    <row r="58" spans="1:11">
      <c r="B58" s="2" t="s">
        <v>51</v>
      </c>
      <c r="C58" s="177">
        <v>0</v>
      </c>
      <c r="D58" s="177">
        <v>0</v>
      </c>
      <c r="E58" s="177">
        <v>0</v>
      </c>
      <c r="F58" s="177">
        <v>0</v>
      </c>
      <c r="G58" s="177">
        <v>0</v>
      </c>
      <c r="H58" s="177">
        <v>0</v>
      </c>
      <c r="I58" s="36">
        <v>0</v>
      </c>
    </row>
    <row r="59" spans="1:11">
      <c r="B59" s="2" t="s">
        <v>52</v>
      </c>
      <c r="C59" s="177">
        <v>0</v>
      </c>
      <c r="D59" s="177">
        <v>0</v>
      </c>
      <c r="E59" s="177">
        <v>0</v>
      </c>
      <c r="F59" s="177">
        <v>0</v>
      </c>
      <c r="G59" s="177">
        <v>0</v>
      </c>
      <c r="H59" s="177">
        <v>0</v>
      </c>
      <c r="I59" s="36">
        <v>0</v>
      </c>
    </row>
    <row r="60" spans="1:11">
      <c r="B60" s="2" t="s">
        <v>53</v>
      </c>
      <c r="C60" s="177">
        <v>0</v>
      </c>
      <c r="D60" s="177">
        <v>0</v>
      </c>
      <c r="E60" s="177">
        <v>0</v>
      </c>
      <c r="F60" s="177">
        <v>0</v>
      </c>
      <c r="G60" s="177">
        <v>0</v>
      </c>
      <c r="H60" s="177">
        <v>0</v>
      </c>
      <c r="I60" s="36">
        <v>0</v>
      </c>
    </row>
    <row r="61" spans="1:11">
      <c r="B61" s="2" t="s">
        <v>54</v>
      </c>
      <c r="C61" s="177">
        <v>0</v>
      </c>
      <c r="D61" s="177">
        <v>0</v>
      </c>
      <c r="E61" s="177">
        <v>0</v>
      </c>
      <c r="F61" s="177">
        <v>0</v>
      </c>
      <c r="G61" s="177">
        <v>0</v>
      </c>
      <c r="H61" s="177">
        <v>0</v>
      </c>
      <c r="I61" s="36">
        <v>0</v>
      </c>
      <c r="K61" s="30"/>
    </row>
    <row r="62" spans="1:11">
      <c r="B62" s="2" t="s">
        <v>55</v>
      </c>
      <c r="C62" s="176">
        <v>0</v>
      </c>
      <c r="D62" s="176">
        <v>0</v>
      </c>
      <c r="E62" s="177">
        <v>0</v>
      </c>
      <c r="F62" s="177">
        <v>0</v>
      </c>
      <c r="G62" s="177">
        <v>0</v>
      </c>
      <c r="H62" s="177">
        <v>0</v>
      </c>
      <c r="I62" s="36">
        <v>0</v>
      </c>
      <c r="K62" s="30"/>
    </row>
    <row r="63" spans="1:11">
      <c r="B63" s="2" t="s">
        <v>56</v>
      </c>
      <c r="C63" s="177">
        <v>0</v>
      </c>
      <c r="D63" s="177">
        <v>0</v>
      </c>
      <c r="E63" s="177">
        <v>0</v>
      </c>
      <c r="F63" s="177">
        <v>0</v>
      </c>
      <c r="G63" s="177">
        <v>0</v>
      </c>
      <c r="H63" s="177">
        <v>0</v>
      </c>
      <c r="I63" s="36">
        <v>0</v>
      </c>
      <c r="K63" s="30"/>
    </row>
    <row r="64" spans="1:11">
      <c r="B64" s="2" t="s">
        <v>57</v>
      </c>
      <c r="C64" s="177">
        <v>0</v>
      </c>
      <c r="D64" s="177">
        <v>0</v>
      </c>
      <c r="E64" s="177">
        <v>0</v>
      </c>
      <c r="F64" s="177">
        <v>0</v>
      </c>
      <c r="G64" s="177">
        <v>0</v>
      </c>
      <c r="H64" s="177">
        <v>0</v>
      </c>
      <c r="I64" s="36">
        <v>0</v>
      </c>
    </row>
    <row r="65" spans="2:19">
      <c r="B65" s="2" t="s">
        <v>58</v>
      </c>
      <c r="C65" s="177">
        <v>0</v>
      </c>
      <c r="D65" s="177">
        <v>0</v>
      </c>
      <c r="E65" s="177">
        <v>0</v>
      </c>
      <c r="F65" s="177">
        <v>0</v>
      </c>
      <c r="G65" s="177">
        <v>0</v>
      </c>
      <c r="H65" s="177">
        <v>0</v>
      </c>
      <c r="I65" s="36">
        <v>0</v>
      </c>
    </row>
    <row r="66" spans="2:19">
      <c r="B66" s="2" t="s">
        <v>59</v>
      </c>
      <c r="C66" s="177">
        <v>0</v>
      </c>
      <c r="D66" s="177">
        <v>0</v>
      </c>
      <c r="E66" s="177">
        <v>0</v>
      </c>
      <c r="F66" s="177">
        <v>0</v>
      </c>
      <c r="G66" s="177">
        <v>0</v>
      </c>
      <c r="H66" s="177">
        <v>0</v>
      </c>
      <c r="I66" s="36">
        <v>0</v>
      </c>
    </row>
    <row r="67" spans="2:19">
      <c r="B67" s="2" t="s">
        <v>60</v>
      </c>
      <c r="C67" s="177">
        <v>0</v>
      </c>
      <c r="D67" s="177">
        <v>0</v>
      </c>
      <c r="E67" s="177">
        <v>0</v>
      </c>
      <c r="F67" s="177">
        <v>0</v>
      </c>
      <c r="G67" s="177">
        <v>0</v>
      </c>
      <c r="H67" s="177">
        <v>0</v>
      </c>
      <c r="I67" s="36">
        <v>0</v>
      </c>
    </row>
    <row r="68" spans="2:19" s="3" customFormat="1" ht="13.5">
      <c r="B68" s="27" t="s">
        <v>126</v>
      </c>
      <c r="C68" s="179">
        <f>SUM(C50:C67)</f>
        <v>0</v>
      </c>
      <c r="D68" s="179">
        <f t="shared" ref="D68:I68" si="4">SUM(D50:D67)</f>
        <v>0</v>
      </c>
      <c r="E68" s="179">
        <f t="shared" si="4"/>
        <v>0</v>
      </c>
      <c r="F68" s="179">
        <f t="shared" si="4"/>
        <v>0</v>
      </c>
      <c r="G68" s="179">
        <f t="shared" ref="G68" si="5">SUM(G50:G67)</f>
        <v>0</v>
      </c>
      <c r="H68" s="179">
        <f t="shared" si="4"/>
        <v>0</v>
      </c>
      <c r="I68" s="184">
        <f t="shared" si="4"/>
        <v>0</v>
      </c>
    </row>
    <row r="69" spans="2:19">
      <c r="B69" s="26" t="s">
        <v>127</v>
      </c>
      <c r="C69" s="177">
        <v>0</v>
      </c>
      <c r="D69" s="177">
        <v>0</v>
      </c>
      <c r="E69" s="177">
        <v>0</v>
      </c>
      <c r="F69" s="177">
        <v>0</v>
      </c>
      <c r="G69" s="177">
        <v>0.24079</v>
      </c>
      <c r="H69" s="177">
        <v>0</v>
      </c>
      <c r="I69" s="36">
        <f>SUM(C69:H69)</f>
        <v>0.24079</v>
      </c>
    </row>
    <row r="70" spans="2:19">
      <c r="B70" s="26" t="s">
        <v>128</v>
      </c>
      <c r="C70" s="176">
        <v>592.20900000000006</v>
      </c>
      <c r="D70" s="176">
        <v>897.33976000000007</v>
      </c>
      <c r="E70" s="177">
        <v>0</v>
      </c>
      <c r="F70" s="177">
        <v>0</v>
      </c>
      <c r="G70" s="177">
        <v>0</v>
      </c>
      <c r="H70" s="177">
        <v>0</v>
      </c>
      <c r="I70" s="36">
        <f>SUM(C70:H70)</f>
        <v>1489.5487600000001</v>
      </c>
      <c r="L70" s="60"/>
    </row>
    <row r="71" spans="2:19">
      <c r="B71" s="26" t="s">
        <v>76</v>
      </c>
      <c r="C71" s="177">
        <v>0</v>
      </c>
      <c r="D71" s="177">
        <v>0</v>
      </c>
      <c r="E71" s="177">
        <v>0</v>
      </c>
      <c r="F71" s="177">
        <v>8.3189999999999991</v>
      </c>
      <c r="G71" s="177">
        <v>0</v>
      </c>
      <c r="H71" s="177">
        <v>0</v>
      </c>
      <c r="I71" s="36">
        <f>SUM(C71:H71)</f>
        <v>8.3189999999999991</v>
      </c>
    </row>
    <row r="72" spans="2:19">
      <c r="B72" s="26" t="s">
        <v>129</v>
      </c>
      <c r="C72" s="177">
        <v>0</v>
      </c>
      <c r="D72" s="177">
        <v>0</v>
      </c>
      <c r="E72" s="177">
        <v>0</v>
      </c>
      <c r="F72" s="177">
        <v>0</v>
      </c>
      <c r="G72" s="177">
        <v>0</v>
      </c>
      <c r="H72" s="177">
        <v>0</v>
      </c>
      <c r="I72" s="36">
        <f>SUM(C72:H72)</f>
        <v>0</v>
      </c>
    </row>
    <row r="73" spans="2:19" s="3" customFormat="1" ht="13.5">
      <c r="B73" s="27" t="s">
        <v>130</v>
      </c>
      <c r="C73" s="58">
        <f>SUM(C69:C72)</f>
        <v>592.20900000000006</v>
      </c>
      <c r="D73" s="58">
        <f t="shared" ref="D73:I73" si="6">SUM(D69:D72)</f>
        <v>897.33976000000007</v>
      </c>
      <c r="E73" s="58">
        <f t="shared" si="6"/>
        <v>0</v>
      </c>
      <c r="F73" s="58">
        <f t="shared" si="6"/>
        <v>8.3189999999999991</v>
      </c>
      <c r="G73" s="58">
        <f t="shared" ref="G73" si="7">SUM(G69:G72)</f>
        <v>0.24079</v>
      </c>
      <c r="H73" s="58">
        <f t="shared" si="6"/>
        <v>0</v>
      </c>
      <c r="I73" s="184">
        <f t="shared" si="6"/>
        <v>1498.1085500000002</v>
      </c>
      <c r="J73" s="58"/>
      <c r="K73" s="58"/>
    </row>
    <row r="74" spans="2:19" s="3" customFormat="1" ht="14.25" thickBot="1">
      <c r="B74" s="102" t="s">
        <v>131</v>
      </c>
      <c r="C74" s="142">
        <f>C68+C73</f>
        <v>592.20900000000006</v>
      </c>
      <c r="D74" s="142">
        <f t="shared" ref="D74:I74" si="8">D68+D73</f>
        <v>897.33976000000007</v>
      </c>
      <c r="E74" s="142">
        <f t="shared" si="8"/>
        <v>0</v>
      </c>
      <c r="F74" s="142">
        <f t="shared" si="8"/>
        <v>8.3189999999999991</v>
      </c>
      <c r="G74" s="142">
        <f t="shared" ref="G74" si="9">G68+G73</f>
        <v>0.24079</v>
      </c>
      <c r="H74" s="142">
        <f t="shared" si="8"/>
        <v>0</v>
      </c>
      <c r="I74" s="142">
        <f t="shared" si="8"/>
        <v>1498.1085500000002</v>
      </c>
      <c r="J74" s="58"/>
      <c r="K74" s="58"/>
    </row>
    <row r="75" spans="2:19" s="3" customFormat="1">
      <c r="B75" s="2"/>
      <c r="C75" s="2"/>
      <c r="D75" s="2"/>
      <c r="E75" s="2"/>
      <c r="F75" s="2"/>
      <c r="G75" s="2"/>
      <c r="H75" s="2"/>
      <c r="I75" s="2"/>
      <c r="J75" s="2"/>
      <c r="K75" s="30"/>
      <c r="L75" s="2"/>
      <c r="M75" s="2"/>
      <c r="N75" s="2"/>
      <c r="O75" s="2"/>
      <c r="P75" s="2"/>
      <c r="Q75" s="2"/>
      <c r="R75" s="2"/>
    </row>
    <row r="76" spans="2:19" s="3" customFormat="1">
      <c r="B76" s="2"/>
      <c r="C76" s="2"/>
      <c r="D76" s="2"/>
      <c r="E76" s="2"/>
      <c r="F76" s="2"/>
      <c r="G76" s="2"/>
      <c r="H76" s="2"/>
      <c r="I76" s="2"/>
      <c r="J76" s="2"/>
      <c r="K76" s="2"/>
      <c r="L76" s="2"/>
      <c r="M76" s="2"/>
      <c r="N76" s="2"/>
      <c r="O76" s="2"/>
      <c r="P76" s="2"/>
      <c r="Q76" s="2"/>
      <c r="R76" s="2"/>
      <c r="S76" s="2"/>
    </row>
    <row r="77" spans="2:19" s="3" customFormat="1">
      <c r="B77" s="45"/>
      <c r="C77" s="44" t="s">
        <v>255</v>
      </c>
      <c r="D77" s="2"/>
      <c r="E77" s="2"/>
      <c r="F77" s="2"/>
      <c r="G77" s="2"/>
      <c r="H77" s="2"/>
      <c r="I77" s="2"/>
      <c r="J77" s="2"/>
      <c r="K77" s="2"/>
      <c r="L77" s="2"/>
      <c r="M77" s="2"/>
      <c r="N77" s="2"/>
      <c r="O77" s="2"/>
      <c r="P77" s="2"/>
      <c r="Q77" s="2"/>
      <c r="R77" s="2"/>
      <c r="S77" s="2"/>
    </row>
    <row r="78" spans="2:19" s="3" customFormat="1">
      <c r="B78" s="54"/>
      <c r="C78" s="36" t="s">
        <v>254</v>
      </c>
      <c r="D78" s="2"/>
      <c r="E78" s="2"/>
      <c r="F78" s="2"/>
      <c r="G78" s="2"/>
      <c r="H78" s="2"/>
      <c r="I78" s="2"/>
      <c r="J78" s="2"/>
      <c r="K78" s="2"/>
      <c r="L78" s="2"/>
      <c r="M78" s="2"/>
      <c r="N78" s="2"/>
      <c r="O78" s="2"/>
      <c r="P78" s="2"/>
      <c r="Q78" s="2"/>
      <c r="R78" s="2"/>
      <c r="S78" s="2"/>
    </row>
    <row r="81" spans="2:21">
      <c r="B81" s="97" t="s">
        <v>320</v>
      </c>
    </row>
    <row r="82" spans="2:21">
      <c r="B82" s="2" t="s">
        <v>456</v>
      </c>
    </row>
    <row r="84" spans="2:21" ht="12" customHeight="1">
      <c r="B84" s="33"/>
      <c r="C84" s="33"/>
      <c r="D84" s="33"/>
      <c r="E84" s="33"/>
      <c r="F84" s="62" t="s">
        <v>160</v>
      </c>
      <c r="G84" s="33"/>
      <c r="H84" s="33"/>
      <c r="I84" s="55"/>
      <c r="J84" s="33"/>
    </row>
    <row r="85" spans="2:21" ht="50.25" customHeight="1" thickBot="1">
      <c r="B85" s="112" t="s">
        <v>322</v>
      </c>
      <c r="C85" s="155" t="s">
        <v>133</v>
      </c>
      <c r="D85" s="155" t="s">
        <v>134</v>
      </c>
      <c r="E85" s="155" t="s">
        <v>135</v>
      </c>
      <c r="F85" s="132" t="s">
        <v>167</v>
      </c>
      <c r="G85" s="132" t="s">
        <v>408</v>
      </c>
      <c r="H85" s="132" t="s">
        <v>409</v>
      </c>
      <c r="I85" s="132" t="s">
        <v>410</v>
      </c>
      <c r="J85" s="132" t="s">
        <v>168</v>
      </c>
      <c r="K85" s="132" t="s">
        <v>324</v>
      </c>
      <c r="L85" s="132" t="s">
        <v>169</v>
      </c>
      <c r="M85" s="132" t="s">
        <v>411</v>
      </c>
      <c r="N85" s="132" t="s">
        <v>325</v>
      </c>
      <c r="O85" s="132" t="s">
        <v>412</v>
      </c>
      <c r="P85" s="132" t="s">
        <v>413</v>
      </c>
      <c r="Q85" s="132" t="s">
        <v>414</v>
      </c>
      <c r="R85" s="132" t="s">
        <v>326</v>
      </c>
      <c r="S85" s="155" t="s">
        <v>140</v>
      </c>
      <c r="T85" s="279" t="s">
        <v>131</v>
      </c>
      <c r="U85" s="112" t="s">
        <v>323</v>
      </c>
    </row>
    <row r="86" spans="2:21" ht="12" customHeight="1">
      <c r="B86" s="2" t="s">
        <v>43</v>
      </c>
      <c r="C86" s="176">
        <v>0</v>
      </c>
      <c r="D86" s="176">
        <v>0</v>
      </c>
      <c r="E86" s="177">
        <v>0</v>
      </c>
      <c r="F86" s="174">
        <v>22.22364</v>
      </c>
      <c r="G86" s="174">
        <v>172.88319999999999</v>
      </c>
      <c r="H86" s="174">
        <v>0</v>
      </c>
      <c r="I86" s="174">
        <v>25</v>
      </c>
      <c r="J86" s="174">
        <v>16</v>
      </c>
      <c r="K86" s="174">
        <v>25.5</v>
      </c>
      <c r="L86" s="174">
        <v>245.38912999999997</v>
      </c>
      <c r="M86" s="174">
        <v>1000.136</v>
      </c>
      <c r="N86" s="174">
        <v>41.018300000000004</v>
      </c>
      <c r="O86" s="174">
        <v>0</v>
      </c>
      <c r="P86" s="174">
        <v>0</v>
      </c>
      <c r="Q86" s="174">
        <v>0</v>
      </c>
      <c r="R86" s="174">
        <v>0</v>
      </c>
      <c r="S86" s="177">
        <v>0</v>
      </c>
      <c r="T86" s="36">
        <f t="shared" ref="T86:T103" si="10">SUM(C86:S86)</f>
        <v>1548.1502699999999</v>
      </c>
    </row>
    <row r="87" spans="2:21" ht="12" customHeight="1">
      <c r="B87" s="2" t="s">
        <v>44</v>
      </c>
      <c r="C87" s="177">
        <v>0</v>
      </c>
      <c r="D87" s="177">
        <v>0</v>
      </c>
      <c r="E87" s="177">
        <v>0</v>
      </c>
      <c r="F87" s="174">
        <v>7.1866900000000005</v>
      </c>
      <c r="G87" s="174">
        <v>7.9808000000000003</v>
      </c>
      <c r="H87" s="174">
        <v>0</v>
      </c>
      <c r="I87" s="174">
        <v>0</v>
      </c>
      <c r="J87" s="174">
        <v>21</v>
      </c>
      <c r="K87" s="174">
        <v>10.5</v>
      </c>
      <c r="L87" s="174">
        <v>52.395270000000004</v>
      </c>
      <c r="M87" s="174">
        <v>187.58226999999999</v>
      </c>
      <c r="N87" s="174">
        <v>1.84934</v>
      </c>
      <c r="O87" s="174">
        <v>0</v>
      </c>
      <c r="P87" s="174">
        <v>0</v>
      </c>
      <c r="Q87" s="174">
        <v>0</v>
      </c>
      <c r="R87" s="174">
        <v>0</v>
      </c>
      <c r="S87" s="177">
        <v>0</v>
      </c>
      <c r="T87" s="36">
        <f t="shared" si="10"/>
        <v>288.49437</v>
      </c>
    </row>
    <row r="88" spans="2:21" ht="12" customHeight="1">
      <c r="B88" s="2" t="s">
        <v>45</v>
      </c>
      <c r="C88" s="177">
        <v>0</v>
      </c>
      <c r="D88" s="176">
        <v>0</v>
      </c>
      <c r="E88" s="177">
        <v>0</v>
      </c>
      <c r="F88" s="174">
        <v>0</v>
      </c>
      <c r="G88" s="174">
        <v>6.8159999999999998</v>
      </c>
      <c r="H88" s="174">
        <v>14.4048</v>
      </c>
      <c r="I88" s="174">
        <v>50</v>
      </c>
      <c r="J88" s="174">
        <v>0</v>
      </c>
      <c r="K88" s="174">
        <v>17</v>
      </c>
      <c r="L88" s="174">
        <v>33.467910000000003</v>
      </c>
      <c r="M88" s="174">
        <v>141.35599999999999</v>
      </c>
      <c r="N88" s="174">
        <v>0</v>
      </c>
      <c r="O88" s="174">
        <v>0</v>
      </c>
      <c r="P88" s="174">
        <v>0</v>
      </c>
      <c r="Q88" s="174">
        <v>0</v>
      </c>
      <c r="R88" s="174">
        <v>0</v>
      </c>
      <c r="S88" s="177">
        <v>0</v>
      </c>
      <c r="T88" s="36">
        <f t="shared" si="10"/>
        <v>263.04471000000001</v>
      </c>
    </row>
    <row r="89" spans="2:21" ht="12" customHeight="1">
      <c r="B89" s="2" t="s">
        <v>46</v>
      </c>
      <c r="C89" s="177">
        <v>0</v>
      </c>
      <c r="D89" s="176">
        <v>0</v>
      </c>
      <c r="E89" s="177">
        <v>0</v>
      </c>
      <c r="F89" s="174">
        <v>0</v>
      </c>
      <c r="G89" s="174">
        <v>0</v>
      </c>
      <c r="H89" s="174">
        <v>0</v>
      </c>
      <c r="I89" s="174">
        <v>0</v>
      </c>
      <c r="J89" s="174">
        <v>0</v>
      </c>
      <c r="K89" s="174">
        <v>0</v>
      </c>
      <c r="L89" s="174">
        <v>7.2456400000000007</v>
      </c>
      <c r="M89" s="174">
        <v>19.812000000000001</v>
      </c>
      <c r="N89" s="174">
        <v>3.5</v>
      </c>
      <c r="O89" s="174">
        <v>0</v>
      </c>
      <c r="P89" s="174">
        <v>0</v>
      </c>
      <c r="Q89" s="174">
        <v>0</v>
      </c>
      <c r="R89" s="174">
        <v>0</v>
      </c>
      <c r="S89" s="177">
        <v>0</v>
      </c>
      <c r="T89" s="36">
        <f t="shared" si="10"/>
        <v>30.557640000000003</v>
      </c>
    </row>
    <row r="90" spans="2:21" s="33" customFormat="1" ht="12" customHeight="1">
      <c r="B90" s="2" t="s">
        <v>47</v>
      </c>
      <c r="C90" s="177">
        <v>0</v>
      </c>
      <c r="D90" s="176">
        <v>0</v>
      </c>
      <c r="E90" s="177">
        <v>0</v>
      </c>
      <c r="F90" s="174">
        <v>8.1421200000000002</v>
      </c>
      <c r="G90" s="174">
        <v>39.284800000000004</v>
      </c>
      <c r="H90" s="174">
        <v>0</v>
      </c>
      <c r="I90" s="174">
        <v>0</v>
      </c>
      <c r="J90" s="174">
        <v>0</v>
      </c>
      <c r="K90" s="174">
        <v>8</v>
      </c>
      <c r="L90" s="174">
        <v>56.839750000000002</v>
      </c>
      <c r="M90" s="174">
        <v>364.42399999999998</v>
      </c>
      <c r="N90" s="174">
        <v>1.21631</v>
      </c>
      <c r="O90" s="174">
        <v>0</v>
      </c>
      <c r="P90" s="174">
        <v>0</v>
      </c>
      <c r="Q90" s="174">
        <v>0</v>
      </c>
      <c r="R90" s="174">
        <v>0</v>
      </c>
      <c r="S90" s="177">
        <v>0</v>
      </c>
      <c r="T90" s="36">
        <f t="shared" si="10"/>
        <v>477.90697999999998</v>
      </c>
    </row>
    <row r="91" spans="2:21" ht="12" customHeight="1">
      <c r="B91" s="2" t="s">
        <v>48</v>
      </c>
      <c r="C91" s="177">
        <v>0</v>
      </c>
      <c r="D91" s="176">
        <v>0</v>
      </c>
      <c r="E91" s="177">
        <v>0</v>
      </c>
      <c r="F91" s="174">
        <v>3.6400000000000002E-2</v>
      </c>
      <c r="G91" s="174">
        <v>0</v>
      </c>
      <c r="H91" s="174">
        <v>0</v>
      </c>
      <c r="I91" s="174">
        <v>0</v>
      </c>
      <c r="J91" s="174">
        <v>0</v>
      </c>
      <c r="K91" s="174">
        <v>4.5</v>
      </c>
      <c r="L91" s="174">
        <v>25.056099999999997</v>
      </c>
      <c r="M91" s="174">
        <v>113.88080000000001</v>
      </c>
      <c r="N91" s="174">
        <v>0</v>
      </c>
      <c r="O91" s="174">
        <v>0</v>
      </c>
      <c r="P91" s="174">
        <v>0</v>
      </c>
      <c r="Q91" s="174">
        <v>0</v>
      </c>
      <c r="R91" s="174">
        <v>0</v>
      </c>
      <c r="S91" s="177">
        <v>0</v>
      </c>
      <c r="T91" s="36">
        <f t="shared" si="10"/>
        <v>143.47329999999999</v>
      </c>
    </row>
    <row r="92" spans="2:21" ht="12" customHeight="1">
      <c r="B92" s="2" t="s">
        <v>49</v>
      </c>
      <c r="C92" s="177">
        <v>0</v>
      </c>
      <c r="D92" s="176">
        <v>0</v>
      </c>
      <c r="E92" s="177">
        <v>0</v>
      </c>
      <c r="F92" s="174">
        <v>14.432499999999999</v>
      </c>
      <c r="G92" s="174">
        <v>79.123999999999995</v>
      </c>
      <c r="H92" s="174">
        <v>0</v>
      </c>
      <c r="I92" s="174">
        <v>50</v>
      </c>
      <c r="J92" s="174">
        <v>32.6</v>
      </c>
      <c r="K92" s="174">
        <v>17.5</v>
      </c>
      <c r="L92" s="174">
        <v>64.129869999999997</v>
      </c>
      <c r="M92" s="174">
        <v>409.67200000000003</v>
      </c>
      <c r="N92" s="174">
        <v>6</v>
      </c>
      <c r="O92" s="174">
        <v>0</v>
      </c>
      <c r="P92" s="174">
        <v>0</v>
      </c>
      <c r="Q92" s="174">
        <v>0</v>
      </c>
      <c r="R92" s="174">
        <v>0</v>
      </c>
      <c r="S92" s="177">
        <v>0</v>
      </c>
      <c r="T92" s="36">
        <f t="shared" si="10"/>
        <v>673.45837000000006</v>
      </c>
    </row>
    <row r="93" spans="2:21" ht="12" customHeight="1">
      <c r="B93" s="2" t="s">
        <v>50</v>
      </c>
      <c r="C93" s="177">
        <v>0</v>
      </c>
      <c r="D93" s="176">
        <v>0</v>
      </c>
      <c r="E93" s="177">
        <v>0</v>
      </c>
      <c r="F93" s="174">
        <v>36.589309999999998</v>
      </c>
      <c r="G93" s="174">
        <v>111.34</v>
      </c>
      <c r="H93" s="174">
        <v>0</v>
      </c>
      <c r="I93" s="174">
        <v>0</v>
      </c>
      <c r="J93" s="174">
        <v>0</v>
      </c>
      <c r="K93" s="174">
        <v>21</v>
      </c>
      <c r="L93" s="174">
        <v>31.691350000000003</v>
      </c>
      <c r="M93" s="174">
        <v>184.852</v>
      </c>
      <c r="N93" s="174">
        <v>5.8</v>
      </c>
      <c r="O93" s="174">
        <v>0</v>
      </c>
      <c r="P93" s="174">
        <v>0</v>
      </c>
      <c r="Q93" s="174">
        <v>0</v>
      </c>
      <c r="R93" s="174">
        <v>0</v>
      </c>
      <c r="S93" s="177">
        <v>0</v>
      </c>
      <c r="T93" s="36">
        <f t="shared" si="10"/>
        <v>391.27266000000003</v>
      </c>
    </row>
    <row r="94" spans="2:21" ht="12" customHeight="1">
      <c r="B94" s="2" t="s">
        <v>51</v>
      </c>
      <c r="C94" s="177">
        <v>0</v>
      </c>
      <c r="D94" s="176">
        <v>0</v>
      </c>
      <c r="E94" s="177">
        <v>0</v>
      </c>
      <c r="F94" s="174">
        <v>10.24675</v>
      </c>
      <c r="G94" s="174">
        <v>101.7856</v>
      </c>
      <c r="H94" s="174">
        <v>13.04</v>
      </c>
      <c r="I94" s="174">
        <v>0</v>
      </c>
      <c r="J94" s="174">
        <v>198.7</v>
      </c>
      <c r="K94" s="174">
        <v>10.5</v>
      </c>
      <c r="L94" s="174">
        <v>161.30347</v>
      </c>
      <c r="M94" s="174">
        <v>833.76639999999998</v>
      </c>
      <c r="N94" s="174">
        <v>15.85</v>
      </c>
      <c r="O94" s="174">
        <v>0</v>
      </c>
      <c r="P94" s="174">
        <v>0</v>
      </c>
      <c r="Q94" s="174">
        <v>0</v>
      </c>
      <c r="R94" s="174">
        <v>0</v>
      </c>
      <c r="S94" s="177">
        <v>0</v>
      </c>
      <c r="T94" s="36">
        <f t="shared" si="10"/>
        <v>1345.1922199999999</v>
      </c>
    </row>
    <row r="95" spans="2:21" ht="12" customHeight="1">
      <c r="B95" s="2" t="s">
        <v>52</v>
      </c>
      <c r="C95" s="177">
        <v>0</v>
      </c>
      <c r="D95" s="176">
        <v>0</v>
      </c>
      <c r="E95" s="177">
        <v>0</v>
      </c>
      <c r="F95" s="174">
        <v>32.07835</v>
      </c>
      <c r="G95" s="174">
        <v>151.31603000000001</v>
      </c>
      <c r="H95" s="174">
        <v>0</v>
      </c>
      <c r="I95" s="174">
        <v>50</v>
      </c>
      <c r="J95" s="174">
        <v>63.3</v>
      </c>
      <c r="K95" s="174">
        <v>18.5</v>
      </c>
      <c r="L95" s="174">
        <v>145.99842000000001</v>
      </c>
      <c r="M95" s="174">
        <v>635.35840000000007</v>
      </c>
      <c r="N95" s="174">
        <v>10.3765</v>
      </c>
      <c r="O95" s="174">
        <v>0</v>
      </c>
      <c r="P95" s="174">
        <v>0</v>
      </c>
      <c r="Q95" s="174">
        <v>0</v>
      </c>
      <c r="R95" s="174">
        <v>0</v>
      </c>
      <c r="S95" s="177">
        <v>0</v>
      </c>
      <c r="T95" s="36">
        <f t="shared" si="10"/>
        <v>1106.9277000000002</v>
      </c>
    </row>
    <row r="96" spans="2:21" ht="12" customHeight="1">
      <c r="B96" s="2" t="s">
        <v>53</v>
      </c>
      <c r="C96" s="177">
        <v>0</v>
      </c>
      <c r="D96" s="176">
        <v>0</v>
      </c>
      <c r="E96" s="177">
        <v>0</v>
      </c>
      <c r="F96" s="174">
        <v>3.3306</v>
      </c>
      <c r="G96" s="174">
        <v>37.408000000000001</v>
      </c>
      <c r="H96" s="174">
        <v>0</v>
      </c>
      <c r="I96" s="174">
        <v>0</v>
      </c>
      <c r="J96" s="174">
        <v>15.8</v>
      </c>
      <c r="K96" s="174">
        <v>19.5</v>
      </c>
      <c r="L96" s="174">
        <v>28.837079999999997</v>
      </c>
      <c r="M96" s="174">
        <v>133.88159999999999</v>
      </c>
      <c r="N96" s="174">
        <v>0</v>
      </c>
      <c r="O96" s="174">
        <v>0</v>
      </c>
      <c r="P96" s="174">
        <v>0</v>
      </c>
      <c r="Q96" s="174">
        <v>0</v>
      </c>
      <c r="R96" s="174">
        <v>0</v>
      </c>
      <c r="S96" s="177">
        <v>0</v>
      </c>
      <c r="T96" s="36">
        <f t="shared" si="10"/>
        <v>238.75727999999998</v>
      </c>
    </row>
    <row r="97" spans="2:23" ht="12" customHeight="1">
      <c r="B97" s="2" t="s">
        <v>54</v>
      </c>
      <c r="C97" s="177">
        <v>0</v>
      </c>
      <c r="D97" s="176">
        <v>0</v>
      </c>
      <c r="E97" s="177">
        <v>0</v>
      </c>
      <c r="F97" s="174">
        <v>33.471440000000001</v>
      </c>
      <c r="G97" s="174">
        <v>98.347999999999999</v>
      </c>
      <c r="H97" s="174">
        <v>0</v>
      </c>
      <c r="I97" s="174">
        <v>50</v>
      </c>
      <c r="J97" s="174">
        <v>0</v>
      </c>
      <c r="K97" s="174">
        <v>0</v>
      </c>
      <c r="L97" s="174">
        <v>138.46288000000001</v>
      </c>
      <c r="M97" s="174">
        <v>477.07679999999993</v>
      </c>
      <c r="N97" s="174">
        <v>13.7</v>
      </c>
      <c r="O97" s="174">
        <v>0</v>
      </c>
      <c r="P97" s="174">
        <v>0</v>
      </c>
      <c r="Q97" s="174">
        <v>0</v>
      </c>
      <c r="R97" s="174">
        <v>0</v>
      </c>
      <c r="S97" s="177">
        <v>0</v>
      </c>
      <c r="T97" s="36">
        <f t="shared" si="10"/>
        <v>811.05912000000001</v>
      </c>
    </row>
    <row r="98" spans="2:23" ht="12" customHeight="1">
      <c r="B98" s="2" t="s">
        <v>55</v>
      </c>
      <c r="C98" s="177">
        <v>0</v>
      </c>
      <c r="D98" s="176">
        <v>0</v>
      </c>
      <c r="E98" s="177">
        <v>0</v>
      </c>
      <c r="F98" s="174">
        <v>1.3369599999999999</v>
      </c>
      <c r="G98" s="174">
        <v>50.247999999999998</v>
      </c>
      <c r="H98" s="174">
        <v>0</v>
      </c>
      <c r="I98" s="174">
        <v>25</v>
      </c>
      <c r="J98" s="174">
        <v>959.51</v>
      </c>
      <c r="K98" s="174">
        <v>40.5</v>
      </c>
      <c r="L98" s="174">
        <v>143.56448</v>
      </c>
      <c r="M98" s="174">
        <v>815.20040000000006</v>
      </c>
      <c r="N98" s="174">
        <v>67.689549999999997</v>
      </c>
      <c r="O98" s="174">
        <v>0</v>
      </c>
      <c r="P98" s="174">
        <v>0</v>
      </c>
      <c r="Q98" s="174">
        <v>0</v>
      </c>
      <c r="R98" s="174">
        <v>0</v>
      </c>
      <c r="S98" s="177">
        <v>0</v>
      </c>
      <c r="T98" s="36">
        <f t="shared" si="10"/>
        <v>2103.0493900000001</v>
      </c>
    </row>
    <row r="99" spans="2:23" ht="12" customHeight="1">
      <c r="B99" s="2" t="s">
        <v>56</v>
      </c>
      <c r="C99" s="177">
        <v>0</v>
      </c>
      <c r="D99" s="176">
        <v>0</v>
      </c>
      <c r="E99" s="177">
        <v>0</v>
      </c>
      <c r="F99" s="174">
        <v>18.115029999999997</v>
      </c>
      <c r="G99" s="174">
        <v>10.352</v>
      </c>
      <c r="H99" s="174">
        <v>0</v>
      </c>
      <c r="I99" s="174">
        <v>0</v>
      </c>
      <c r="J99" s="174">
        <v>20</v>
      </c>
      <c r="K99" s="174">
        <v>4.5</v>
      </c>
      <c r="L99" s="174">
        <v>115.41188000000001</v>
      </c>
      <c r="M99" s="174">
        <v>337.976</v>
      </c>
      <c r="N99" s="174">
        <v>2.5</v>
      </c>
      <c r="O99" s="174">
        <v>0</v>
      </c>
      <c r="P99" s="174">
        <v>0</v>
      </c>
      <c r="Q99" s="174">
        <v>0</v>
      </c>
      <c r="R99" s="174">
        <v>0</v>
      </c>
      <c r="S99" s="177">
        <v>0</v>
      </c>
      <c r="T99" s="36">
        <f t="shared" si="10"/>
        <v>508.85491000000002</v>
      </c>
    </row>
    <row r="100" spans="2:23" ht="12" customHeight="1">
      <c r="B100" s="2" t="s">
        <v>57</v>
      </c>
      <c r="C100" s="177">
        <v>0</v>
      </c>
      <c r="D100" s="176">
        <v>0</v>
      </c>
      <c r="E100" s="177">
        <v>0</v>
      </c>
      <c r="F100" s="174">
        <v>3.8132899999999998</v>
      </c>
      <c r="G100" s="174">
        <v>21.038400000000003</v>
      </c>
      <c r="H100" s="174">
        <v>0</v>
      </c>
      <c r="I100" s="174">
        <v>0</v>
      </c>
      <c r="J100" s="174">
        <v>0</v>
      </c>
      <c r="K100" s="174">
        <v>0</v>
      </c>
      <c r="L100" s="174">
        <v>18.794180000000001</v>
      </c>
      <c r="M100" s="174">
        <v>113.62439999999999</v>
      </c>
      <c r="N100" s="174">
        <v>0</v>
      </c>
      <c r="O100" s="174">
        <v>0</v>
      </c>
      <c r="P100" s="174">
        <v>0</v>
      </c>
      <c r="Q100" s="174">
        <v>0</v>
      </c>
      <c r="R100" s="174">
        <v>0</v>
      </c>
      <c r="S100" s="177">
        <v>0</v>
      </c>
      <c r="T100" s="36">
        <f t="shared" si="10"/>
        <v>157.27026999999998</v>
      </c>
    </row>
    <row r="101" spans="2:23" ht="12" customHeight="1">
      <c r="B101" s="2" t="s">
        <v>58</v>
      </c>
      <c r="C101" s="177">
        <v>0</v>
      </c>
      <c r="D101" s="177">
        <v>0</v>
      </c>
      <c r="E101" s="177">
        <v>0</v>
      </c>
      <c r="F101" s="174">
        <v>0</v>
      </c>
      <c r="G101" s="174">
        <v>0</v>
      </c>
      <c r="H101" s="174">
        <v>0</v>
      </c>
      <c r="I101" s="174">
        <v>0</v>
      </c>
      <c r="J101" s="174">
        <v>35.85</v>
      </c>
      <c r="K101" s="174">
        <v>0</v>
      </c>
      <c r="L101" s="174">
        <v>29.029029999999999</v>
      </c>
      <c r="M101" s="174">
        <v>211.04159999999999</v>
      </c>
      <c r="N101" s="174">
        <v>0</v>
      </c>
      <c r="O101" s="174">
        <v>0</v>
      </c>
      <c r="P101" s="174">
        <v>0</v>
      </c>
      <c r="Q101" s="174">
        <v>0</v>
      </c>
      <c r="R101" s="174">
        <v>0</v>
      </c>
      <c r="S101" s="177">
        <v>0</v>
      </c>
      <c r="T101" s="36">
        <f t="shared" si="10"/>
        <v>275.92062999999996</v>
      </c>
    </row>
    <row r="102" spans="2:23" ht="12" customHeight="1">
      <c r="B102" s="2" t="s">
        <v>59</v>
      </c>
      <c r="C102" s="176">
        <v>0</v>
      </c>
      <c r="D102" s="176">
        <v>0</v>
      </c>
      <c r="E102" s="177">
        <v>0</v>
      </c>
      <c r="F102" s="174">
        <v>0</v>
      </c>
      <c r="G102" s="174">
        <v>0</v>
      </c>
      <c r="H102" s="174">
        <v>0</v>
      </c>
      <c r="I102" s="174">
        <v>0</v>
      </c>
      <c r="J102" s="174">
        <v>0</v>
      </c>
      <c r="K102" s="174">
        <v>2.5</v>
      </c>
      <c r="L102" s="174">
        <v>10.0213</v>
      </c>
      <c r="M102" s="174">
        <v>87.323999999999998</v>
      </c>
      <c r="N102" s="174">
        <v>0</v>
      </c>
      <c r="O102" s="174">
        <v>0</v>
      </c>
      <c r="P102" s="174">
        <v>0</v>
      </c>
      <c r="Q102" s="174">
        <v>0</v>
      </c>
      <c r="R102" s="174">
        <v>0</v>
      </c>
      <c r="S102" s="177">
        <v>0</v>
      </c>
      <c r="T102" s="36">
        <f t="shared" si="10"/>
        <v>99.845299999999995</v>
      </c>
    </row>
    <row r="103" spans="2:23" ht="12" customHeight="1">
      <c r="B103" s="2" t="s">
        <v>60</v>
      </c>
      <c r="C103" s="177">
        <v>0</v>
      </c>
      <c r="D103" s="177">
        <v>0</v>
      </c>
      <c r="E103" s="177">
        <v>0</v>
      </c>
      <c r="F103" s="174">
        <v>0</v>
      </c>
      <c r="G103" s="174">
        <v>0</v>
      </c>
      <c r="H103" s="174">
        <v>0</v>
      </c>
      <c r="I103" s="174">
        <v>0</v>
      </c>
      <c r="J103" s="174">
        <v>0</v>
      </c>
      <c r="K103" s="174">
        <v>0</v>
      </c>
      <c r="L103" s="174">
        <v>6.9793400000000005</v>
      </c>
      <c r="M103" s="174">
        <v>9.8239999999999998</v>
      </c>
      <c r="N103" s="174">
        <v>0</v>
      </c>
      <c r="O103" s="174">
        <v>0</v>
      </c>
      <c r="P103" s="174">
        <v>0</v>
      </c>
      <c r="Q103" s="174">
        <v>0</v>
      </c>
      <c r="R103" s="174">
        <v>0</v>
      </c>
      <c r="S103" s="177">
        <v>0</v>
      </c>
      <c r="T103" s="36">
        <f t="shared" si="10"/>
        <v>16.803339999999999</v>
      </c>
    </row>
    <row r="104" spans="2:23" ht="12" customHeight="1">
      <c r="B104" s="27" t="s">
        <v>126</v>
      </c>
      <c r="C104" s="179">
        <f>SUM(C86:C103)</f>
        <v>0</v>
      </c>
      <c r="D104" s="179">
        <f t="shared" ref="D104:T104" si="11">SUM(D86:D103)</f>
        <v>0</v>
      </c>
      <c r="E104" s="179">
        <f t="shared" si="11"/>
        <v>0</v>
      </c>
      <c r="F104" s="178">
        <f t="shared" si="11"/>
        <v>191.00308000000001</v>
      </c>
      <c r="G104" s="178">
        <f t="shared" si="11"/>
        <v>887.92483000000004</v>
      </c>
      <c r="H104" s="178">
        <f t="shared" si="11"/>
        <v>27.444800000000001</v>
      </c>
      <c r="I104" s="178">
        <f t="shared" si="11"/>
        <v>250</v>
      </c>
      <c r="J104" s="178">
        <f t="shared" si="11"/>
        <v>1362.7599999999998</v>
      </c>
      <c r="K104" s="178">
        <f t="shared" si="11"/>
        <v>200</v>
      </c>
      <c r="L104" s="178">
        <f t="shared" si="11"/>
        <v>1314.6170800000004</v>
      </c>
      <c r="M104" s="178">
        <f t="shared" ref="M104:Q104" si="12">SUM(M86:M103)</f>
        <v>6076.7886699999972</v>
      </c>
      <c r="N104" s="178">
        <f t="shared" si="12"/>
        <v>169.5</v>
      </c>
      <c r="O104" s="178">
        <f t="shared" si="12"/>
        <v>0</v>
      </c>
      <c r="P104" s="178">
        <f t="shared" si="12"/>
        <v>0</v>
      </c>
      <c r="Q104" s="178">
        <f t="shared" si="12"/>
        <v>0</v>
      </c>
      <c r="R104" s="178">
        <f t="shared" si="11"/>
        <v>0</v>
      </c>
      <c r="S104" s="179">
        <f t="shared" si="11"/>
        <v>0</v>
      </c>
      <c r="T104" s="184">
        <f t="shared" si="11"/>
        <v>10480.038460000002</v>
      </c>
    </row>
    <row r="105" spans="2:23" ht="12" customHeight="1">
      <c r="B105" s="26" t="s">
        <v>127</v>
      </c>
      <c r="C105" s="177">
        <v>5338.5706600000003</v>
      </c>
      <c r="D105" s="177">
        <v>2462.0653699999998</v>
      </c>
      <c r="E105" s="177">
        <v>0</v>
      </c>
      <c r="F105" s="174">
        <v>0</v>
      </c>
      <c r="G105" s="174">
        <v>0</v>
      </c>
      <c r="H105" s="174">
        <v>0</v>
      </c>
      <c r="I105" s="174">
        <v>0</v>
      </c>
      <c r="J105" s="174">
        <v>0</v>
      </c>
      <c r="K105" s="174">
        <v>0</v>
      </c>
      <c r="L105" s="174">
        <v>0</v>
      </c>
      <c r="M105" s="174">
        <v>0</v>
      </c>
      <c r="N105" s="174">
        <v>0</v>
      </c>
      <c r="O105" s="174">
        <v>0</v>
      </c>
      <c r="P105" s="174">
        <v>0</v>
      </c>
      <c r="Q105" s="174">
        <v>0</v>
      </c>
      <c r="R105" s="174">
        <v>0</v>
      </c>
      <c r="S105" s="177">
        <v>0</v>
      </c>
      <c r="T105" s="36">
        <f>SUM(C105:S105)</f>
        <v>7800.6360299999997</v>
      </c>
    </row>
    <row r="106" spans="2:23" ht="11.25" customHeight="1">
      <c r="B106" s="26" t="s">
        <v>128</v>
      </c>
      <c r="C106" s="176">
        <v>293.26544000000001</v>
      </c>
      <c r="D106" s="176">
        <v>1982.6819300000006</v>
      </c>
      <c r="E106" s="177">
        <v>0</v>
      </c>
      <c r="F106" s="174">
        <v>0</v>
      </c>
      <c r="G106" s="174">
        <v>0</v>
      </c>
      <c r="H106" s="174">
        <v>0</v>
      </c>
      <c r="I106" s="174">
        <v>0</v>
      </c>
      <c r="J106" s="174">
        <v>0</v>
      </c>
      <c r="K106" s="174">
        <v>0</v>
      </c>
      <c r="L106" s="174">
        <v>0</v>
      </c>
      <c r="M106" s="174">
        <v>0</v>
      </c>
      <c r="N106" s="174">
        <v>0</v>
      </c>
      <c r="O106" s="174">
        <v>0</v>
      </c>
      <c r="P106" s="174">
        <v>0</v>
      </c>
      <c r="Q106" s="174">
        <v>0</v>
      </c>
      <c r="R106" s="174">
        <v>0</v>
      </c>
      <c r="S106" s="177">
        <v>0</v>
      </c>
      <c r="T106" s="36">
        <f>SUM(C106:S106)</f>
        <v>2275.9473700000008</v>
      </c>
    </row>
    <row r="107" spans="2:23" ht="12" customHeight="1">
      <c r="B107" s="26" t="s">
        <v>76</v>
      </c>
      <c r="C107" s="177">
        <v>0</v>
      </c>
      <c r="D107" s="177">
        <v>33.944519999999997</v>
      </c>
      <c r="E107" s="177">
        <v>0</v>
      </c>
      <c r="F107" s="174">
        <v>0</v>
      </c>
      <c r="G107" s="174">
        <v>0</v>
      </c>
      <c r="H107" s="174">
        <v>0</v>
      </c>
      <c r="I107" s="174">
        <v>0</v>
      </c>
      <c r="J107" s="174">
        <v>0</v>
      </c>
      <c r="K107" s="174">
        <v>0</v>
      </c>
      <c r="L107" s="174">
        <v>0</v>
      </c>
      <c r="M107" s="174">
        <v>0</v>
      </c>
      <c r="N107" s="174">
        <v>0</v>
      </c>
      <c r="O107" s="174">
        <v>278.95</v>
      </c>
      <c r="P107" s="174">
        <v>50</v>
      </c>
      <c r="Q107" s="174">
        <v>1.145</v>
      </c>
      <c r="R107" s="174">
        <v>0</v>
      </c>
      <c r="S107" s="177">
        <v>0</v>
      </c>
      <c r="T107" s="36">
        <f>SUM(C107:S107)</f>
        <v>364.03951999999998</v>
      </c>
    </row>
    <row r="108" spans="2:23" ht="12" customHeight="1">
      <c r="B108" s="26" t="s">
        <v>129</v>
      </c>
      <c r="C108" s="177">
        <v>0</v>
      </c>
      <c r="D108" s="177">
        <v>0</v>
      </c>
      <c r="E108" s="177">
        <v>0</v>
      </c>
      <c r="F108" s="174">
        <v>0</v>
      </c>
      <c r="G108" s="174">
        <v>0</v>
      </c>
      <c r="H108" s="174">
        <v>0</v>
      </c>
      <c r="I108" s="174">
        <v>0</v>
      </c>
      <c r="J108" s="174">
        <v>0</v>
      </c>
      <c r="K108" s="174">
        <v>0</v>
      </c>
      <c r="L108" s="174">
        <v>0</v>
      </c>
      <c r="M108" s="174">
        <v>0</v>
      </c>
      <c r="N108" s="174">
        <v>0</v>
      </c>
      <c r="O108" s="174">
        <v>0</v>
      </c>
      <c r="P108" s="174">
        <v>0</v>
      </c>
      <c r="Q108" s="174">
        <v>0</v>
      </c>
      <c r="R108" s="174">
        <v>166.79339000000002</v>
      </c>
      <c r="S108" s="177">
        <v>0</v>
      </c>
      <c r="T108" s="36">
        <f>SUM(C108:S108)</f>
        <v>166.79339000000002</v>
      </c>
    </row>
    <row r="109" spans="2:23" ht="12" customHeight="1">
      <c r="B109" s="27" t="s">
        <v>130</v>
      </c>
      <c r="C109" s="179">
        <f>SUM(C105:C108)</f>
        <v>5631.8361000000004</v>
      </c>
      <c r="D109" s="179">
        <f t="shared" ref="D109:T109" si="13">SUM(D105:D108)</f>
        <v>4478.6918200000009</v>
      </c>
      <c r="E109" s="58">
        <f t="shared" si="13"/>
        <v>0</v>
      </c>
      <c r="F109" s="58">
        <f t="shared" si="13"/>
        <v>0</v>
      </c>
      <c r="G109" s="58">
        <f t="shared" si="13"/>
        <v>0</v>
      </c>
      <c r="H109" s="58">
        <f t="shared" si="13"/>
        <v>0</v>
      </c>
      <c r="I109" s="58">
        <f t="shared" si="13"/>
        <v>0</v>
      </c>
      <c r="J109" s="58">
        <f t="shared" si="13"/>
        <v>0</v>
      </c>
      <c r="K109" s="58">
        <f t="shared" si="13"/>
        <v>0</v>
      </c>
      <c r="L109" s="184">
        <f t="shared" si="13"/>
        <v>0</v>
      </c>
      <c r="M109" s="184">
        <f t="shared" ref="M109:Q109" si="14">SUM(M105:M108)</f>
        <v>0</v>
      </c>
      <c r="N109" s="184">
        <f t="shared" si="14"/>
        <v>0</v>
      </c>
      <c r="O109" s="184">
        <f t="shared" si="14"/>
        <v>278.95</v>
      </c>
      <c r="P109" s="184">
        <f t="shared" si="14"/>
        <v>50</v>
      </c>
      <c r="Q109" s="184">
        <f t="shared" si="14"/>
        <v>1.145</v>
      </c>
      <c r="R109" s="67">
        <f t="shared" si="13"/>
        <v>166.79339000000002</v>
      </c>
      <c r="S109" s="66">
        <f t="shared" si="13"/>
        <v>0</v>
      </c>
      <c r="T109" s="184">
        <f t="shared" si="13"/>
        <v>10607.416310000001</v>
      </c>
    </row>
    <row r="110" spans="2:23" ht="12" customHeight="1" thickBot="1">
      <c r="B110" s="102" t="s">
        <v>131</v>
      </c>
      <c r="C110" s="142">
        <f>C104+C109</f>
        <v>5631.8361000000004</v>
      </c>
      <c r="D110" s="142">
        <f t="shared" ref="D110:T110" si="15">D104+D109</f>
        <v>4478.6918200000009</v>
      </c>
      <c r="E110" s="142">
        <f t="shared" si="15"/>
        <v>0</v>
      </c>
      <c r="F110" s="142">
        <f t="shared" si="15"/>
        <v>191.00308000000001</v>
      </c>
      <c r="G110" s="142">
        <f t="shared" si="15"/>
        <v>887.92483000000004</v>
      </c>
      <c r="H110" s="142">
        <f t="shared" si="15"/>
        <v>27.444800000000001</v>
      </c>
      <c r="I110" s="142">
        <f t="shared" si="15"/>
        <v>250</v>
      </c>
      <c r="J110" s="142">
        <f t="shared" si="15"/>
        <v>1362.7599999999998</v>
      </c>
      <c r="K110" s="142">
        <f t="shared" si="15"/>
        <v>200</v>
      </c>
      <c r="L110" s="142">
        <f t="shared" si="15"/>
        <v>1314.6170800000004</v>
      </c>
      <c r="M110" s="142">
        <f t="shared" ref="M110:Q110" si="16">M104+M109</f>
        <v>6076.7886699999972</v>
      </c>
      <c r="N110" s="142">
        <f t="shared" si="16"/>
        <v>169.5</v>
      </c>
      <c r="O110" s="142">
        <f t="shared" si="16"/>
        <v>278.95</v>
      </c>
      <c r="P110" s="142">
        <f t="shared" si="16"/>
        <v>50</v>
      </c>
      <c r="Q110" s="142">
        <f t="shared" si="16"/>
        <v>1.145</v>
      </c>
      <c r="R110" s="142">
        <f t="shared" si="15"/>
        <v>166.79339000000002</v>
      </c>
      <c r="S110" s="142">
        <f t="shared" si="15"/>
        <v>0</v>
      </c>
      <c r="T110" s="172">
        <f t="shared" si="15"/>
        <v>21087.454770000004</v>
      </c>
      <c r="U110" s="190"/>
    </row>
    <row r="111" spans="2:23" ht="13.5">
      <c r="B111" s="27"/>
      <c r="C111" s="58"/>
      <c r="D111" s="58"/>
      <c r="E111" s="58"/>
      <c r="F111" s="58"/>
      <c r="G111" s="58"/>
      <c r="H111" s="58"/>
      <c r="I111" s="58"/>
      <c r="J111" s="58"/>
      <c r="K111" s="58"/>
      <c r="L111" s="58"/>
      <c r="M111" s="58"/>
      <c r="N111" s="58"/>
      <c r="O111" s="58"/>
      <c r="P111" s="58"/>
      <c r="Q111" s="58"/>
      <c r="R111" s="58"/>
      <c r="S111" s="58"/>
      <c r="T111" s="184">
        <f>+T110+I74-B6</f>
        <v>0</v>
      </c>
      <c r="U111" s="58"/>
      <c r="V111" s="58"/>
      <c r="W111" s="32"/>
    </row>
    <row r="112" spans="2:23" ht="13.5">
      <c r="B112" s="27" t="s">
        <v>246</v>
      </c>
      <c r="C112" s="58"/>
      <c r="D112" s="58"/>
      <c r="E112" s="58"/>
      <c r="F112" s="58"/>
      <c r="G112" s="58"/>
      <c r="H112" s="58"/>
      <c r="I112" s="58"/>
      <c r="J112" s="58"/>
      <c r="K112" s="58"/>
      <c r="L112" s="58"/>
      <c r="M112" s="58"/>
      <c r="N112" s="58"/>
      <c r="O112" s="58"/>
      <c r="P112" s="58"/>
      <c r="Q112" s="58"/>
      <c r="T112" s="31">
        <f>+T110+I74</f>
        <v>22585.563320000005</v>
      </c>
    </row>
    <row r="113" spans="2:20" ht="13.5">
      <c r="B113" s="45"/>
      <c r="C113" s="44" t="s">
        <v>255</v>
      </c>
      <c r="E113" s="58"/>
      <c r="F113" s="58"/>
      <c r="G113" s="58"/>
      <c r="H113" s="58"/>
      <c r="I113" s="58"/>
      <c r="J113" s="58"/>
      <c r="K113" s="58"/>
      <c r="L113" s="58"/>
      <c r="M113" s="58"/>
      <c r="N113" s="58"/>
      <c r="O113" s="58"/>
      <c r="P113" s="58"/>
      <c r="Q113" s="58"/>
      <c r="R113" s="32"/>
      <c r="T113" s="276">
        <v>22585.563320000001</v>
      </c>
    </row>
    <row r="114" spans="2:20">
      <c r="I114" s="30"/>
    </row>
    <row r="115" spans="2:20">
      <c r="B115" s="97" t="s">
        <v>85</v>
      </c>
    </row>
    <row r="116" spans="2:20">
      <c r="C116" s="78"/>
      <c r="D116" s="78"/>
    </row>
    <row r="117" spans="2:20">
      <c r="B117" s="2" t="s">
        <v>415</v>
      </c>
      <c r="D117" s="31">
        <f>+T107+I71</f>
        <v>372.35852</v>
      </c>
    </row>
    <row r="118" spans="2:20">
      <c r="B118" s="2" t="s">
        <v>416</v>
      </c>
      <c r="D118" s="31">
        <f>+I69+I70+I72+T105+T106+T108</f>
        <v>11733.166340000002</v>
      </c>
      <c r="E118" s="61"/>
      <c r="F118" s="61"/>
    </row>
    <row r="119" spans="2:20">
      <c r="B119" s="2" t="s">
        <v>458</v>
      </c>
      <c r="D119" s="277">
        <f>+D117+(D118/3)</f>
        <v>4283.413966666667</v>
      </c>
      <c r="E119" s="216"/>
      <c r="F119" s="59"/>
      <c r="G119" s="76"/>
    </row>
    <row r="121" spans="2:20" ht="26.25" thickBot="1">
      <c r="B121" s="111"/>
      <c r="C121" s="112" t="s">
        <v>120</v>
      </c>
      <c r="D121" s="273" t="s">
        <v>327</v>
      </c>
      <c r="E121" s="33"/>
      <c r="F121" s="33"/>
      <c r="G121" s="33"/>
      <c r="H121" s="33"/>
      <c r="I121" s="33"/>
      <c r="J121" s="33"/>
      <c r="M121" s="33"/>
      <c r="N121" s="33"/>
      <c r="O121" s="33"/>
      <c r="P121" s="33"/>
      <c r="Q121" s="33"/>
      <c r="R121" s="33"/>
    </row>
    <row r="122" spans="2:20">
      <c r="B122" s="2" t="s">
        <v>43</v>
      </c>
      <c r="C122" s="60">
        <f t="shared" ref="C122:C140" si="17">C23/C$41</f>
        <v>0.17989419065795978</v>
      </c>
      <c r="D122" s="30">
        <f>C122*D$119</f>
        <v>770.56128878650111</v>
      </c>
    </row>
    <row r="123" spans="2:20">
      <c r="B123" s="2" t="s">
        <v>44</v>
      </c>
      <c r="C123" s="60">
        <f t="shared" si="17"/>
        <v>2.8301424466728526E-2</v>
      </c>
      <c r="D123" s="30">
        <f t="shared" ref="D123:D139" si="18">C123*D$119</f>
        <v>121.2267168373467</v>
      </c>
    </row>
    <row r="124" spans="2:20">
      <c r="B124" s="2" t="s">
        <v>45</v>
      </c>
      <c r="C124" s="60">
        <f t="shared" si="17"/>
        <v>2.262400174363445E-2</v>
      </c>
      <c r="D124" s="30">
        <f t="shared" si="18"/>
        <v>96.90796505057483</v>
      </c>
    </row>
    <row r="125" spans="2:20">
      <c r="B125" s="2" t="s">
        <v>46</v>
      </c>
      <c r="C125" s="60">
        <f t="shared" si="17"/>
        <v>2.3640493687275166E-2</v>
      </c>
      <c r="D125" s="30">
        <f t="shared" si="18"/>
        <v>101.26202083896962</v>
      </c>
    </row>
    <row r="126" spans="2:20">
      <c r="B126" s="2" t="s">
        <v>47</v>
      </c>
      <c r="C126" s="60">
        <f t="shared" si="17"/>
        <v>4.5024770566849191E-2</v>
      </c>
      <c r="D126" s="30">
        <f t="shared" si="18"/>
        <v>192.8597310920041</v>
      </c>
    </row>
    <row r="127" spans="2:20">
      <c r="B127" s="2" t="s">
        <v>48</v>
      </c>
      <c r="C127" s="60">
        <f t="shared" si="17"/>
        <v>1.2568402088391136E-2</v>
      </c>
      <c r="D127" s="30">
        <f t="shared" si="18"/>
        <v>53.835669044097095</v>
      </c>
    </row>
    <row r="128" spans="2:20">
      <c r="B128" s="2" t="s">
        <v>49</v>
      </c>
      <c r="C128" s="60">
        <f t="shared" si="17"/>
        <v>5.3180615133735835E-2</v>
      </c>
      <c r="D128" s="30">
        <f t="shared" si="18"/>
        <v>227.7945896197688</v>
      </c>
    </row>
    <row r="129" spans="2:18">
      <c r="B129" s="2" t="s">
        <v>50</v>
      </c>
      <c r="C129" s="60">
        <f t="shared" si="17"/>
        <v>4.4303977388771863E-2</v>
      </c>
      <c r="D129" s="30">
        <f t="shared" si="18"/>
        <v>189.7722755259496</v>
      </c>
    </row>
    <row r="130" spans="2:18">
      <c r="B130" s="2" t="s">
        <v>51</v>
      </c>
      <c r="C130" s="60">
        <f t="shared" si="17"/>
        <v>0.16089611512510055</v>
      </c>
      <c r="D130" s="30">
        <f t="shared" si="18"/>
        <v>689.18466670926364</v>
      </c>
    </row>
    <row r="131" spans="2:18">
      <c r="B131" s="2" t="s">
        <v>52</v>
      </c>
      <c r="C131" s="60">
        <f t="shared" si="17"/>
        <v>0.10691638416889819</v>
      </c>
      <c r="D131" s="30">
        <f t="shared" si="18"/>
        <v>457.96713321455741</v>
      </c>
    </row>
    <row r="132" spans="2:18">
      <c r="B132" s="2" t="s">
        <v>53</v>
      </c>
      <c r="C132" s="60">
        <f t="shared" si="17"/>
        <v>2.3476760279483033E-2</v>
      </c>
      <c r="D132" s="30">
        <f t="shared" si="18"/>
        <v>100.56068287322287</v>
      </c>
    </row>
    <row r="133" spans="2:18">
      <c r="B133" s="2" t="s">
        <v>54</v>
      </c>
      <c r="C133" s="60">
        <f t="shared" si="17"/>
        <v>5.8686220567080997E-2</v>
      </c>
      <c r="D133" s="30">
        <f t="shared" si="18"/>
        <v>251.37737682791536</v>
      </c>
    </row>
    <row r="134" spans="2:18">
      <c r="B134" s="2" t="s">
        <v>55</v>
      </c>
      <c r="C134" s="60">
        <f t="shared" si="17"/>
        <v>0.13803026076472474</v>
      </c>
      <c r="D134" s="30">
        <f t="shared" si="18"/>
        <v>591.24074678226407</v>
      </c>
    </row>
    <row r="135" spans="2:18">
      <c r="B135" s="2" t="s">
        <v>56</v>
      </c>
      <c r="C135" s="60">
        <f t="shared" si="17"/>
        <v>3.1415849738643815E-2</v>
      </c>
      <c r="D135" s="30">
        <f t="shared" si="18"/>
        <v>134.56708954520829</v>
      </c>
    </row>
    <row r="136" spans="2:18" s="56" customFormat="1">
      <c r="B136" s="2" t="s">
        <v>57</v>
      </c>
      <c r="C136" s="60">
        <f t="shared" si="17"/>
        <v>1.3718679601634434E-2</v>
      </c>
      <c r="D136" s="30">
        <f t="shared" si="18"/>
        <v>58.762783809866043</v>
      </c>
      <c r="E136" s="2"/>
      <c r="F136" s="2"/>
      <c r="G136" s="2"/>
      <c r="H136" s="2"/>
      <c r="I136" s="2"/>
      <c r="J136" s="2"/>
      <c r="K136" s="2"/>
      <c r="L136" s="2"/>
      <c r="M136" s="2"/>
      <c r="N136" s="2"/>
      <c r="O136" s="2"/>
      <c r="P136" s="2"/>
      <c r="Q136" s="2"/>
      <c r="R136" s="2"/>
    </row>
    <row r="137" spans="2:18">
      <c r="B137" s="2" t="s">
        <v>58</v>
      </c>
      <c r="C137" s="60">
        <f t="shared" si="17"/>
        <v>4.6878399345974334E-2</v>
      </c>
      <c r="D137" s="30">
        <f t="shared" si="18"/>
        <v>200.79959049352399</v>
      </c>
    </row>
    <row r="138" spans="2:18">
      <c r="B138" s="2" t="s">
        <v>59</v>
      </c>
      <c r="C138" s="60">
        <f t="shared" si="17"/>
        <v>6.8103225669124056E-3</v>
      </c>
      <c r="D138" s="30">
        <f t="shared" si="18"/>
        <v>29.171430800617784</v>
      </c>
    </row>
    <row r="139" spans="2:18">
      <c r="B139" s="4" t="s">
        <v>60</v>
      </c>
      <c r="C139" s="129">
        <f t="shared" si="17"/>
        <v>3.6331321082015717E-3</v>
      </c>
      <c r="D139" s="30">
        <f t="shared" si="18"/>
        <v>15.562208815015724</v>
      </c>
    </row>
    <row r="140" spans="2:18" ht="13.5" thickBot="1">
      <c r="B140" s="104" t="s">
        <v>61</v>
      </c>
      <c r="C140" s="130">
        <f t="shared" si="17"/>
        <v>1</v>
      </c>
      <c r="D140" s="93">
        <f>SUM(D122:D139)</f>
        <v>4283.413966666667</v>
      </c>
      <c r="E140" s="75"/>
    </row>
    <row r="143" spans="2:18">
      <c r="B143" s="97" t="s">
        <v>8</v>
      </c>
    </row>
    <row r="145" spans="2:18">
      <c r="B145" s="2" t="s">
        <v>417</v>
      </c>
      <c r="D145" s="278">
        <f>+D118*(2/3)</f>
        <v>7822.1108933333344</v>
      </c>
    </row>
    <row r="146" spans="2:18">
      <c r="D146" s="59"/>
      <c r="E146" s="61"/>
    </row>
    <row r="147" spans="2:18" ht="39" thickBot="1">
      <c r="B147" s="131"/>
      <c r="C147" s="132" t="s">
        <v>328</v>
      </c>
      <c r="D147" s="132" t="s">
        <v>329</v>
      </c>
      <c r="E147" s="267" t="s">
        <v>330</v>
      </c>
      <c r="F147" s="46"/>
      <c r="G147" s="46"/>
      <c r="H147" s="46"/>
      <c r="I147" s="46"/>
      <c r="J147" s="46"/>
      <c r="K147" s="46"/>
      <c r="L147" s="46"/>
      <c r="M147" s="46"/>
      <c r="N147" s="46"/>
      <c r="O147" s="46"/>
      <c r="P147" s="46"/>
      <c r="Q147" s="46"/>
      <c r="R147" s="46"/>
    </row>
    <row r="148" spans="2:18">
      <c r="B148" s="2" t="s">
        <v>43</v>
      </c>
      <c r="C148" s="30">
        <f t="shared" ref="C148:C165" si="19">T86+D122</f>
        <v>2318.711558786501</v>
      </c>
      <c r="D148" s="35">
        <f t="shared" ref="D148:D165" si="20">+T86/$T$104</f>
        <v>0.14772372028107991</v>
      </c>
      <c r="E148" s="30">
        <f t="shared" ref="E148:E165" si="21">D148*$D$145</f>
        <v>1155.5113216143616</v>
      </c>
    </row>
    <row r="149" spans="2:18">
      <c r="B149" s="2" t="s">
        <v>44</v>
      </c>
      <c r="C149" s="30">
        <f t="shared" si="19"/>
        <v>409.72108683734672</v>
      </c>
      <c r="D149" s="35">
        <f t="shared" si="20"/>
        <v>2.7527987716945836E-2</v>
      </c>
      <c r="E149" s="30">
        <f t="shared" si="21"/>
        <v>215.32697259226825</v>
      </c>
    </row>
    <row r="150" spans="2:18">
      <c r="B150" s="2" t="s">
        <v>45</v>
      </c>
      <c r="C150" s="30">
        <f t="shared" si="19"/>
        <v>359.95267505057484</v>
      </c>
      <c r="D150" s="35">
        <f t="shared" si="20"/>
        <v>2.5099593957024463E-2</v>
      </c>
      <c r="E150" s="30">
        <f t="shared" si="21"/>
        <v>196.33180730948459</v>
      </c>
    </row>
    <row r="151" spans="2:18">
      <c r="B151" s="2" t="s">
        <v>46</v>
      </c>
      <c r="C151" s="30">
        <f t="shared" si="19"/>
        <v>131.81966083896961</v>
      </c>
      <c r="D151" s="35">
        <f t="shared" si="20"/>
        <v>2.9157946429902697E-3</v>
      </c>
      <c r="E151" s="30">
        <f t="shared" si="21"/>
        <v>22.807669039657171</v>
      </c>
    </row>
    <row r="152" spans="2:18">
      <c r="B152" s="2" t="s">
        <v>47</v>
      </c>
      <c r="C152" s="30">
        <f t="shared" si="19"/>
        <v>670.76671109200402</v>
      </c>
      <c r="D152" s="35">
        <f t="shared" si="20"/>
        <v>4.5601643717631923E-2</v>
      </c>
      <c r="E152" s="30">
        <f t="shared" si="21"/>
        <v>356.7011140775943</v>
      </c>
    </row>
    <row r="153" spans="2:18">
      <c r="B153" s="2" t="s">
        <v>48</v>
      </c>
      <c r="C153" s="30">
        <f t="shared" si="19"/>
        <v>197.3089690440971</v>
      </c>
      <c r="D153" s="35">
        <f t="shared" si="20"/>
        <v>1.3690150140918469E-2</v>
      </c>
      <c r="E153" s="30">
        <f t="shared" si="21"/>
        <v>107.08587254864725</v>
      </c>
    </row>
    <row r="154" spans="2:18">
      <c r="B154" s="2" t="s">
        <v>49</v>
      </c>
      <c r="C154" s="30">
        <f t="shared" si="19"/>
        <v>901.25295961976883</v>
      </c>
      <c r="D154" s="35">
        <f t="shared" si="20"/>
        <v>6.4261059019052491E-2</v>
      </c>
      <c r="E154" s="30">
        <f t="shared" si="21"/>
        <v>502.65712977006683</v>
      </c>
    </row>
    <row r="155" spans="2:18">
      <c r="B155" s="2" t="s">
        <v>50</v>
      </c>
      <c r="C155" s="30">
        <f t="shared" si="19"/>
        <v>581.04493552594965</v>
      </c>
      <c r="D155" s="35">
        <f t="shared" si="20"/>
        <v>3.7335040467017522E-2</v>
      </c>
      <c r="E155" s="30">
        <f t="shared" si="21"/>
        <v>292.03882674009861</v>
      </c>
    </row>
    <row r="156" spans="2:18">
      <c r="B156" s="2" t="s">
        <v>51</v>
      </c>
      <c r="C156" s="30">
        <f t="shared" si="19"/>
        <v>2034.3768867092635</v>
      </c>
      <c r="D156" s="35">
        <f t="shared" si="20"/>
        <v>0.12835756520687422</v>
      </c>
      <c r="E156" s="30">
        <f t="shared" si="21"/>
        <v>1004.0271090464346</v>
      </c>
    </row>
    <row r="157" spans="2:18">
      <c r="B157" s="2" t="s">
        <v>52</v>
      </c>
      <c r="C157" s="30">
        <f t="shared" si="19"/>
        <v>1564.8948332145576</v>
      </c>
      <c r="D157" s="35">
        <f t="shared" si="20"/>
        <v>0.10562248451901196</v>
      </c>
      <c r="E157" s="30">
        <f t="shared" si="21"/>
        <v>826.19078673709498</v>
      </c>
    </row>
    <row r="158" spans="2:18">
      <c r="B158" s="2" t="s">
        <v>53</v>
      </c>
      <c r="C158" s="30">
        <f t="shared" si="19"/>
        <v>339.31796287322288</v>
      </c>
      <c r="D158" s="35">
        <f t="shared" si="20"/>
        <v>2.2782099599279518E-2</v>
      </c>
      <c r="E158" s="30">
        <f t="shared" si="21"/>
        <v>178.20410944852932</v>
      </c>
    </row>
    <row r="159" spans="2:18">
      <c r="B159" s="2" t="s">
        <v>54</v>
      </c>
      <c r="C159" s="30">
        <f t="shared" si="19"/>
        <v>1062.4364968279153</v>
      </c>
      <c r="D159" s="35">
        <f t="shared" si="20"/>
        <v>7.7390853391963596E-2</v>
      </c>
      <c r="E159" s="30">
        <f t="shared" si="21"/>
        <v>605.35983736164144</v>
      </c>
    </row>
    <row r="160" spans="2:18">
      <c r="B160" s="2" t="s">
        <v>55</v>
      </c>
      <c r="C160" s="30">
        <f t="shared" si="19"/>
        <v>2694.2901367822642</v>
      </c>
      <c r="D160" s="35">
        <f t="shared" si="20"/>
        <v>0.20067191528226508</v>
      </c>
      <c r="E160" s="30">
        <f t="shared" si="21"/>
        <v>1569.6779745154697</v>
      </c>
    </row>
    <row r="161" spans="2:18">
      <c r="B161" s="2" t="s">
        <v>56</v>
      </c>
      <c r="C161" s="30">
        <f t="shared" si="19"/>
        <v>643.42199954520834</v>
      </c>
      <c r="D161" s="35">
        <f t="shared" si="20"/>
        <v>4.8554679636166137E-2</v>
      </c>
      <c r="E161" s="30">
        <f t="shared" si="21"/>
        <v>379.80008850436536</v>
      </c>
    </row>
    <row r="162" spans="2:18">
      <c r="B162" s="2" t="s">
        <v>57</v>
      </c>
      <c r="C162" s="30">
        <f t="shared" si="19"/>
        <v>216.03305380986603</v>
      </c>
      <c r="D162" s="35">
        <f t="shared" si="20"/>
        <v>1.5006650080557047E-2</v>
      </c>
      <c r="E162" s="30">
        <f t="shared" si="21"/>
        <v>117.38368106756684</v>
      </c>
    </row>
    <row r="163" spans="2:18">
      <c r="B163" s="2" t="s">
        <v>58</v>
      </c>
      <c r="C163" s="30">
        <f t="shared" si="19"/>
        <v>476.72022049352393</v>
      </c>
      <c r="D163" s="35">
        <f t="shared" si="20"/>
        <v>2.6328207768810032E-2</v>
      </c>
      <c r="E163" s="30">
        <f t="shared" si="21"/>
        <v>205.94216079035229</v>
      </c>
    </row>
    <row r="164" spans="2:18">
      <c r="B164" s="4" t="s">
        <v>59</v>
      </c>
      <c r="C164" s="81">
        <f t="shared" si="19"/>
        <v>129.01673080061778</v>
      </c>
      <c r="D164" s="101">
        <f t="shared" si="20"/>
        <v>9.5271883191161474E-3</v>
      </c>
      <c r="E164" s="81">
        <f t="shared" si="21"/>
        <v>74.522723533796523</v>
      </c>
    </row>
    <row r="165" spans="2:18">
      <c r="B165" s="4" t="s">
        <v>60</v>
      </c>
      <c r="C165" s="81">
        <f t="shared" si="19"/>
        <v>32.365548815015721</v>
      </c>
      <c r="D165" s="101">
        <f t="shared" si="20"/>
        <v>1.6033662532952189E-3</v>
      </c>
      <c r="E165" s="81">
        <f t="shared" si="21"/>
        <v>12.541708635903586</v>
      </c>
    </row>
    <row r="166" spans="2:18" ht="13.5" thickBot="1">
      <c r="B166" s="104" t="s">
        <v>61</v>
      </c>
      <c r="C166" s="93">
        <f>SUM(C148:C165)</f>
        <v>14763.452426666669</v>
      </c>
      <c r="D166" s="187">
        <f>SUM(D148:D165)</f>
        <v>0.99999999999999989</v>
      </c>
      <c r="E166" s="93">
        <f>SUM(E148:E165)</f>
        <v>7822.1108933333335</v>
      </c>
      <c r="F166" s="77"/>
    </row>
    <row r="169" spans="2:18">
      <c r="B169" s="3"/>
    </row>
    <row r="171" spans="2:18">
      <c r="B171" s="56"/>
      <c r="C171" s="56"/>
      <c r="H171" s="56"/>
      <c r="I171" s="56"/>
      <c r="J171" s="56"/>
      <c r="K171" s="56"/>
      <c r="L171" s="56"/>
      <c r="M171" s="56"/>
      <c r="N171" s="56"/>
      <c r="O171" s="56"/>
      <c r="P171" s="56"/>
      <c r="Q171" s="56"/>
      <c r="R171" s="56"/>
    </row>
    <row r="172" spans="2:18">
      <c r="C172" s="30"/>
      <c r="H172" s="30"/>
    </row>
    <row r="173" spans="2:18">
      <c r="C173" s="30"/>
      <c r="H173" s="30"/>
    </row>
    <row r="174" spans="2:18">
      <c r="C174" s="30"/>
      <c r="H174" s="30"/>
    </row>
    <row r="175" spans="2:18">
      <c r="C175" s="30"/>
      <c r="D175" s="30"/>
      <c r="E175" s="31"/>
      <c r="F175" s="30"/>
      <c r="G175" s="30"/>
      <c r="H175" s="30"/>
    </row>
    <row r="176" spans="2:18">
      <c r="C176" s="30"/>
      <c r="D176" s="30"/>
      <c r="E176" s="31"/>
      <c r="F176" s="30"/>
      <c r="G176" s="30"/>
      <c r="H176" s="30"/>
    </row>
    <row r="177" spans="3:8">
      <c r="C177" s="30"/>
      <c r="D177" s="30"/>
      <c r="E177" s="31"/>
      <c r="F177" s="30"/>
      <c r="G177" s="30"/>
      <c r="H177" s="30"/>
    </row>
    <row r="178" spans="3:8">
      <c r="C178" s="30"/>
      <c r="D178" s="30"/>
      <c r="E178" s="31"/>
      <c r="F178" s="30"/>
      <c r="G178" s="30"/>
      <c r="H178" s="30"/>
    </row>
    <row r="179" spans="3:8">
      <c r="C179" s="30"/>
      <c r="D179" s="30"/>
      <c r="E179" s="31"/>
      <c r="F179" s="30"/>
      <c r="G179" s="30"/>
      <c r="H179" s="30"/>
    </row>
    <row r="180" spans="3:8">
      <c r="C180" s="30"/>
      <c r="D180" s="30"/>
      <c r="E180" s="31"/>
      <c r="F180" s="30"/>
      <c r="G180" s="30"/>
      <c r="H180" s="30"/>
    </row>
    <row r="181" spans="3:8">
      <c r="C181" s="30"/>
      <c r="D181" s="30"/>
      <c r="E181" s="31"/>
      <c r="F181" s="30"/>
      <c r="G181" s="30"/>
      <c r="H181" s="30"/>
    </row>
    <row r="182" spans="3:8">
      <c r="C182" s="30"/>
      <c r="D182" s="30"/>
      <c r="E182" s="31"/>
      <c r="F182" s="30"/>
      <c r="G182" s="30"/>
      <c r="H182" s="30"/>
    </row>
    <row r="183" spans="3:8">
      <c r="C183" s="30"/>
      <c r="D183" s="30"/>
      <c r="E183" s="31"/>
      <c r="F183" s="30"/>
      <c r="G183" s="30"/>
      <c r="H183" s="30"/>
    </row>
    <row r="184" spans="3:8">
      <c r="C184" s="30"/>
      <c r="D184" s="30"/>
      <c r="E184" s="31"/>
      <c r="F184" s="30"/>
      <c r="G184" s="30"/>
      <c r="H184" s="30"/>
    </row>
    <row r="185" spans="3:8">
      <c r="C185" s="30"/>
      <c r="D185" s="30"/>
      <c r="E185" s="31"/>
      <c r="F185" s="30"/>
      <c r="G185" s="30"/>
      <c r="H185" s="30"/>
    </row>
    <row r="186" spans="3:8">
      <c r="C186" s="30"/>
      <c r="D186" s="30"/>
      <c r="E186" s="31"/>
      <c r="F186" s="31"/>
      <c r="G186" s="30"/>
      <c r="H186" s="30"/>
    </row>
    <row r="187" spans="3:8">
      <c r="C187" s="30"/>
      <c r="D187" s="30"/>
      <c r="E187" s="31"/>
      <c r="F187" s="31"/>
      <c r="G187" s="30"/>
      <c r="H187" s="30"/>
    </row>
    <row r="188" spans="3:8">
      <c r="C188" s="30"/>
      <c r="D188" s="30"/>
      <c r="E188" s="31"/>
      <c r="F188" s="30"/>
      <c r="G188" s="30"/>
      <c r="H188" s="30"/>
    </row>
    <row r="189" spans="3:8">
      <c r="C189" s="30"/>
      <c r="D189" s="30"/>
      <c r="E189" s="31"/>
      <c r="F189" s="30"/>
      <c r="G189" s="30"/>
      <c r="H189" s="30"/>
    </row>
    <row r="190" spans="3:8">
      <c r="C190" s="30"/>
      <c r="D190" s="30"/>
      <c r="E190" s="31"/>
      <c r="F190" s="30"/>
      <c r="G190" s="30"/>
      <c r="H190" s="30"/>
    </row>
    <row r="191" spans="3:8">
      <c r="C191" s="30"/>
      <c r="D191" s="30"/>
      <c r="E191" s="31"/>
      <c r="F191" s="30"/>
      <c r="G191" s="30"/>
      <c r="H191" s="30"/>
    </row>
  </sheetData>
  <pageMargins left="0.75" right="0.75" top="1" bottom="1" header="0.5" footer="0.5"/>
  <pageSetup paperSize="9" orientation="portrait" horizontalDpi="4294967292" verticalDpi="4294967292"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rgb="FFFF33CC"/>
  </sheetPr>
  <dimension ref="A1:Y222"/>
  <sheetViews>
    <sheetView zoomScaleNormal="100" workbookViewId="0">
      <selection activeCell="H30" sqref="H30"/>
    </sheetView>
  </sheetViews>
  <sheetFormatPr baseColWidth="10" defaultRowHeight="12.75"/>
  <cols>
    <col min="1" max="1" width="4.75" style="2" customWidth="1"/>
    <col min="2" max="2" width="21.375" style="2" customWidth="1"/>
    <col min="3" max="3" width="19.125" style="2" customWidth="1"/>
    <col min="4" max="4" width="18.375" style="2" customWidth="1"/>
    <col min="5" max="5" width="13.5" style="2" customWidth="1"/>
    <col min="6" max="6" width="15" style="2" customWidth="1"/>
    <col min="7" max="16384" width="11" style="2"/>
  </cols>
  <sheetData>
    <row r="1" spans="2:4" ht="12.75" customHeight="1"/>
    <row r="2" spans="2:4" ht="12.75" customHeight="1">
      <c r="B2" s="28" t="s">
        <v>1</v>
      </c>
    </row>
    <row r="3" spans="2:4" s="213" customFormat="1" ht="12.75" customHeight="1">
      <c r="B3" s="213" t="s">
        <v>173</v>
      </c>
      <c r="C3" s="256"/>
    </row>
    <row r="4" spans="2:4" ht="12.75" customHeight="1"/>
    <row r="5" spans="2:4" ht="12.75" customHeight="1">
      <c r="B5" s="28" t="s">
        <v>2</v>
      </c>
    </row>
    <row r="6" spans="2:4" s="213" customFormat="1" ht="12.75" customHeight="1">
      <c r="B6" s="256">
        <f>+Resumen!D7</f>
        <v>17710.516289999996</v>
      </c>
      <c r="D6" s="262">
        <f>+B6-D41</f>
        <v>0</v>
      </c>
    </row>
    <row r="7" spans="2:4" ht="12.75" customHeight="1"/>
    <row r="8" spans="2:4" ht="12.75" customHeight="1">
      <c r="B8" s="28" t="s">
        <v>87</v>
      </c>
    </row>
    <row r="9" spans="2:4" ht="12.75" customHeight="1">
      <c r="B9" s="2" t="s">
        <v>65</v>
      </c>
    </row>
    <row r="10" spans="2:4" ht="12.75" customHeight="1">
      <c r="B10" s="2" t="s">
        <v>35</v>
      </c>
    </row>
    <row r="11" spans="2:4" ht="12.75" customHeight="1">
      <c r="B11" s="2" t="s">
        <v>36</v>
      </c>
    </row>
    <row r="12" spans="2:4" ht="12.75" customHeight="1"/>
    <row r="13" spans="2:4" ht="12.75" customHeight="1">
      <c r="B13" s="28" t="s">
        <v>3</v>
      </c>
    </row>
    <row r="14" spans="2:4" ht="12.75" customHeight="1">
      <c r="B14" s="2" t="s">
        <v>166</v>
      </c>
    </row>
    <row r="15" spans="2:4" ht="12.75" customHeight="1"/>
    <row r="16" spans="2:4" ht="12.75" customHeight="1"/>
    <row r="17" spans="1:7" ht="12.75" customHeight="1"/>
    <row r="18" spans="1:7" ht="12.75" customHeight="1"/>
    <row r="19" spans="1:7" ht="12.75" customHeight="1">
      <c r="B19" s="2" t="s">
        <v>38</v>
      </c>
    </row>
    <row r="20" spans="1:7" ht="12.75" customHeight="1">
      <c r="D20" s="83" t="s">
        <v>263</v>
      </c>
    </row>
    <row r="21" spans="1:7" ht="12.75" customHeight="1">
      <c r="C21" s="210" t="s">
        <v>89</v>
      </c>
      <c r="D21" s="221" t="s">
        <v>439</v>
      </c>
    </row>
    <row r="22" spans="1:7" ht="27.75" thickBot="1">
      <c r="A22" s="29"/>
      <c r="B22" s="90"/>
      <c r="C22" s="90" t="s">
        <v>404</v>
      </c>
      <c r="D22" s="280" t="s">
        <v>121</v>
      </c>
      <c r="E22" s="90" t="s">
        <v>122</v>
      </c>
      <c r="F22" s="90" t="s">
        <v>123</v>
      </c>
      <c r="G22" s="90" t="s">
        <v>124</v>
      </c>
    </row>
    <row r="23" spans="1:7">
      <c r="B23" s="2" t="s">
        <v>43</v>
      </c>
      <c r="C23" s="30">
        <v>8400674</v>
      </c>
      <c r="D23" s="30">
        <f t="shared" ref="D23:D40" si="0">C123+G154</f>
        <v>2446.2411468559985</v>
      </c>
      <c r="E23" s="31">
        <f>D23*1000/C23</f>
        <v>0.2911958191516536</v>
      </c>
      <c r="F23" s="31">
        <f>E23-E$41</f>
        <v>-8.8061725436335725E-2</v>
      </c>
      <c r="G23" s="30">
        <f t="shared" ref="G23:G41" si="1">F23*C23/1000</f>
        <v>-739.77784726816412</v>
      </c>
    </row>
    <row r="24" spans="1:7">
      <c r="B24" s="2" t="s">
        <v>44</v>
      </c>
      <c r="C24" s="30">
        <v>1321616</v>
      </c>
      <c r="D24" s="30">
        <f t="shared" si="0"/>
        <v>579.18628026809586</v>
      </c>
      <c r="E24" s="31">
        <f t="shared" ref="E24:E41" si="2">D24*1000/C24</f>
        <v>0.43824097186179334</v>
      </c>
      <c r="F24" s="31">
        <f t="shared" ref="F24:F41" si="3">E24-E$41</f>
        <v>5.8983427273804012E-2</v>
      </c>
      <c r="G24" s="30">
        <f t="shared" si="1"/>
        <v>77.953441219895751</v>
      </c>
    </row>
    <row r="25" spans="1:7">
      <c r="B25" s="2" t="s">
        <v>45</v>
      </c>
      <c r="C25" s="30">
        <v>1056492.5</v>
      </c>
      <c r="D25" s="30">
        <f t="shared" si="0"/>
        <v>283.63742269096178</v>
      </c>
      <c r="E25" s="31">
        <f t="shared" si="2"/>
        <v>0.26847083409580458</v>
      </c>
      <c r="F25" s="31">
        <f t="shared" si="3"/>
        <v>-0.11078671049218475</v>
      </c>
      <c r="G25" s="30">
        <f t="shared" si="1"/>
        <v>-117.04532873466449</v>
      </c>
    </row>
    <row r="26" spans="1:7">
      <c r="B26" s="2" t="s">
        <v>46</v>
      </c>
      <c r="C26" s="30">
        <v>1103960.5</v>
      </c>
      <c r="D26" s="30">
        <f t="shared" si="0"/>
        <v>124.27338024614743</v>
      </c>
      <c r="E26" s="31">
        <f t="shared" si="2"/>
        <v>0.11257049527238287</v>
      </c>
      <c r="F26" s="31">
        <f t="shared" si="3"/>
        <v>-0.26668704931560644</v>
      </c>
      <c r="G26" s="30">
        <f t="shared" si="1"/>
        <v>-294.41196830598153</v>
      </c>
    </row>
    <row r="27" spans="1:7">
      <c r="B27" s="2" t="s">
        <v>47</v>
      </c>
      <c r="C27" s="30">
        <v>2102560.5</v>
      </c>
      <c r="D27" s="30">
        <f t="shared" si="0"/>
        <v>417.35443635693252</v>
      </c>
      <c r="E27" s="31">
        <f t="shared" si="2"/>
        <v>0.19849818179164525</v>
      </c>
      <c r="F27" s="31">
        <f t="shared" si="3"/>
        <v>-0.18075936279634408</v>
      </c>
      <c r="G27" s="30">
        <f t="shared" si="1"/>
        <v>-380.05749622076263</v>
      </c>
    </row>
    <row r="28" spans="1:7">
      <c r="B28" s="2" t="s">
        <v>48</v>
      </c>
      <c r="C28" s="30">
        <v>586917.5</v>
      </c>
      <c r="D28" s="30">
        <f t="shared" si="0"/>
        <v>498.19662618213408</v>
      </c>
      <c r="E28" s="31">
        <f t="shared" si="2"/>
        <v>0.84883586906530151</v>
      </c>
      <c r="F28" s="31">
        <f t="shared" si="3"/>
        <v>0.46957832447731218</v>
      </c>
      <c r="G28" s="30">
        <f t="shared" si="1"/>
        <v>275.60373625641284</v>
      </c>
    </row>
    <row r="29" spans="1:7">
      <c r="B29" s="2" t="s">
        <v>49</v>
      </c>
      <c r="C29" s="30">
        <v>2483421</v>
      </c>
      <c r="D29" s="30">
        <f t="shared" si="0"/>
        <v>1125.5860896992376</v>
      </c>
      <c r="E29" s="31">
        <f t="shared" si="2"/>
        <v>0.4532401432134292</v>
      </c>
      <c r="F29" s="31">
        <f t="shared" si="3"/>
        <v>7.3982598625439877E-2</v>
      </c>
      <c r="G29" s="30">
        <f t="shared" si="1"/>
        <v>183.72993906098853</v>
      </c>
    </row>
    <row r="30" spans="1:7">
      <c r="B30" s="2" t="s">
        <v>50</v>
      </c>
      <c r="C30" s="30">
        <v>2068901</v>
      </c>
      <c r="D30" s="30">
        <f t="shared" si="0"/>
        <v>1196.4875453170785</v>
      </c>
      <c r="E30" s="31">
        <f t="shared" si="2"/>
        <v>0.57832034752609163</v>
      </c>
      <c r="F30" s="31">
        <f t="shared" si="3"/>
        <v>0.1990628029381023</v>
      </c>
      <c r="G30" s="30">
        <f t="shared" si="1"/>
        <v>411.84123206144278</v>
      </c>
    </row>
    <row r="31" spans="1:7">
      <c r="B31" s="2" t="s">
        <v>51</v>
      </c>
      <c r="C31" s="30">
        <v>7513504.5</v>
      </c>
      <c r="D31" s="30">
        <f t="shared" si="0"/>
        <v>2219.7095223603874</v>
      </c>
      <c r="E31" s="31">
        <f t="shared" si="2"/>
        <v>0.29542931961515256</v>
      </c>
      <c r="F31" s="31">
        <f t="shared" si="3"/>
        <v>-8.3828224972836762E-2</v>
      </c>
      <c r="G31" s="30">
        <f t="shared" si="1"/>
        <v>-629.84374556042133</v>
      </c>
    </row>
    <row r="32" spans="1:7">
      <c r="B32" s="2" t="s">
        <v>52</v>
      </c>
      <c r="C32" s="30">
        <v>4992766.5</v>
      </c>
      <c r="D32" s="30">
        <f t="shared" si="0"/>
        <v>1819.0737038481348</v>
      </c>
      <c r="E32" s="31">
        <f t="shared" si="2"/>
        <v>0.36434183410102089</v>
      </c>
      <c r="F32" s="31">
        <f t="shared" si="3"/>
        <v>-1.4915710486968436E-2</v>
      </c>
      <c r="G32" s="30">
        <f t="shared" si="1"/>
        <v>-74.470659643034693</v>
      </c>
    </row>
    <row r="33" spans="1:7">
      <c r="B33" s="2" t="s">
        <v>53</v>
      </c>
      <c r="C33" s="30">
        <v>1096314.5</v>
      </c>
      <c r="D33" s="30">
        <f t="shared" si="0"/>
        <v>643.31925154832152</v>
      </c>
      <c r="E33" s="31">
        <f t="shared" si="2"/>
        <v>0.58680173576863348</v>
      </c>
      <c r="F33" s="31">
        <f t="shared" si="3"/>
        <v>0.20754419118064416</v>
      </c>
      <c r="G33" s="30">
        <f t="shared" si="1"/>
        <v>227.5337061821123</v>
      </c>
    </row>
    <row r="34" spans="1:7">
      <c r="B34" s="2" t="s">
        <v>54</v>
      </c>
      <c r="C34" s="30">
        <v>2740521</v>
      </c>
      <c r="D34" s="30">
        <f t="shared" si="0"/>
        <v>990.93354880652123</v>
      </c>
      <c r="E34" s="31">
        <f t="shared" si="2"/>
        <v>0.36158582576324766</v>
      </c>
      <c r="F34" s="31">
        <f t="shared" si="3"/>
        <v>-1.7671718824741667E-2</v>
      </c>
      <c r="G34" s="30">
        <f t="shared" si="1"/>
        <v>-48.429716545299861</v>
      </c>
    </row>
    <row r="35" spans="1:7">
      <c r="B35" s="2" t="s">
        <v>55</v>
      </c>
      <c r="C35" s="30">
        <v>6445718</v>
      </c>
      <c r="D35" s="30">
        <f t="shared" si="0"/>
        <v>3672.1335379268344</v>
      </c>
      <c r="E35" s="31">
        <f t="shared" si="2"/>
        <v>0.56970124009875001</v>
      </c>
      <c r="F35" s="31">
        <f t="shared" si="3"/>
        <v>0.19044369551076068</v>
      </c>
      <c r="G35" s="30">
        <f t="shared" si="1"/>
        <v>1227.5463561402294</v>
      </c>
    </row>
    <row r="36" spans="1:7">
      <c r="B36" s="2" t="s">
        <v>56</v>
      </c>
      <c r="C36" s="30">
        <v>1467053</v>
      </c>
      <c r="D36" s="30">
        <f t="shared" si="0"/>
        <v>700.0449511165225</v>
      </c>
      <c r="E36" s="31">
        <f t="shared" si="2"/>
        <v>0.4771776828216312</v>
      </c>
      <c r="F36" s="31">
        <f t="shared" si="3"/>
        <v>9.7920138233641874E-2</v>
      </c>
      <c r="G36" s="30">
        <f t="shared" si="1"/>
        <v>143.65403255607902</v>
      </c>
    </row>
    <row r="37" spans="1:7">
      <c r="B37" s="2" t="s">
        <v>57</v>
      </c>
      <c r="C37" s="30">
        <v>640633</v>
      </c>
      <c r="D37" s="30">
        <f t="shared" si="0"/>
        <v>193.69644698166263</v>
      </c>
      <c r="E37" s="31">
        <f t="shared" si="2"/>
        <v>0.30235165372633416</v>
      </c>
      <c r="F37" s="31">
        <f t="shared" si="3"/>
        <v>-7.6905890861655168E-2</v>
      </c>
      <c r="G37" s="30">
        <f t="shared" si="1"/>
        <v>-49.268451580374737</v>
      </c>
    </row>
    <row r="38" spans="1:7">
      <c r="B38" s="2" t="s">
        <v>58</v>
      </c>
      <c r="C38" s="30">
        <v>2189121</v>
      </c>
      <c r="D38" s="30">
        <f t="shared" si="0"/>
        <v>429.54138764644296</v>
      </c>
      <c r="E38" s="31">
        <f t="shared" si="2"/>
        <v>0.19621637526954561</v>
      </c>
      <c r="F38" s="31">
        <f t="shared" si="3"/>
        <v>-0.18304116931844372</v>
      </c>
      <c r="G38" s="30">
        <f t="shared" si="1"/>
        <v>-400.69926761956083</v>
      </c>
    </row>
    <row r="39" spans="1:7">
      <c r="B39" s="2" t="s">
        <v>59</v>
      </c>
      <c r="C39" s="30">
        <v>318027.5</v>
      </c>
      <c r="D39" s="30">
        <f t="shared" si="0"/>
        <v>52.82325002473646</v>
      </c>
      <c r="E39" s="31">
        <f t="shared" si="2"/>
        <v>0.16609648544461236</v>
      </c>
      <c r="F39" s="31">
        <f t="shared" si="3"/>
        <v>-0.21316105914337696</v>
      </c>
      <c r="G39" s="30">
        <f t="shared" si="1"/>
        <v>-67.791078736720323</v>
      </c>
    </row>
    <row r="40" spans="1:7">
      <c r="B40" s="4" t="s">
        <v>60</v>
      </c>
      <c r="C40" s="81">
        <v>169659.5</v>
      </c>
      <c r="D40" s="81">
        <f t="shared" si="0"/>
        <v>318.27776212384993</v>
      </c>
      <c r="E40" s="91">
        <f t="shared" si="2"/>
        <v>1.8759796069412555</v>
      </c>
      <c r="F40" s="91">
        <f t="shared" si="3"/>
        <v>1.4967220623532662</v>
      </c>
      <c r="G40" s="81">
        <f t="shared" si="1"/>
        <v>253.93311673782395</v>
      </c>
    </row>
    <row r="41" spans="1:7" ht="13.5" thickBot="1">
      <c r="A41" s="28"/>
      <c r="B41" s="92" t="s">
        <v>61</v>
      </c>
      <c r="C41" s="93">
        <v>46697861.5</v>
      </c>
      <c r="D41" s="94">
        <f>SUM(D23:D40)</f>
        <v>17710.51629</v>
      </c>
      <c r="E41" s="95">
        <f t="shared" si="2"/>
        <v>0.37925754458798933</v>
      </c>
      <c r="F41" s="96">
        <f t="shared" si="3"/>
        <v>0</v>
      </c>
      <c r="G41" s="93">
        <f t="shared" si="1"/>
        <v>0</v>
      </c>
    </row>
    <row r="42" spans="1:7">
      <c r="D42" s="30">
        <f>+D41-B6</f>
        <v>0</v>
      </c>
      <c r="E42" s="30"/>
    </row>
    <row r="45" spans="1:7">
      <c r="B45" s="97" t="s">
        <v>268</v>
      </c>
    </row>
    <row r="46" spans="1:7">
      <c r="B46" s="3"/>
    </row>
    <row r="47" spans="1:7">
      <c r="B47" s="2" t="s">
        <v>340</v>
      </c>
      <c r="E47" s="30">
        <f>+O75</f>
        <v>4930.7987599999997</v>
      </c>
    </row>
    <row r="48" spans="1:7">
      <c r="B48" s="3"/>
    </row>
    <row r="49" spans="2:16">
      <c r="F49" s="2" t="s">
        <v>160</v>
      </c>
    </row>
    <row r="50" spans="2:16" ht="102.75" customHeight="1" thickBot="1">
      <c r="B50" s="112" t="s">
        <v>264</v>
      </c>
      <c r="C50" s="155" t="s">
        <v>133</v>
      </c>
      <c r="D50" s="155" t="s">
        <v>134</v>
      </c>
      <c r="E50" s="155" t="s">
        <v>135</v>
      </c>
      <c r="F50" s="155" t="s">
        <v>418</v>
      </c>
      <c r="G50" s="132" t="s">
        <v>331</v>
      </c>
      <c r="H50" s="132" t="s">
        <v>174</v>
      </c>
      <c r="I50" s="132" t="s">
        <v>332</v>
      </c>
      <c r="J50" s="132" t="s">
        <v>333</v>
      </c>
      <c r="K50" s="132" t="s">
        <v>334</v>
      </c>
      <c r="L50" s="132" t="s">
        <v>335</v>
      </c>
      <c r="M50" s="155" t="s">
        <v>139</v>
      </c>
      <c r="N50" s="155" t="s">
        <v>140</v>
      </c>
      <c r="O50" s="133" t="s">
        <v>131</v>
      </c>
      <c r="P50" s="112" t="s">
        <v>265</v>
      </c>
    </row>
    <row r="51" spans="2:16">
      <c r="B51" s="2" t="s">
        <v>43</v>
      </c>
      <c r="C51" s="177">
        <v>0</v>
      </c>
      <c r="D51" s="177">
        <v>0</v>
      </c>
      <c r="E51" s="177">
        <v>0</v>
      </c>
      <c r="F51" s="177">
        <v>0</v>
      </c>
      <c r="G51" s="174">
        <v>0</v>
      </c>
      <c r="H51" s="174">
        <v>53.919260000000001</v>
      </c>
      <c r="I51" s="174">
        <v>68.49130000000001</v>
      </c>
      <c r="J51" s="174">
        <v>0</v>
      </c>
      <c r="K51" s="174">
        <v>0</v>
      </c>
      <c r="L51" s="174">
        <v>0</v>
      </c>
      <c r="M51" s="177">
        <v>0</v>
      </c>
      <c r="N51" s="177">
        <v>0</v>
      </c>
      <c r="O51" s="36">
        <f t="shared" ref="O51:O68" si="4">SUM(C51:N51)</f>
        <v>122.41056</v>
      </c>
    </row>
    <row r="52" spans="2:16">
      <c r="B52" s="2" t="s">
        <v>44</v>
      </c>
      <c r="C52" s="177">
        <v>0</v>
      </c>
      <c r="D52" s="177">
        <v>0</v>
      </c>
      <c r="E52" s="177">
        <v>0</v>
      </c>
      <c r="F52" s="177">
        <v>0</v>
      </c>
      <c r="G52" s="174">
        <v>0</v>
      </c>
      <c r="H52" s="174">
        <v>0</v>
      </c>
      <c r="I52" s="174">
        <v>6.45</v>
      </c>
      <c r="J52" s="174">
        <v>0</v>
      </c>
      <c r="K52" s="174">
        <v>0</v>
      </c>
      <c r="L52" s="174">
        <v>0</v>
      </c>
      <c r="M52" s="177">
        <v>0</v>
      </c>
      <c r="N52" s="177">
        <v>0</v>
      </c>
      <c r="O52" s="36">
        <f t="shared" si="4"/>
        <v>6.45</v>
      </c>
    </row>
    <row r="53" spans="2:16">
      <c r="B53" s="2" t="s">
        <v>45</v>
      </c>
      <c r="C53" s="177">
        <v>0</v>
      </c>
      <c r="D53" s="177">
        <v>0</v>
      </c>
      <c r="E53" s="177">
        <v>0</v>
      </c>
      <c r="F53" s="177">
        <v>0</v>
      </c>
      <c r="G53" s="174">
        <v>0</v>
      </c>
      <c r="H53" s="174">
        <v>0</v>
      </c>
      <c r="I53" s="174">
        <v>0</v>
      </c>
      <c r="J53" s="174">
        <v>0</v>
      </c>
      <c r="K53" s="174">
        <v>0</v>
      </c>
      <c r="L53" s="174">
        <v>0</v>
      </c>
      <c r="M53" s="177">
        <v>0</v>
      </c>
      <c r="N53" s="177">
        <v>0</v>
      </c>
      <c r="O53" s="36">
        <f t="shared" si="4"/>
        <v>0</v>
      </c>
    </row>
    <row r="54" spans="2:16">
      <c r="B54" s="2" t="s">
        <v>46</v>
      </c>
      <c r="C54" s="177">
        <v>0</v>
      </c>
      <c r="D54" s="177">
        <v>0</v>
      </c>
      <c r="E54" s="177">
        <v>0</v>
      </c>
      <c r="F54" s="177">
        <v>0</v>
      </c>
      <c r="G54" s="174">
        <v>0</v>
      </c>
      <c r="H54" s="174">
        <v>0</v>
      </c>
      <c r="I54" s="174">
        <v>6.806</v>
      </c>
      <c r="J54" s="174">
        <v>0</v>
      </c>
      <c r="K54" s="174">
        <v>0</v>
      </c>
      <c r="L54" s="174">
        <v>0</v>
      </c>
      <c r="M54" s="177">
        <v>0</v>
      </c>
      <c r="N54" s="177">
        <v>0</v>
      </c>
      <c r="O54" s="36">
        <f t="shared" si="4"/>
        <v>6.806</v>
      </c>
    </row>
    <row r="55" spans="2:16">
      <c r="B55" s="2" t="s">
        <v>47</v>
      </c>
      <c r="C55" s="177">
        <v>0</v>
      </c>
      <c r="D55" s="177">
        <v>0</v>
      </c>
      <c r="E55" s="177">
        <v>0</v>
      </c>
      <c r="F55" s="177">
        <v>0</v>
      </c>
      <c r="G55" s="174">
        <v>0</v>
      </c>
      <c r="H55" s="174">
        <v>0</v>
      </c>
      <c r="I55" s="174">
        <v>10.7</v>
      </c>
      <c r="J55" s="174">
        <v>0</v>
      </c>
      <c r="K55" s="174">
        <v>0</v>
      </c>
      <c r="L55" s="174">
        <v>0</v>
      </c>
      <c r="M55" s="177">
        <v>0</v>
      </c>
      <c r="N55" s="177">
        <v>0</v>
      </c>
      <c r="O55" s="36">
        <f t="shared" si="4"/>
        <v>10.7</v>
      </c>
    </row>
    <row r="56" spans="2:16">
      <c r="B56" s="2" t="s">
        <v>48</v>
      </c>
      <c r="C56" s="177">
        <v>0</v>
      </c>
      <c r="D56" s="177">
        <v>0</v>
      </c>
      <c r="E56" s="177">
        <v>0</v>
      </c>
      <c r="F56" s="177">
        <v>0</v>
      </c>
      <c r="G56" s="174">
        <v>0</v>
      </c>
      <c r="H56" s="174">
        <v>0</v>
      </c>
      <c r="I56" s="174">
        <v>9.35</v>
      </c>
      <c r="J56" s="174">
        <v>0</v>
      </c>
      <c r="K56" s="174">
        <v>0</v>
      </c>
      <c r="L56" s="174">
        <v>0</v>
      </c>
      <c r="M56" s="177">
        <v>0</v>
      </c>
      <c r="N56" s="177">
        <v>0</v>
      </c>
      <c r="O56" s="36">
        <f t="shared" si="4"/>
        <v>9.35</v>
      </c>
    </row>
    <row r="57" spans="2:16">
      <c r="B57" s="2" t="s">
        <v>49</v>
      </c>
      <c r="C57" s="177">
        <v>0</v>
      </c>
      <c r="D57" s="177">
        <v>0</v>
      </c>
      <c r="E57" s="177">
        <v>0</v>
      </c>
      <c r="F57" s="177">
        <v>0</v>
      </c>
      <c r="G57" s="174">
        <v>0</v>
      </c>
      <c r="H57" s="174">
        <v>0</v>
      </c>
      <c r="I57" s="174">
        <v>59.725000000000001</v>
      </c>
      <c r="J57" s="174">
        <v>0</v>
      </c>
      <c r="K57" s="174">
        <v>0</v>
      </c>
      <c r="L57" s="174">
        <v>0</v>
      </c>
      <c r="M57" s="177">
        <v>0</v>
      </c>
      <c r="N57" s="177">
        <v>0</v>
      </c>
      <c r="O57" s="36">
        <f t="shared" si="4"/>
        <v>59.725000000000001</v>
      </c>
    </row>
    <row r="58" spans="2:16">
      <c r="B58" s="2" t="s">
        <v>50</v>
      </c>
      <c r="C58" s="177">
        <v>0</v>
      </c>
      <c r="D58" s="177">
        <v>0</v>
      </c>
      <c r="E58" s="177">
        <v>0</v>
      </c>
      <c r="F58" s="177">
        <v>0</v>
      </c>
      <c r="G58" s="174">
        <v>0</v>
      </c>
      <c r="H58" s="174">
        <v>58.820999999999998</v>
      </c>
      <c r="I58" s="174">
        <v>24.824450000000002</v>
      </c>
      <c r="J58" s="174">
        <v>0</v>
      </c>
      <c r="K58" s="174">
        <v>0</v>
      </c>
      <c r="L58" s="174">
        <v>0</v>
      </c>
      <c r="M58" s="177">
        <v>0</v>
      </c>
      <c r="N58" s="177">
        <v>0</v>
      </c>
      <c r="O58" s="36">
        <f t="shared" si="4"/>
        <v>83.645449999999997</v>
      </c>
    </row>
    <row r="59" spans="2:16">
      <c r="B59" s="2" t="s">
        <v>51</v>
      </c>
      <c r="C59" s="177">
        <v>0</v>
      </c>
      <c r="D59" s="176">
        <v>0</v>
      </c>
      <c r="E59" s="177">
        <v>0</v>
      </c>
      <c r="F59" s="177">
        <v>0</v>
      </c>
      <c r="G59" s="174">
        <v>0</v>
      </c>
      <c r="H59" s="174">
        <v>0</v>
      </c>
      <c r="I59" s="174">
        <v>186.37899999999999</v>
      </c>
      <c r="J59" s="174">
        <v>0</v>
      </c>
      <c r="K59" s="174">
        <v>0</v>
      </c>
      <c r="L59" s="174">
        <v>0</v>
      </c>
      <c r="M59" s="177">
        <v>0</v>
      </c>
      <c r="N59" s="177">
        <v>0</v>
      </c>
      <c r="O59" s="36">
        <f t="shared" si="4"/>
        <v>186.37899999999999</v>
      </c>
    </row>
    <row r="60" spans="2:16">
      <c r="B60" s="2" t="s">
        <v>52</v>
      </c>
      <c r="C60" s="177">
        <v>0</v>
      </c>
      <c r="D60" s="177">
        <v>0</v>
      </c>
      <c r="E60" s="177">
        <v>0</v>
      </c>
      <c r="F60" s="177">
        <v>0</v>
      </c>
      <c r="G60" s="174">
        <v>0</v>
      </c>
      <c r="H60" s="174">
        <v>0</v>
      </c>
      <c r="I60" s="174">
        <v>79.634740000000008</v>
      </c>
      <c r="J60" s="174">
        <v>0</v>
      </c>
      <c r="K60" s="174">
        <v>0</v>
      </c>
      <c r="L60" s="174">
        <v>0</v>
      </c>
      <c r="M60" s="177">
        <v>0</v>
      </c>
      <c r="N60" s="177">
        <v>0</v>
      </c>
      <c r="O60" s="36">
        <f t="shared" si="4"/>
        <v>79.634740000000008</v>
      </c>
    </row>
    <row r="61" spans="2:16">
      <c r="B61" s="2" t="s">
        <v>53</v>
      </c>
      <c r="C61" s="177">
        <v>0</v>
      </c>
      <c r="D61" s="177">
        <v>0</v>
      </c>
      <c r="E61" s="177">
        <v>0</v>
      </c>
      <c r="F61" s="177">
        <v>0</v>
      </c>
      <c r="G61" s="174">
        <v>0</v>
      </c>
      <c r="H61" s="174">
        <v>37</v>
      </c>
      <c r="I61" s="174">
        <v>0</v>
      </c>
      <c r="J61" s="174">
        <v>0</v>
      </c>
      <c r="K61" s="174">
        <v>0</v>
      </c>
      <c r="L61" s="174">
        <v>0</v>
      </c>
      <c r="M61" s="177">
        <v>0</v>
      </c>
      <c r="N61" s="177">
        <v>0</v>
      </c>
      <c r="O61" s="36">
        <f t="shared" si="4"/>
        <v>37</v>
      </c>
    </row>
    <row r="62" spans="2:16">
      <c r="B62" s="2" t="s">
        <v>54</v>
      </c>
      <c r="C62" s="177">
        <v>0</v>
      </c>
      <c r="D62" s="177">
        <v>0</v>
      </c>
      <c r="E62" s="177">
        <v>0</v>
      </c>
      <c r="F62" s="177">
        <v>0</v>
      </c>
      <c r="G62" s="174">
        <v>0</v>
      </c>
      <c r="H62" s="174">
        <v>0</v>
      </c>
      <c r="I62" s="174">
        <v>44.125</v>
      </c>
      <c r="J62" s="174">
        <v>0</v>
      </c>
      <c r="K62" s="174">
        <v>0</v>
      </c>
      <c r="L62" s="174">
        <v>0</v>
      </c>
      <c r="M62" s="177">
        <v>0</v>
      </c>
      <c r="N62" s="177">
        <v>0</v>
      </c>
      <c r="O62" s="36">
        <f t="shared" si="4"/>
        <v>44.125</v>
      </c>
    </row>
    <row r="63" spans="2:16">
      <c r="B63" s="2" t="s">
        <v>55</v>
      </c>
      <c r="C63" s="176">
        <v>0</v>
      </c>
      <c r="D63" s="176">
        <v>0</v>
      </c>
      <c r="E63" s="177">
        <v>0</v>
      </c>
      <c r="F63" s="177">
        <v>0</v>
      </c>
      <c r="G63" s="174">
        <v>0</v>
      </c>
      <c r="H63" s="174">
        <v>0</v>
      </c>
      <c r="I63" s="174">
        <v>135.8347</v>
      </c>
      <c r="J63" s="174">
        <v>360</v>
      </c>
      <c r="K63" s="176">
        <v>0</v>
      </c>
      <c r="L63" s="176">
        <v>0</v>
      </c>
      <c r="M63" s="177">
        <v>0</v>
      </c>
      <c r="N63" s="177">
        <v>0</v>
      </c>
      <c r="O63" s="36">
        <f t="shared" si="4"/>
        <v>495.8347</v>
      </c>
    </row>
    <row r="64" spans="2:16">
      <c r="B64" s="2" t="s">
        <v>56</v>
      </c>
      <c r="C64" s="177">
        <v>0</v>
      </c>
      <c r="D64" s="177">
        <v>0</v>
      </c>
      <c r="E64" s="177">
        <v>0</v>
      </c>
      <c r="F64" s="177">
        <v>0</v>
      </c>
      <c r="G64" s="174">
        <v>0</v>
      </c>
      <c r="H64" s="174">
        <v>40</v>
      </c>
      <c r="I64" s="174">
        <v>69.141660000000002</v>
      </c>
      <c r="J64" s="174">
        <v>0</v>
      </c>
      <c r="K64" s="174">
        <v>0</v>
      </c>
      <c r="L64" s="174">
        <v>0</v>
      </c>
      <c r="M64" s="177">
        <v>0</v>
      </c>
      <c r="N64" s="177">
        <v>0</v>
      </c>
      <c r="O64" s="36">
        <f t="shared" si="4"/>
        <v>109.14166</v>
      </c>
    </row>
    <row r="65" spans="2:21">
      <c r="B65" s="2" t="s">
        <v>57</v>
      </c>
      <c r="C65" s="177">
        <v>0</v>
      </c>
      <c r="D65" s="176">
        <v>0</v>
      </c>
      <c r="E65" s="177">
        <v>0</v>
      </c>
      <c r="F65" s="177">
        <v>0</v>
      </c>
      <c r="G65" s="174">
        <v>0</v>
      </c>
      <c r="H65" s="174">
        <v>0</v>
      </c>
      <c r="I65" s="174">
        <v>17.875</v>
      </c>
      <c r="J65" s="174">
        <v>0</v>
      </c>
      <c r="K65" s="174">
        <v>0</v>
      </c>
      <c r="L65" s="174">
        <v>0</v>
      </c>
      <c r="M65" s="177">
        <v>0</v>
      </c>
      <c r="N65" s="177">
        <v>0</v>
      </c>
      <c r="O65" s="36">
        <f t="shared" si="4"/>
        <v>17.875</v>
      </c>
    </row>
    <row r="66" spans="2:21">
      <c r="B66" s="2" t="s">
        <v>58</v>
      </c>
      <c r="C66" s="177">
        <v>0</v>
      </c>
      <c r="D66" s="177">
        <v>0</v>
      </c>
      <c r="E66" s="177">
        <v>0</v>
      </c>
      <c r="F66" s="177">
        <v>0</v>
      </c>
      <c r="G66" s="174">
        <v>0</v>
      </c>
      <c r="H66" s="174">
        <v>0</v>
      </c>
      <c r="I66" s="174">
        <v>56.3</v>
      </c>
      <c r="J66" s="174">
        <v>0</v>
      </c>
      <c r="K66" s="174">
        <v>0</v>
      </c>
      <c r="L66" s="174">
        <v>0</v>
      </c>
      <c r="M66" s="177">
        <v>0</v>
      </c>
      <c r="N66" s="177">
        <v>0</v>
      </c>
      <c r="O66" s="36">
        <f t="shared" si="4"/>
        <v>56.3</v>
      </c>
    </row>
    <row r="67" spans="2:21">
      <c r="B67" s="2" t="s">
        <v>59</v>
      </c>
      <c r="C67" s="177">
        <v>0</v>
      </c>
      <c r="D67" s="176">
        <v>0</v>
      </c>
      <c r="E67" s="177">
        <v>0</v>
      </c>
      <c r="F67" s="177">
        <v>0</v>
      </c>
      <c r="G67" s="174">
        <v>0</v>
      </c>
      <c r="H67" s="174">
        <v>0</v>
      </c>
      <c r="I67" s="174">
        <v>0</v>
      </c>
      <c r="J67" s="174">
        <v>0</v>
      </c>
      <c r="K67" s="174">
        <v>0</v>
      </c>
      <c r="L67" s="174">
        <v>0</v>
      </c>
      <c r="M67" s="177">
        <v>0</v>
      </c>
      <c r="N67" s="177">
        <v>0</v>
      </c>
      <c r="O67" s="36">
        <f t="shared" si="4"/>
        <v>0</v>
      </c>
    </row>
    <row r="68" spans="2:21">
      <c r="B68" s="2" t="s">
        <v>60</v>
      </c>
      <c r="C68" s="177">
        <v>0</v>
      </c>
      <c r="D68" s="177">
        <v>0</v>
      </c>
      <c r="E68" s="177">
        <v>0</v>
      </c>
      <c r="F68" s="177">
        <v>0</v>
      </c>
      <c r="G68" s="174">
        <v>74.94</v>
      </c>
      <c r="H68" s="174">
        <v>0</v>
      </c>
      <c r="I68" s="174">
        <v>0</v>
      </c>
      <c r="J68" s="174">
        <v>0</v>
      </c>
      <c r="K68" s="174">
        <v>0</v>
      </c>
      <c r="L68" s="174">
        <v>0</v>
      </c>
      <c r="M68" s="177">
        <v>0</v>
      </c>
      <c r="N68" s="177">
        <v>0</v>
      </c>
      <c r="O68" s="36">
        <f t="shared" si="4"/>
        <v>74.94</v>
      </c>
    </row>
    <row r="69" spans="2:21" s="3" customFormat="1" ht="13.5">
      <c r="B69" s="27" t="s">
        <v>126</v>
      </c>
      <c r="C69" s="179">
        <f>SUM(C51:C68)</f>
        <v>0</v>
      </c>
      <c r="D69" s="179">
        <f t="shared" ref="D69:O69" si="5">SUM(D51:D68)</f>
        <v>0</v>
      </c>
      <c r="E69" s="179">
        <f t="shared" si="5"/>
        <v>0</v>
      </c>
      <c r="F69" s="179">
        <f t="shared" si="5"/>
        <v>0</v>
      </c>
      <c r="G69" s="178">
        <f t="shared" si="5"/>
        <v>74.94</v>
      </c>
      <c r="H69" s="178">
        <f t="shared" si="5"/>
        <v>189.74026000000001</v>
      </c>
      <c r="I69" s="178">
        <f t="shared" si="5"/>
        <v>775.63684999999998</v>
      </c>
      <c r="J69" s="178">
        <f t="shared" si="5"/>
        <v>360</v>
      </c>
      <c r="K69" s="178">
        <f t="shared" si="5"/>
        <v>0</v>
      </c>
      <c r="L69" s="178">
        <f t="shared" si="5"/>
        <v>0</v>
      </c>
      <c r="M69" s="179">
        <f t="shared" si="5"/>
        <v>0</v>
      </c>
      <c r="N69" s="179">
        <f t="shared" si="5"/>
        <v>0</v>
      </c>
      <c r="O69" s="184">
        <f t="shared" si="5"/>
        <v>1400.31711</v>
      </c>
    </row>
    <row r="70" spans="2:21">
      <c r="B70" s="26" t="s">
        <v>127</v>
      </c>
      <c r="C70" s="177">
        <v>1418.5818299999999</v>
      </c>
      <c r="D70" s="177">
        <v>696.04847000000007</v>
      </c>
      <c r="E70" s="177">
        <v>0</v>
      </c>
      <c r="F70" s="177">
        <v>0</v>
      </c>
      <c r="G70" s="174">
        <v>0</v>
      </c>
      <c r="H70" s="174">
        <v>0</v>
      </c>
      <c r="I70" s="174">
        <v>0</v>
      </c>
      <c r="J70" s="174">
        <v>0</v>
      </c>
      <c r="K70" s="174">
        <v>0</v>
      </c>
      <c r="L70" s="174">
        <v>0</v>
      </c>
      <c r="M70" s="177">
        <v>0</v>
      </c>
      <c r="N70" s="177">
        <v>0</v>
      </c>
      <c r="O70" s="36">
        <f>SUM(C70:N70)</f>
        <v>2114.6302999999998</v>
      </c>
    </row>
    <row r="71" spans="2:21">
      <c r="B71" s="26" t="s">
        <v>128</v>
      </c>
      <c r="C71" s="176">
        <v>159.61073999999999</v>
      </c>
      <c r="D71" s="176">
        <v>703.24061000000006</v>
      </c>
      <c r="E71" s="177">
        <v>0</v>
      </c>
      <c r="F71" s="177">
        <v>0</v>
      </c>
      <c r="G71" s="174">
        <v>0</v>
      </c>
      <c r="H71" s="174">
        <v>0</v>
      </c>
      <c r="I71" s="174">
        <v>0</v>
      </c>
      <c r="J71" s="174">
        <v>0</v>
      </c>
      <c r="K71" s="176">
        <v>275</v>
      </c>
      <c r="L71" s="176">
        <v>250</v>
      </c>
      <c r="M71" s="177">
        <v>0</v>
      </c>
      <c r="N71" s="177">
        <v>0</v>
      </c>
      <c r="O71" s="36">
        <f>SUM(C71:N71)</f>
        <v>1387.8513499999999</v>
      </c>
    </row>
    <row r="72" spans="2:21">
      <c r="B72" s="26" t="s">
        <v>76</v>
      </c>
      <c r="C72" s="177">
        <v>0</v>
      </c>
      <c r="D72" s="177">
        <v>0</v>
      </c>
      <c r="E72" s="177">
        <v>0</v>
      </c>
      <c r="F72" s="177">
        <v>0</v>
      </c>
      <c r="G72" s="174">
        <v>0</v>
      </c>
      <c r="H72" s="174">
        <v>0</v>
      </c>
      <c r="I72" s="174">
        <v>0</v>
      </c>
      <c r="J72" s="174">
        <v>0</v>
      </c>
      <c r="K72" s="174">
        <v>0</v>
      </c>
      <c r="L72" s="174">
        <v>0</v>
      </c>
      <c r="M72" s="177">
        <v>0</v>
      </c>
      <c r="N72" s="177">
        <v>0</v>
      </c>
      <c r="O72" s="36">
        <f>SUM(C72:N72)</f>
        <v>0</v>
      </c>
    </row>
    <row r="73" spans="2:21">
      <c r="B73" s="26" t="s">
        <v>129</v>
      </c>
      <c r="C73" s="177">
        <v>0</v>
      </c>
      <c r="D73" s="177">
        <v>0</v>
      </c>
      <c r="E73" s="177">
        <v>0</v>
      </c>
      <c r="F73" s="177">
        <v>28</v>
      </c>
      <c r="G73" s="174">
        <v>0</v>
      </c>
      <c r="H73" s="174">
        <v>0</v>
      </c>
      <c r="I73" s="174">
        <v>0</v>
      </c>
      <c r="J73" s="174">
        <v>0</v>
      </c>
      <c r="K73" s="174">
        <v>0</v>
      </c>
      <c r="L73" s="174">
        <v>0</v>
      </c>
      <c r="M73" s="177">
        <v>0</v>
      </c>
      <c r="N73" s="177">
        <v>0</v>
      </c>
      <c r="O73" s="36">
        <f>SUM(C73:N73)</f>
        <v>28</v>
      </c>
    </row>
    <row r="74" spans="2:21" s="3" customFormat="1" ht="13.5">
      <c r="B74" s="27" t="s">
        <v>130</v>
      </c>
      <c r="C74" s="58">
        <f>SUM(C70:C73)</f>
        <v>1578.1925699999999</v>
      </c>
      <c r="D74" s="179">
        <f t="shared" ref="D74:O74" si="6">SUM(D70:D73)</f>
        <v>1399.28908</v>
      </c>
      <c r="E74" s="58">
        <f t="shared" si="6"/>
        <v>0</v>
      </c>
      <c r="F74" s="58">
        <f t="shared" ref="F74" si="7">SUM(F70:F73)</f>
        <v>28</v>
      </c>
      <c r="G74" s="178">
        <f t="shared" si="6"/>
        <v>0</v>
      </c>
      <c r="H74" s="178">
        <f t="shared" si="6"/>
        <v>0</v>
      </c>
      <c r="I74" s="178">
        <f t="shared" si="6"/>
        <v>0</v>
      </c>
      <c r="J74" s="178">
        <f t="shared" si="6"/>
        <v>0</v>
      </c>
      <c r="K74" s="178">
        <f t="shared" si="6"/>
        <v>275</v>
      </c>
      <c r="L74" s="178">
        <f t="shared" si="6"/>
        <v>250</v>
      </c>
      <c r="M74" s="58">
        <f t="shared" si="6"/>
        <v>0</v>
      </c>
      <c r="N74" s="184">
        <f t="shared" si="6"/>
        <v>0</v>
      </c>
      <c r="O74" s="184">
        <f t="shared" si="6"/>
        <v>3530.4816499999997</v>
      </c>
    </row>
    <row r="75" spans="2:21" s="3" customFormat="1" ht="14.25" thickBot="1">
      <c r="B75" s="102" t="s">
        <v>131</v>
      </c>
      <c r="C75" s="142">
        <f>C69+C74</f>
        <v>1578.1925699999999</v>
      </c>
      <c r="D75" s="142">
        <f t="shared" ref="D75:O75" si="8">D69+D74</f>
        <v>1399.28908</v>
      </c>
      <c r="E75" s="142">
        <f t="shared" si="8"/>
        <v>0</v>
      </c>
      <c r="F75" s="142">
        <f t="shared" ref="F75" si="9">F69+F74</f>
        <v>28</v>
      </c>
      <c r="G75" s="181">
        <f t="shared" si="8"/>
        <v>74.94</v>
      </c>
      <c r="H75" s="181">
        <f t="shared" si="8"/>
        <v>189.74026000000001</v>
      </c>
      <c r="I75" s="181">
        <f t="shared" si="8"/>
        <v>775.63684999999998</v>
      </c>
      <c r="J75" s="181">
        <f t="shared" si="8"/>
        <v>360</v>
      </c>
      <c r="K75" s="181">
        <f t="shared" si="8"/>
        <v>275</v>
      </c>
      <c r="L75" s="181">
        <f t="shared" si="8"/>
        <v>250</v>
      </c>
      <c r="M75" s="142">
        <f t="shared" si="8"/>
        <v>0</v>
      </c>
      <c r="N75" s="172">
        <f t="shared" si="8"/>
        <v>0</v>
      </c>
      <c r="O75" s="172">
        <f t="shared" si="8"/>
        <v>4930.7987599999997</v>
      </c>
      <c r="P75" s="166"/>
    </row>
    <row r="76" spans="2:21" s="3" customFormat="1" ht="13.5">
      <c r="B76" s="27"/>
      <c r="C76" s="58"/>
      <c r="D76" s="58"/>
      <c r="E76" s="58"/>
      <c r="F76" s="58"/>
      <c r="G76" s="174"/>
      <c r="H76" s="174"/>
      <c r="I76" s="174"/>
      <c r="J76" s="174"/>
      <c r="K76" s="174"/>
      <c r="L76" s="174"/>
      <c r="M76" s="58"/>
      <c r="N76" s="58"/>
      <c r="O76" s="184"/>
      <c r="P76" s="58"/>
      <c r="Q76" s="58"/>
      <c r="R76" s="58"/>
      <c r="S76" s="58"/>
      <c r="T76" s="58"/>
      <c r="U76" s="184">
        <f>SUM(C76:T76)</f>
        <v>0</v>
      </c>
    </row>
    <row r="77" spans="2:21" s="3" customFormat="1" ht="13.5">
      <c r="B77" s="27" t="s">
        <v>246</v>
      </c>
      <c r="C77" s="58"/>
      <c r="D77" s="58"/>
      <c r="E77" s="58"/>
      <c r="F77" s="58"/>
      <c r="G77" s="174"/>
      <c r="H77" s="174"/>
      <c r="I77" s="174"/>
      <c r="J77" s="174"/>
      <c r="K77" s="174"/>
      <c r="L77" s="174"/>
      <c r="M77" s="58"/>
      <c r="N77" s="58"/>
      <c r="O77" s="58"/>
      <c r="P77" s="58"/>
      <c r="Q77" s="58"/>
      <c r="R77" s="58"/>
      <c r="S77" s="58"/>
      <c r="T77" s="58"/>
      <c r="U77" s="58"/>
    </row>
    <row r="78" spans="2:21" ht="13.5">
      <c r="B78" s="27"/>
      <c r="I78" s="30"/>
      <c r="Q78" s="30"/>
    </row>
    <row r="79" spans="2:21">
      <c r="B79" s="45"/>
      <c r="C79" s="44" t="s">
        <v>141</v>
      </c>
      <c r="I79" s="30"/>
    </row>
    <row r="80" spans="2:21" ht="13.5">
      <c r="B80" s="58"/>
      <c r="I80" s="30"/>
    </row>
    <row r="82" spans="2:17">
      <c r="B82" s="97" t="s">
        <v>175</v>
      </c>
    </row>
    <row r="83" spans="2:17">
      <c r="B83" s="97"/>
    </row>
    <row r="84" spans="2:17">
      <c r="B84" s="2" t="s">
        <v>341</v>
      </c>
      <c r="E84" s="61">
        <f>+P112</f>
        <v>12779.717530000002</v>
      </c>
    </row>
    <row r="87" spans="2:17" ht="90" thickBot="1">
      <c r="B87" s="112" t="s">
        <v>267</v>
      </c>
      <c r="C87" s="155" t="s">
        <v>133</v>
      </c>
      <c r="D87" s="155" t="s">
        <v>134</v>
      </c>
      <c r="E87" s="155" t="s">
        <v>135</v>
      </c>
      <c r="F87" s="132" t="s">
        <v>176</v>
      </c>
      <c r="G87" s="132" t="s">
        <v>177</v>
      </c>
      <c r="H87" s="132" t="s">
        <v>419</v>
      </c>
      <c r="I87" s="132" t="s">
        <v>336</v>
      </c>
      <c r="J87" s="132" t="s">
        <v>337</v>
      </c>
      <c r="K87" s="132" t="s">
        <v>420</v>
      </c>
      <c r="L87" s="132" t="s">
        <v>338</v>
      </c>
      <c r="M87" s="132" t="s">
        <v>326</v>
      </c>
      <c r="N87" s="132" t="s">
        <v>348</v>
      </c>
      <c r="O87" s="132" t="s">
        <v>339</v>
      </c>
      <c r="P87" s="133" t="s">
        <v>131</v>
      </c>
      <c r="Q87" s="112" t="s">
        <v>321</v>
      </c>
    </row>
    <row r="88" spans="2:17">
      <c r="B88" s="2" t="s">
        <v>43</v>
      </c>
      <c r="C88" s="215">
        <v>0</v>
      </c>
      <c r="D88" s="177">
        <v>10.722579999999999</v>
      </c>
      <c r="E88" s="177">
        <v>0</v>
      </c>
      <c r="F88" s="174">
        <v>55.428280000000008</v>
      </c>
      <c r="G88" s="174">
        <v>19.13</v>
      </c>
      <c r="H88" s="174">
        <v>102</v>
      </c>
      <c r="I88" s="174">
        <v>0</v>
      </c>
      <c r="J88" s="177">
        <v>0</v>
      </c>
      <c r="K88" s="177">
        <v>235.49009000000004</v>
      </c>
      <c r="L88" s="174">
        <v>0</v>
      </c>
      <c r="M88" s="174">
        <v>0</v>
      </c>
      <c r="N88" s="174">
        <v>0</v>
      </c>
      <c r="O88" s="174">
        <v>13.73171</v>
      </c>
      <c r="P88" s="36">
        <f t="shared" ref="P88:P105" si="10">SUM(C88:O88)</f>
        <v>436.50266000000011</v>
      </c>
    </row>
    <row r="89" spans="2:17">
      <c r="B89" s="2" t="s">
        <v>44</v>
      </c>
      <c r="C89" s="215">
        <v>0</v>
      </c>
      <c r="D89" s="177">
        <v>19.537320000000001</v>
      </c>
      <c r="E89" s="177">
        <v>0</v>
      </c>
      <c r="F89" s="174">
        <v>15.03223</v>
      </c>
      <c r="G89" s="174">
        <v>5.242</v>
      </c>
      <c r="H89" s="174">
        <v>104.85322000000001</v>
      </c>
      <c r="I89" s="174">
        <v>0</v>
      </c>
      <c r="J89" s="177">
        <v>0</v>
      </c>
      <c r="K89" s="177">
        <v>0</v>
      </c>
      <c r="L89" s="174">
        <v>0</v>
      </c>
      <c r="M89" s="174">
        <v>0</v>
      </c>
      <c r="N89" s="174">
        <v>0</v>
      </c>
      <c r="O89" s="174">
        <v>2.4916700000000001</v>
      </c>
      <c r="P89" s="36">
        <f t="shared" si="10"/>
        <v>147.15644</v>
      </c>
    </row>
    <row r="90" spans="2:17">
      <c r="B90" s="2" t="s">
        <v>45</v>
      </c>
      <c r="C90" s="215">
        <v>0</v>
      </c>
      <c r="D90" s="177">
        <v>0</v>
      </c>
      <c r="E90" s="177">
        <v>0</v>
      </c>
      <c r="F90" s="174">
        <v>0</v>
      </c>
      <c r="G90" s="174">
        <v>25.241</v>
      </c>
      <c r="H90" s="174">
        <v>0</v>
      </c>
      <c r="I90" s="174">
        <v>0</v>
      </c>
      <c r="J90" s="177">
        <v>0</v>
      </c>
      <c r="K90" s="177">
        <v>36.935679999999998</v>
      </c>
      <c r="L90" s="174">
        <v>0</v>
      </c>
      <c r="M90" s="174">
        <v>0</v>
      </c>
      <c r="N90" s="174">
        <v>0</v>
      </c>
      <c r="O90" s="174">
        <v>0</v>
      </c>
      <c r="P90" s="36">
        <f t="shared" si="10"/>
        <v>62.176679999999998</v>
      </c>
    </row>
    <row r="91" spans="2:17">
      <c r="B91" s="2" t="s">
        <v>46</v>
      </c>
      <c r="C91" s="215">
        <v>0</v>
      </c>
      <c r="D91" s="177">
        <v>0</v>
      </c>
      <c r="E91" s="177">
        <v>0</v>
      </c>
      <c r="F91" s="174">
        <v>0</v>
      </c>
      <c r="G91" s="174">
        <v>0</v>
      </c>
      <c r="H91" s="174">
        <v>0</v>
      </c>
      <c r="I91" s="174">
        <v>0</v>
      </c>
      <c r="J91" s="177">
        <v>0</v>
      </c>
      <c r="K91" s="177">
        <v>0</v>
      </c>
      <c r="L91" s="174">
        <v>0</v>
      </c>
      <c r="M91" s="174">
        <v>0</v>
      </c>
      <c r="N91" s="174">
        <v>0</v>
      </c>
      <c r="O91" s="174">
        <v>0</v>
      </c>
      <c r="P91" s="36">
        <f t="shared" si="10"/>
        <v>0</v>
      </c>
    </row>
    <row r="92" spans="2:17">
      <c r="B92" s="2" t="s">
        <v>47</v>
      </c>
      <c r="C92" s="215">
        <v>0</v>
      </c>
      <c r="D92" s="177">
        <v>33.869080000000004</v>
      </c>
      <c r="E92" s="177">
        <v>0</v>
      </c>
      <c r="F92" s="174">
        <v>0</v>
      </c>
      <c r="G92" s="174">
        <v>16.786000000000001</v>
      </c>
      <c r="H92" s="174">
        <v>0</v>
      </c>
      <c r="I92" s="174">
        <v>0</v>
      </c>
      <c r="J92" s="177">
        <v>0</v>
      </c>
      <c r="K92" s="177">
        <v>0</v>
      </c>
      <c r="L92" s="174">
        <v>0</v>
      </c>
      <c r="M92" s="174">
        <v>0</v>
      </c>
      <c r="N92" s="174">
        <v>0</v>
      </c>
      <c r="O92" s="174">
        <v>12.664620000000001</v>
      </c>
      <c r="P92" s="36">
        <f t="shared" si="10"/>
        <v>63.319700000000005</v>
      </c>
    </row>
    <row r="93" spans="2:17">
      <c r="B93" s="2" t="s">
        <v>48</v>
      </c>
      <c r="C93" s="215">
        <v>0</v>
      </c>
      <c r="D93" s="177">
        <v>0</v>
      </c>
      <c r="E93" s="177">
        <v>0</v>
      </c>
      <c r="F93" s="174">
        <v>0</v>
      </c>
      <c r="G93" s="174">
        <v>0</v>
      </c>
      <c r="H93" s="174">
        <v>102.27949000000001</v>
      </c>
      <c r="I93" s="174">
        <v>0</v>
      </c>
      <c r="J93" s="177">
        <v>0</v>
      </c>
      <c r="K93" s="177">
        <v>38.02731</v>
      </c>
      <c r="L93" s="174">
        <v>0</v>
      </c>
      <c r="M93" s="174">
        <v>0</v>
      </c>
      <c r="N93" s="174">
        <v>0</v>
      </c>
      <c r="O93" s="174">
        <v>0</v>
      </c>
      <c r="P93" s="36">
        <f t="shared" si="10"/>
        <v>140.30680000000001</v>
      </c>
    </row>
    <row r="94" spans="2:17">
      <c r="B94" s="2" t="s">
        <v>49</v>
      </c>
      <c r="C94" s="215">
        <v>0</v>
      </c>
      <c r="D94" s="177">
        <v>19.991569999999999</v>
      </c>
      <c r="E94" s="177">
        <v>0</v>
      </c>
      <c r="F94" s="174">
        <v>65.175380000000004</v>
      </c>
      <c r="G94" s="174">
        <v>36.243000000000002</v>
      </c>
      <c r="H94" s="174">
        <v>0</v>
      </c>
      <c r="I94" s="174">
        <v>0</v>
      </c>
      <c r="J94" s="177">
        <v>0</v>
      </c>
      <c r="K94" s="177">
        <v>93.29995000000001</v>
      </c>
      <c r="L94" s="174">
        <v>0</v>
      </c>
      <c r="M94" s="174">
        <v>0</v>
      </c>
      <c r="N94" s="174">
        <v>0</v>
      </c>
      <c r="O94" s="174">
        <v>26.79223</v>
      </c>
      <c r="P94" s="36">
        <f t="shared" si="10"/>
        <v>241.50212999999999</v>
      </c>
    </row>
    <row r="95" spans="2:17">
      <c r="B95" s="2" t="s">
        <v>50</v>
      </c>
      <c r="C95" s="215">
        <v>0</v>
      </c>
      <c r="D95" s="177">
        <v>17.360009999999999</v>
      </c>
      <c r="E95" s="177">
        <v>0</v>
      </c>
      <c r="F95" s="174">
        <v>37.779129999999995</v>
      </c>
      <c r="G95" s="174">
        <v>6.8</v>
      </c>
      <c r="H95" s="174">
        <v>118.167</v>
      </c>
      <c r="I95" s="174">
        <v>0</v>
      </c>
      <c r="J95" s="177">
        <v>0</v>
      </c>
      <c r="K95" s="177">
        <v>74.6511</v>
      </c>
      <c r="L95" s="174">
        <v>0</v>
      </c>
      <c r="M95" s="174">
        <v>0</v>
      </c>
      <c r="N95" s="174">
        <v>0</v>
      </c>
      <c r="O95" s="174">
        <v>0</v>
      </c>
      <c r="P95" s="36">
        <f t="shared" si="10"/>
        <v>254.75723999999997</v>
      </c>
    </row>
    <row r="96" spans="2:17">
      <c r="B96" s="2" t="s">
        <v>51</v>
      </c>
      <c r="C96" s="215">
        <v>0</v>
      </c>
      <c r="D96" s="177">
        <v>10.52317</v>
      </c>
      <c r="E96" s="177">
        <v>0</v>
      </c>
      <c r="F96" s="174">
        <v>58.454769999999996</v>
      </c>
      <c r="G96" s="174">
        <v>16.538</v>
      </c>
      <c r="H96" s="174">
        <v>0</v>
      </c>
      <c r="I96" s="174">
        <v>0</v>
      </c>
      <c r="J96" s="177">
        <v>0</v>
      </c>
      <c r="K96" s="177">
        <v>212.11932999999999</v>
      </c>
      <c r="L96" s="174">
        <v>0</v>
      </c>
      <c r="M96" s="174">
        <v>0</v>
      </c>
      <c r="N96" s="174">
        <v>0</v>
      </c>
      <c r="O96" s="174">
        <v>26.623570000000001</v>
      </c>
      <c r="P96" s="36">
        <f t="shared" si="10"/>
        <v>324.25883999999996</v>
      </c>
    </row>
    <row r="97" spans="2:25">
      <c r="B97" s="2" t="s">
        <v>52</v>
      </c>
      <c r="C97" s="215">
        <v>0</v>
      </c>
      <c r="D97" s="177">
        <v>53.718300000000006</v>
      </c>
      <c r="E97" s="177">
        <v>0</v>
      </c>
      <c r="F97" s="174">
        <v>27.88402</v>
      </c>
      <c r="G97" s="174">
        <v>36.735999999999997</v>
      </c>
      <c r="H97" s="174">
        <v>108.45938000000001</v>
      </c>
      <c r="I97" s="174">
        <v>0</v>
      </c>
      <c r="J97" s="177">
        <v>0</v>
      </c>
      <c r="K97" s="177">
        <v>131.21082000000001</v>
      </c>
      <c r="L97" s="174">
        <v>0</v>
      </c>
      <c r="M97" s="174">
        <v>0</v>
      </c>
      <c r="N97" s="174">
        <v>0</v>
      </c>
      <c r="O97" s="174">
        <v>17.955809999999996</v>
      </c>
      <c r="P97" s="36">
        <f t="shared" si="10"/>
        <v>375.96433000000002</v>
      </c>
    </row>
    <row r="98" spans="2:25">
      <c r="B98" s="2" t="s">
        <v>53</v>
      </c>
      <c r="C98" s="215">
        <v>0</v>
      </c>
      <c r="D98" s="177">
        <v>43.462589999999999</v>
      </c>
      <c r="E98" s="177">
        <v>0</v>
      </c>
      <c r="F98" s="174">
        <v>0</v>
      </c>
      <c r="G98" s="174">
        <v>0</v>
      </c>
      <c r="H98" s="174">
        <v>102</v>
      </c>
      <c r="I98" s="174">
        <v>0</v>
      </c>
      <c r="J98" s="177">
        <v>0</v>
      </c>
      <c r="K98" s="177">
        <v>0</v>
      </c>
      <c r="L98" s="174">
        <v>0</v>
      </c>
      <c r="M98" s="174">
        <v>0</v>
      </c>
      <c r="N98" s="174">
        <v>0</v>
      </c>
      <c r="O98" s="174">
        <v>0</v>
      </c>
      <c r="P98" s="36">
        <f t="shared" si="10"/>
        <v>145.46259000000001</v>
      </c>
    </row>
    <row r="99" spans="2:25">
      <c r="B99" s="2" t="s">
        <v>54</v>
      </c>
      <c r="C99" s="215">
        <v>0</v>
      </c>
      <c r="D99" s="177">
        <v>142.50154999999998</v>
      </c>
      <c r="E99" s="177">
        <v>0</v>
      </c>
      <c r="F99" s="174">
        <v>14.368309999999999</v>
      </c>
      <c r="G99" s="174">
        <v>5.0149999999999997</v>
      </c>
      <c r="H99" s="174">
        <v>0</v>
      </c>
      <c r="I99" s="174">
        <v>0</v>
      </c>
      <c r="J99" s="177">
        <v>0</v>
      </c>
      <c r="K99" s="177">
        <v>27.214290000000002</v>
      </c>
      <c r="L99" s="174">
        <v>0</v>
      </c>
      <c r="M99" s="174">
        <v>0</v>
      </c>
      <c r="N99" s="174">
        <v>0</v>
      </c>
      <c r="O99" s="174">
        <v>14.300879999999999</v>
      </c>
      <c r="P99" s="36">
        <f t="shared" si="10"/>
        <v>203.40002999999999</v>
      </c>
    </row>
    <row r="100" spans="2:25">
      <c r="B100" s="2" t="s">
        <v>55</v>
      </c>
      <c r="C100" s="214">
        <v>0</v>
      </c>
      <c r="D100" s="186">
        <v>63.526470287558666</v>
      </c>
      <c r="E100" s="177">
        <v>0</v>
      </c>
      <c r="F100" s="186">
        <v>52.507526465934447</v>
      </c>
      <c r="G100" s="174">
        <v>32.268999999999998</v>
      </c>
      <c r="H100" s="174">
        <v>111.2106</v>
      </c>
      <c r="I100" s="176">
        <v>0</v>
      </c>
      <c r="J100" s="176">
        <v>0</v>
      </c>
      <c r="K100" s="186">
        <v>144.67241413318615</v>
      </c>
      <c r="L100" s="176">
        <v>29.772970000000001</v>
      </c>
      <c r="M100" s="176">
        <v>66.251979999999989</v>
      </c>
      <c r="N100" s="176">
        <v>0</v>
      </c>
      <c r="O100" s="174">
        <v>39.481830000000002</v>
      </c>
      <c r="P100" s="36">
        <f t="shared" si="10"/>
        <v>539.69279088667918</v>
      </c>
    </row>
    <row r="101" spans="2:25">
      <c r="B101" s="2" t="s">
        <v>56</v>
      </c>
      <c r="C101" s="215">
        <v>0</v>
      </c>
      <c r="D101" s="177">
        <v>30.606819999999999</v>
      </c>
      <c r="E101" s="177">
        <v>0</v>
      </c>
      <c r="F101" s="174">
        <v>17.969630000000002</v>
      </c>
      <c r="G101" s="174">
        <v>0</v>
      </c>
      <c r="H101" s="174">
        <v>0</v>
      </c>
      <c r="I101" s="174">
        <v>0</v>
      </c>
      <c r="J101" s="176">
        <v>0</v>
      </c>
      <c r="K101" s="177">
        <v>27.285720000000001</v>
      </c>
      <c r="L101" s="174">
        <v>0</v>
      </c>
      <c r="M101" s="174">
        <v>0</v>
      </c>
      <c r="N101" s="174">
        <v>0</v>
      </c>
      <c r="O101" s="174">
        <v>4.8108000000000004</v>
      </c>
      <c r="P101" s="36">
        <f t="shared" si="10"/>
        <v>80.672970000000007</v>
      </c>
    </row>
    <row r="102" spans="2:25">
      <c r="B102" s="2" t="s">
        <v>57</v>
      </c>
      <c r="C102" s="215">
        <v>0</v>
      </c>
      <c r="D102" s="177">
        <v>13.58328</v>
      </c>
      <c r="E102" s="177">
        <v>0</v>
      </c>
      <c r="F102" s="174">
        <v>13.579559999999999</v>
      </c>
      <c r="G102" s="174">
        <v>0</v>
      </c>
      <c r="H102" s="174">
        <v>0</v>
      </c>
      <c r="I102" s="174">
        <v>0</v>
      </c>
      <c r="J102" s="177">
        <v>0</v>
      </c>
      <c r="K102" s="177">
        <v>0</v>
      </c>
      <c r="L102" s="174">
        <v>0</v>
      </c>
      <c r="M102" s="174">
        <v>0</v>
      </c>
      <c r="N102" s="174">
        <v>0</v>
      </c>
      <c r="O102" s="174">
        <v>0</v>
      </c>
      <c r="P102" s="36">
        <f t="shared" si="10"/>
        <v>27.162839999999999</v>
      </c>
    </row>
    <row r="103" spans="2:25">
      <c r="B103" s="2" t="s">
        <v>58</v>
      </c>
      <c r="C103" s="215">
        <v>0</v>
      </c>
      <c r="D103" s="177">
        <v>0.68308000000000002</v>
      </c>
      <c r="E103" s="177">
        <v>0</v>
      </c>
      <c r="F103" s="174">
        <v>14.663530000000002</v>
      </c>
      <c r="G103" s="174">
        <v>0</v>
      </c>
      <c r="H103" s="174">
        <v>0</v>
      </c>
      <c r="I103" s="174">
        <v>0</v>
      </c>
      <c r="J103" s="177">
        <v>0</v>
      </c>
      <c r="K103" s="177">
        <v>0</v>
      </c>
      <c r="L103" s="174">
        <v>0</v>
      </c>
      <c r="M103" s="174">
        <v>0</v>
      </c>
      <c r="N103" s="174">
        <v>0</v>
      </c>
      <c r="O103" s="174">
        <v>3.7322899999999999</v>
      </c>
      <c r="P103" s="36">
        <f t="shared" si="10"/>
        <v>19.078900000000001</v>
      </c>
    </row>
    <row r="104" spans="2:25">
      <c r="B104" s="2" t="s">
        <v>59</v>
      </c>
      <c r="C104" s="215">
        <v>0</v>
      </c>
      <c r="D104" s="177">
        <v>0.15</v>
      </c>
      <c r="E104" s="177">
        <v>0</v>
      </c>
      <c r="F104" s="174">
        <v>7.5635399999999997</v>
      </c>
      <c r="G104" s="174">
        <v>0</v>
      </c>
      <c r="H104" s="174">
        <v>0</v>
      </c>
      <c r="I104" s="174">
        <v>0</v>
      </c>
      <c r="J104" s="177">
        <v>0</v>
      </c>
      <c r="K104" s="177">
        <v>0</v>
      </c>
      <c r="L104" s="174">
        <v>0</v>
      </c>
      <c r="M104" s="174">
        <v>0</v>
      </c>
      <c r="N104" s="174">
        <v>0</v>
      </c>
      <c r="O104" s="174">
        <v>0</v>
      </c>
      <c r="P104" s="36">
        <f t="shared" si="10"/>
        <v>7.7135400000000001</v>
      </c>
    </row>
    <row r="105" spans="2:25">
      <c r="B105" s="2" t="s">
        <v>60</v>
      </c>
      <c r="C105" s="215">
        <v>0</v>
      </c>
      <c r="D105" s="177">
        <v>0</v>
      </c>
      <c r="E105" s="177">
        <v>0</v>
      </c>
      <c r="F105" s="174">
        <v>0</v>
      </c>
      <c r="G105" s="174">
        <v>0</v>
      </c>
      <c r="H105" s="174">
        <v>0</v>
      </c>
      <c r="I105" s="174">
        <v>0</v>
      </c>
      <c r="J105" s="177">
        <v>0</v>
      </c>
      <c r="K105" s="177">
        <v>27.214290000000002</v>
      </c>
      <c r="L105" s="174">
        <v>0</v>
      </c>
      <c r="M105" s="174">
        <v>0</v>
      </c>
      <c r="N105" s="174">
        <v>0</v>
      </c>
      <c r="O105" s="174">
        <v>0</v>
      </c>
      <c r="P105" s="36">
        <f t="shared" si="10"/>
        <v>27.214290000000002</v>
      </c>
    </row>
    <row r="106" spans="2:25" s="3" customFormat="1" ht="13.5">
      <c r="B106" s="27" t="s">
        <v>126</v>
      </c>
      <c r="C106" s="179">
        <f>SUM(C88:C105)</f>
        <v>0</v>
      </c>
      <c r="D106" s="179">
        <f t="shared" ref="D106:P106" si="11">SUM(D88:D105)</f>
        <v>460.23582028755862</v>
      </c>
      <c r="E106" s="179">
        <f t="shared" si="11"/>
        <v>0</v>
      </c>
      <c r="F106" s="178">
        <f t="shared" si="11"/>
        <v>380.40590646593449</v>
      </c>
      <c r="G106" s="178">
        <f>SUM(G88:G105)</f>
        <v>199.99999999999997</v>
      </c>
      <c r="H106" s="178">
        <f>SUM(H88:H105)</f>
        <v>748.96969000000001</v>
      </c>
      <c r="I106" s="178">
        <f t="shared" si="11"/>
        <v>0</v>
      </c>
      <c r="J106" s="179">
        <f t="shared" si="11"/>
        <v>0</v>
      </c>
      <c r="K106" s="178">
        <f>SUM(K88:K105)</f>
        <v>1048.1209941331863</v>
      </c>
      <c r="L106" s="178">
        <f t="shared" si="11"/>
        <v>29.772970000000001</v>
      </c>
      <c r="M106" s="178">
        <f t="shared" si="11"/>
        <v>66.251979999999989</v>
      </c>
      <c r="N106" s="178"/>
      <c r="O106" s="178">
        <f t="shared" si="11"/>
        <v>162.58541</v>
      </c>
      <c r="P106" s="184">
        <f t="shared" si="11"/>
        <v>3096.3427708866793</v>
      </c>
      <c r="Q106" s="57">
        <f>+P106+O69</f>
        <v>4496.6598808866793</v>
      </c>
    </row>
    <row r="107" spans="2:25">
      <c r="B107" s="26" t="s">
        <v>127</v>
      </c>
      <c r="C107" s="177">
        <v>0</v>
      </c>
      <c r="D107" s="177">
        <v>0</v>
      </c>
      <c r="E107" s="177">
        <v>0</v>
      </c>
      <c r="F107" s="174">
        <v>0</v>
      </c>
      <c r="G107" s="174">
        <v>0</v>
      </c>
      <c r="H107" s="174">
        <v>0</v>
      </c>
      <c r="I107" s="174">
        <v>0</v>
      </c>
      <c r="J107" s="177">
        <v>0</v>
      </c>
      <c r="K107" s="174">
        <v>0</v>
      </c>
      <c r="L107" s="174">
        <v>0</v>
      </c>
      <c r="M107" s="174">
        <v>0.75020000000000009</v>
      </c>
      <c r="N107" s="174">
        <v>45.868190000000006</v>
      </c>
      <c r="O107" s="174">
        <v>0</v>
      </c>
      <c r="P107" s="36">
        <f>SUM(C107:O107)</f>
        <v>46.618390000000005</v>
      </c>
    </row>
    <row r="108" spans="2:25">
      <c r="B108" s="26" t="s">
        <v>128</v>
      </c>
      <c r="C108" s="176">
        <v>3633.3873199999998</v>
      </c>
      <c r="D108" s="186">
        <v>3418.2388797124418</v>
      </c>
      <c r="E108" s="177">
        <v>0</v>
      </c>
      <c r="F108" s="186">
        <v>719.59409353406556</v>
      </c>
      <c r="G108" s="174">
        <v>0</v>
      </c>
      <c r="H108" s="174">
        <v>0</v>
      </c>
      <c r="I108" s="176">
        <v>200</v>
      </c>
      <c r="J108" s="176">
        <v>320</v>
      </c>
      <c r="K108" s="186">
        <v>1341.3060758668139</v>
      </c>
      <c r="L108" s="176">
        <v>0</v>
      </c>
      <c r="M108" s="176">
        <v>0</v>
      </c>
      <c r="N108" s="176">
        <v>0</v>
      </c>
      <c r="O108" s="174">
        <v>0</v>
      </c>
      <c r="P108" s="36">
        <f>SUM(C108:O108)</f>
        <v>9632.5263691133223</v>
      </c>
    </row>
    <row r="109" spans="2:25">
      <c r="B109" s="26" t="s">
        <v>76</v>
      </c>
      <c r="C109" s="177">
        <v>0</v>
      </c>
      <c r="D109" s="177">
        <v>0.45</v>
      </c>
      <c r="E109" s="177">
        <v>0</v>
      </c>
      <c r="F109" s="174">
        <v>0</v>
      </c>
      <c r="G109" s="174">
        <v>0</v>
      </c>
      <c r="H109" s="174">
        <v>0</v>
      </c>
      <c r="I109" s="174">
        <v>0</v>
      </c>
      <c r="J109" s="177">
        <v>0</v>
      </c>
      <c r="K109" s="174">
        <v>0</v>
      </c>
      <c r="L109" s="174">
        <v>0</v>
      </c>
      <c r="M109" s="174">
        <v>0</v>
      </c>
      <c r="N109" s="174">
        <v>0</v>
      </c>
      <c r="O109" s="174">
        <v>0</v>
      </c>
      <c r="P109" s="36">
        <f>SUM(C109:O109)</f>
        <v>0.45</v>
      </c>
    </row>
    <row r="110" spans="2:25">
      <c r="B110" s="26" t="s">
        <v>129</v>
      </c>
      <c r="C110" s="177">
        <v>0</v>
      </c>
      <c r="D110" s="177">
        <v>3.78</v>
      </c>
      <c r="E110" s="177">
        <v>0</v>
      </c>
      <c r="F110" s="174">
        <v>0</v>
      </c>
      <c r="G110" s="174">
        <v>0</v>
      </c>
      <c r="H110" s="174">
        <v>0</v>
      </c>
      <c r="I110" s="174">
        <v>0</v>
      </c>
      <c r="J110" s="177">
        <v>0</v>
      </c>
      <c r="K110" s="174">
        <v>0</v>
      </c>
      <c r="L110" s="174">
        <v>0</v>
      </c>
      <c r="M110" s="174">
        <v>0</v>
      </c>
      <c r="N110" s="174">
        <v>0</v>
      </c>
      <c r="O110" s="174">
        <v>0</v>
      </c>
      <c r="P110" s="36">
        <f>SUM(C110:O110)</f>
        <v>3.78</v>
      </c>
    </row>
    <row r="111" spans="2:25" s="3" customFormat="1" ht="13.5">
      <c r="B111" s="27" t="s">
        <v>130</v>
      </c>
      <c r="C111" s="58">
        <f>SUM(C107:C110)</f>
        <v>3633.3873199999998</v>
      </c>
      <c r="D111" s="58">
        <f t="shared" ref="D111:P111" si="12">SUM(D107:D110)</f>
        <v>3422.4688797124418</v>
      </c>
      <c r="E111" s="58">
        <f t="shared" si="12"/>
        <v>0</v>
      </c>
      <c r="F111" s="178">
        <f t="shared" si="12"/>
        <v>719.59409353406556</v>
      </c>
      <c r="G111" s="178">
        <f>SUM(G107:G110)</f>
        <v>0</v>
      </c>
      <c r="H111" s="178">
        <f>SUM(H107:H110)</f>
        <v>0</v>
      </c>
      <c r="I111" s="178">
        <f t="shared" si="12"/>
        <v>200</v>
      </c>
      <c r="J111" s="179">
        <f t="shared" si="12"/>
        <v>320</v>
      </c>
      <c r="K111" s="178">
        <f>SUM(K107:K110)</f>
        <v>1341.3060758668139</v>
      </c>
      <c r="L111" s="178">
        <f t="shared" si="12"/>
        <v>0</v>
      </c>
      <c r="M111" s="178">
        <f t="shared" si="12"/>
        <v>0.75020000000000009</v>
      </c>
      <c r="N111" s="178">
        <f t="shared" ref="N111" si="13">SUM(N107:N110)</f>
        <v>45.868190000000006</v>
      </c>
      <c r="O111" s="178">
        <f t="shared" si="12"/>
        <v>0</v>
      </c>
      <c r="P111" s="184">
        <f t="shared" si="12"/>
        <v>9683.3747591133233</v>
      </c>
      <c r="Q111" s="58"/>
      <c r="R111" s="58"/>
      <c r="S111" s="58"/>
      <c r="T111" s="58"/>
      <c r="U111" s="58"/>
      <c r="V111" s="58"/>
    </row>
    <row r="112" spans="2:25" s="3" customFormat="1" ht="14.25" thickBot="1">
      <c r="B112" s="102" t="s">
        <v>131</v>
      </c>
      <c r="C112" s="142">
        <f>C106+C111</f>
        <v>3633.3873199999998</v>
      </c>
      <c r="D112" s="142">
        <f t="shared" ref="D112:P112" si="14">D106+D111</f>
        <v>3882.7047000000002</v>
      </c>
      <c r="E112" s="142">
        <f t="shared" si="14"/>
        <v>0</v>
      </c>
      <c r="F112" s="181">
        <f t="shared" si="14"/>
        <v>1100</v>
      </c>
      <c r="G112" s="181">
        <f>G106+G111</f>
        <v>199.99999999999997</v>
      </c>
      <c r="H112" s="181">
        <f>H106+H111</f>
        <v>748.96969000000001</v>
      </c>
      <c r="I112" s="181">
        <f t="shared" si="14"/>
        <v>200</v>
      </c>
      <c r="J112" s="181">
        <f t="shared" si="14"/>
        <v>320</v>
      </c>
      <c r="K112" s="181">
        <f>K106+K111</f>
        <v>2389.4270700000002</v>
      </c>
      <c r="L112" s="181">
        <f t="shared" si="14"/>
        <v>29.772970000000001</v>
      </c>
      <c r="M112" s="181">
        <f t="shared" si="14"/>
        <v>67.002179999999996</v>
      </c>
      <c r="N112" s="181">
        <f t="shared" ref="N112" si="15">N106+N111</f>
        <v>45.868190000000006</v>
      </c>
      <c r="O112" s="181">
        <f t="shared" si="14"/>
        <v>162.58541</v>
      </c>
      <c r="P112" s="172">
        <f t="shared" si="14"/>
        <v>12779.717530000002</v>
      </c>
      <c r="Q112" s="58"/>
      <c r="R112" s="58"/>
      <c r="S112" s="58"/>
      <c r="T112" s="58"/>
      <c r="U112" s="58"/>
      <c r="V112" s="58"/>
      <c r="Y112" s="57"/>
    </row>
    <row r="113" spans="2:25" s="3" customFormat="1" ht="13.5">
      <c r="B113" s="27"/>
      <c r="C113" s="58"/>
      <c r="D113" s="58"/>
      <c r="E113" s="58"/>
      <c r="F113" s="174"/>
      <c r="G113" s="174"/>
      <c r="H113" s="174"/>
      <c r="I113" s="174"/>
      <c r="J113" s="174"/>
      <c r="K113" s="174"/>
      <c r="L113" s="174"/>
      <c r="M113" s="174"/>
      <c r="N113" s="174"/>
      <c r="O113" s="174"/>
      <c r="P113" s="184">
        <f>SUM(C113:O113)</f>
        <v>0</v>
      </c>
      <c r="Q113" s="58"/>
      <c r="R113" s="58"/>
      <c r="S113" s="58"/>
      <c r="T113" s="58"/>
      <c r="U113" s="58"/>
      <c r="V113" s="58"/>
      <c r="Y113" s="57"/>
    </row>
    <row r="114" spans="2:25" s="3" customFormat="1" ht="13.5">
      <c r="B114" s="27" t="s">
        <v>246</v>
      </c>
      <c r="C114" s="58"/>
      <c r="D114" s="58"/>
      <c r="E114" s="58"/>
      <c r="F114" s="174"/>
      <c r="G114" s="174"/>
      <c r="H114" s="174"/>
      <c r="I114" s="174"/>
      <c r="J114" s="174"/>
      <c r="K114" s="174"/>
      <c r="L114" s="174"/>
      <c r="M114" s="174"/>
      <c r="N114" s="174"/>
      <c r="O114" s="174"/>
      <c r="P114" s="58"/>
      <c r="Q114" s="58"/>
      <c r="R114" s="58"/>
      <c r="S114" s="58"/>
      <c r="T114" s="58"/>
      <c r="U114" s="58"/>
      <c r="V114" s="58"/>
      <c r="Y114" s="57"/>
    </row>
    <row r="115" spans="2:25" s="3" customFormat="1" ht="13.5">
      <c r="B115" s="27"/>
      <c r="C115" s="58"/>
      <c r="D115" s="58"/>
      <c r="E115" s="58"/>
      <c r="F115" s="174"/>
      <c r="G115" s="174"/>
      <c r="H115" s="174"/>
      <c r="I115" s="174"/>
      <c r="J115" s="174"/>
      <c r="K115" s="174"/>
      <c r="L115" s="174"/>
      <c r="M115" s="174"/>
      <c r="N115" s="174"/>
      <c r="O115" s="58"/>
      <c r="P115" s="58"/>
      <c r="Q115" s="58"/>
      <c r="R115" s="58"/>
      <c r="S115" s="58"/>
      <c r="T115" s="58"/>
      <c r="U115" s="58"/>
      <c r="X115" s="57"/>
    </row>
    <row r="116" spans="2:25" s="3" customFormat="1" ht="13.5">
      <c r="B116" s="45"/>
      <c r="C116" s="44" t="s">
        <v>141</v>
      </c>
      <c r="D116" s="58"/>
      <c r="E116" s="58"/>
      <c r="F116" s="58"/>
      <c r="G116" s="58"/>
      <c r="H116" s="58"/>
      <c r="I116" s="58"/>
      <c r="J116" s="58"/>
      <c r="K116" s="58"/>
      <c r="L116" s="58"/>
      <c r="P116" s="57"/>
    </row>
    <row r="117" spans="2:25">
      <c r="B117" s="54"/>
      <c r="C117" s="36" t="s">
        <v>162</v>
      </c>
      <c r="I117" s="30"/>
    </row>
    <row r="118" spans="2:25">
      <c r="I118" s="30"/>
    </row>
    <row r="120" spans="2:25">
      <c r="B120" s="97" t="s">
        <v>73</v>
      </c>
    </row>
    <row r="122" spans="2:25" s="34" customFormat="1" ht="39" thickBot="1">
      <c r="B122" s="120"/>
      <c r="C122" s="273" t="s">
        <v>212</v>
      </c>
      <c r="D122" s="112" t="s">
        <v>145</v>
      </c>
    </row>
    <row r="123" spans="2:25">
      <c r="B123" s="2" t="s">
        <v>43</v>
      </c>
      <c r="C123" s="30">
        <f t="shared" ref="C123:C140" si="16">O51+P88</f>
        <v>558.91322000000014</v>
      </c>
      <c r="D123" s="35">
        <f>C123/C$141</f>
        <v>0.12429519572420722</v>
      </c>
    </row>
    <row r="124" spans="2:25">
      <c r="B124" s="2" t="s">
        <v>44</v>
      </c>
      <c r="C124" s="30">
        <f t="shared" si="16"/>
        <v>153.60643999999999</v>
      </c>
      <c r="D124" s="35">
        <f t="shared" ref="D124:D140" si="17">C124/C$141</f>
        <v>3.4160119748641277E-2</v>
      </c>
    </row>
    <row r="125" spans="2:25">
      <c r="B125" s="2" t="s">
        <v>45</v>
      </c>
      <c r="C125" s="30">
        <f t="shared" si="16"/>
        <v>62.176679999999998</v>
      </c>
      <c r="D125" s="35">
        <f t="shared" si="17"/>
        <v>1.3827303297784581E-2</v>
      </c>
    </row>
    <row r="126" spans="2:25">
      <c r="B126" s="2" t="s">
        <v>46</v>
      </c>
      <c r="C126" s="30">
        <f t="shared" si="16"/>
        <v>6.806</v>
      </c>
      <c r="D126" s="35">
        <f t="shared" si="17"/>
        <v>1.5135678882295075E-3</v>
      </c>
    </row>
    <row r="127" spans="2:25">
      <c r="B127" s="2" t="s">
        <v>47</v>
      </c>
      <c r="C127" s="30">
        <f t="shared" si="16"/>
        <v>74.0197</v>
      </c>
      <c r="D127" s="35">
        <f t="shared" si="17"/>
        <v>1.6461040407931483E-2</v>
      </c>
    </row>
    <row r="128" spans="2:25">
      <c r="B128" s="2" t="s">
        <v>48</v>
      </c>
      <c r="C128" s="30">
        <f t="shared" si="16"/>
        <v>149.6568</v>
      </c>
      <c r="D128" s="35">
        <f t="shared" si="17"/>
        <v>3.3281770016924152E-2</v>
      </c>
    </row>
    <row r="129" spans="1:6">
      <c r="B129" s="2" t="s">
        <v>49</v>
      </c>
      <c r="C129" s="30">
        <f t="shared" si="16"/>
        <v>301.22712999999999</v>
      </c>
      <c r="D129" s="35">
        <f t="shared" si="17"/>
        <v>6.6989084782770394E-2</v>
      </c>
    </row>
    <row r="130" spans="1:6">
      <c r="B130" s="2" t="s">
        <v>50</v>
      </c>
      <c r="C130" s="30">
        <f t="shared" si="16"/>
        <v>338.40268999999995</v>
      </c>
      <c r="D130" s="35">
        <f t="shared" si="17"/>
        <v>7.5256456784379172E-2</v>
      </c>
    </row>
    <row r="131" spans="1:6">
      <c r="B131" s="2" t="s">
        <v>51</v>
      </c>
      <c r="C131" s="30">
        <f t="shared" si="16"/>
        <v>510.63783999999998</v>
      </c>
      <c r="D131" s="35">
        <f t="shared" si="17"/>
        <v>0.11355936484555938</v>
      </c>
    </row>
    <row r="132" spans="1:6">
      <c r="B132" s="2" t="s">
        <v>52</v>
      </c>
      <c r="C132" s="30">
        <f t="shared" si="16"/>
        <v>455.59907000000004</v>
      </c>
      <c r="D132" s="35">
        <f t="shared" si="17"/>
        <v>0.10131944200106195</v>
      </c>
    </row>
    <row r="133" spans="1:6">
      <c r="B133" s="2" t="s">
        <v>53</v>
      </c>
      <c r="C133" s="30">
        <f t="shared" si="16"/>
        <v>182.46259000000001</v>
      </c>
      <c r="D133" s="35">
        <f t="shared" si="17"/>
        <v>4.0577360715131718E-2</v>
      </c>
    </row>
    <row r="134" spans="1:6">
      <c r="B134" s="2" t="s">
        <v>54</v>
      </c>
      <c r="C134" s="30">
        <f t="shared" si="16"/>
        <v>247.52502999999999</v>
      </c>
      <c r="D134" s="35">
        <f t="shared" si="17"/>
        <v>5.5046420355722228E-2</v>
      </c>
    </row>
    <row r="135" spans="1:6">
      <c r="B135" s="2" t="s">
        <v>55</v>
      </c>
      <c r="C135" s="30">
        <f t="shared" si="16"/>
        <v>1035.5274908866791</v>
      </c>
      <c r="D135" s="35">
        <f t="shared" si="17"/>
        <v>0.2302881512760728</v>
      </c>
    </row>
    <row r="136" spans="1:6">
      <c r="B136" s="2" t="s">
        <v>56</v>
      </c>
      <c r="C136" s="30">
        <f t="shared" si="16"/>
        <v>189.81463000000002</v>
      </c>
      <c r="D136" s="35">
        <f t="shared" si="17"/>
        <v>4.2212360958590267E-2</v>
      </c>
    </row>
    <row r="137" spans="1:6">
      <c r="B137" s="2" t="s">
        <v>57</v>
      </c>
      <c r="C137" s="30">
        <f t="shared" si="16"/>
        <v>45.037840000000003</v>
      </c>
      <c r="D137" s="35">
        <f t="shared" si="17"/>
        <v>1.001584313535387E-2</v>
      </c>
    </row>
    <row r="138" spans="1:6">
      <c r="B138" s="2" t="s">
        <v>58</v>
      </c>
      <c r="C138" s="30">
        <f t="shared" si="16"/>
        <v>75.378900000000002</v>
      </c>
      <c r="D138" s="35">
        <f t="shared" si="17"/>
        <v>1.6763309210999593E-2</v>
      </c>
    </row>
    <row r="139" spans="1:6">
      <c r="B139" s="2" t="s">
        <v>59</v>
      </c>
      <c r="C139" s="30">
        <f t="shared" si="16"/>
        <v>7.7135400000000001</v>
      </c>
      <c r="D139" s="35">
        <f t="shared" si="17"/>
        <v>1.7153932483946275E-3</v>
      </c>
    </row>
    <row r="140" spans="1:6">
      <c r="B140" s="4" t="s">
        <v>60</v>
      </c>
      <c r="C140" s="81">
        <f t="shared" si="16"/>
        <v>102.15429</v>
      </c>
      <c r="D140" s="101">
        <f t="shared" si="17"/>
        <v>2.2717815602245769E-2</v>
      </c>
    </row>
    <row r="141" spans="1:6" ht="13.5" thickBot="1">
      <c r="A141" s="35">
        <f>C141/B6</f>
        <v>0.25389772987169534</v>
      </c>
      <c r="B141" s="92" t="s">
        <v>61</v>
      </c>
      <c r="C141" s="93">
        <f>SUM(C123:C140)</f>
        <v>4496.6598808866793</v>
      </c>
      <c r="D141" s="103">
        <f>SUM(D123:D140)</f>
        <v>1</v>
      </c>
    </row>
    <row r="144" spans="1:6">
      <c r="B144" s="281" t="s">
        <v>349</v>
      </c>
      <c r="C144" s="283"/>
      <c r="D144" s="282"/>
      <c r="E144" s="284">
        <f>B6-C141</f>
        <v>13213.856409113316</v>
      </c>
      <c r="F144" s="191">
        <f>+E144/B6</f>
        <v>0.74610227012830455</v>
      </c>
    </row>
    <row r="145" spans="2:7">
      <c r="B145" s="2" t="s">
        <v>342</v>
      </c>
    </row>
    <row r="146" spans="2:7" ht="13.5" customHeight="1">
      <c r="B146" s="281" t="s">
        <v>460</v>
      </c>
      <c r="C146" s="283"/>
      <c r="D146" s="282"/>
      <c r="E146" s="284">
        <f>O72+P109+(P107+P108+P110+O70+O71+O73)*1/3</f>
        <v>4404.9188030377736</v>
      </c>
      <c r="F146" s="285"/>
    </row>
    <row r="147" spans="2:7" ht="13.5" customHeight="1">
      <c r="B147" s="281" t="s">
        <v>459</v>
      </c>
      <c r="C147" s="283"/>
      <c r="D147" s="282"/>
      <c r="E147" s="284">
        <f>+(+P107+P108+P110+O70+O71+O73)*(2/3)</f>
        <v>8808.9376060755476</v>
      </c>
    </row>
    <row r="148" spans="2:7" ht="13.5" customHeight="1"/>
    <row r="149" spans="2:7" ht="13.5" customHeight="1"/>
    <row r="150" spans="2:7" ht="13.5" customHeight="1">
      <c r="B150" s="97" t="s">
        <v>178</v>
      </c>
    </row>
    <row r="151" spans="2:7" ht="13.5" customHeight="1"/>
    <row r="152" spans="2:7" ht="13.5" customHeight="1"/>
    <row r="153" spans="2:7" s="34" customFormat="1" ht="57" customHeight="1" thickBot="1">
      <c r="B153" s="120"/>
      <c r="C153" s="112" t="s">
        <v>120</v>
      </c>
      <c r="D153" s="112" t="s">
        <v>343</v>
      </c>
      <c r="E153" s="112" t="s">
        <v>145</v>
      </c>
      <c r="F153" s="112" t="s">
        <v>217</v>
      </c>
      <c r="G153" s="273" t="s">
        <v>344</v>
      </c>
    </row>
    <row r="154" spans="2:7" ht="13.5" customHeight="1">
      <c r="B154" s="2" t="s">
        <v>43</v>
      </c>
      <c r="C154" s="35">
        <f t="shared" ref="C154:C171" si="18">C23/C$41</f>
        <v>0.17989419065795978</v>
      </c>
      <c r="D154" s="30">
        <f>C154*D$174</f>
        <v>792.41930298650925</v>
      </c>
      <c r="E154" s="35">
        <f t="shared" ref="E154:E171" si="19">D123</f>
        <v>0.12429519572420722</v>
      </c>
      <c r="F154" s="30">
        <f>E154*F$174</f>
        <v>1094.9086238694895</v>
      </c>
      <c r="G154" s="30">
        <f>D154+F154</f>
        <v>1887.3279268559986</v>
      </c>
    </row>
    <row r="155" spans="2:7" ht="13.5" customHeight="1">
      <c r="B155" s="2" t="s">
        <v>44</v>
      </c>
      <c r="C155" s="35">
        <f t="shared" si="18"/>
        <v>2.8301424466728526E-2</v>
      </c>
      <c r="D155" s="30">
        <f t="shared" ref="D155:F171" si="20">C155*D$174</f>
        <v>124.66547678624578</v>
      </c>
      <c r="E155" s="35">
        <f t="shared" si="19"/>
        <v>3.4160119748641277E-2</v>
      </c>
      <c r="F155" s="30">
        <f t="shared" si="20"/>
        <v>300.9143634818501</v>
      </c>
      <c r="G155" s="30">
        <f t="shared" ref="G155:G171" si="21">D155+F155</f>
        <v>425.57984026809589</v>
      </c>
    </row>
    <row r="156" spans="2:7" ht="13.5" customHeight="1">
      <c r="B156" s="2" t="s">
        <v>45</v>
      </c>
      <c r="C156" s="35">
        <f t="shared" si="18"/>
        <v>2.262400174363445E-2</v>
      </c>
      <c r="D156" s="30">
        <f t="shared" si="20"/>
        <v>99.656890680494769</v>
      </c>
      <c r="E156" s="35">
        <f t="shared" si="19"/>
        <v>1.3827303297784581E-2</v>
      </c>
      <c r="F156" s="30">
        <f t="shared" si="20"/>
        <v>121.80385201046703</v>
      </c>
      <c r="G156" s="30">
        <f t="shared" si="21"/>
        <v>221.46074269096181</v>
      </c>
    </row>
    <row r="157" spans="2:7" ht="13.5" customHeight="1">
      <c r="B157" s="2" t="s">
        <v>46</v>
      </c>
      <c r="C157" s="35">
        <f t="shared" si="18"/>
        <v>2.3640493687275166E-2</v>
      </c>
      <c r="D157" s="30">
        <f t="shared" si="20"/>
        <v>104.13445515617417</v>
      </c>
      <c r="E157" s="35">
        <f t="shared" si="19"/>
        <v>1.5135678882295075E-3</v>
      </c>
      <c r="F157" s="30">
        <f t="shared" si="20"/>
        <v>13.33292508997326</v>
      </c>
      <c r="G157" s="30">
        <f t="shared" si="21"/>
        <v>117.46738024614743</v>
      </c>
    </row>
    <row r="158" spans="2:7" ht="13.5" customHeight="1">
      <c r="B158" s="2" t="s">
        <v>47</v>
      </c>
      <c r="C158" s="35">
        <f t="shared" si="18"/>
        <v>4.5024770566849191E-2</v>
      </c>
      <c r="D158" s="30">
        <f t="shared" si="20"/>
        <v>198.33045847237571</v>
      </c>
      <c r="E158" s="35">
        <f t="shared" si="19"/>
        <v>1.6461040407931483E-2</v>
      </c>
      <c r="F158" s="30">
        <f t="shared" si="20"/>
        <v>145.00427788455681</v>
      </c>
      <c r="G158" s="30">
        <f t="shared" si="21"/>
        <v>343.33473635693252</v>
      </c>
    </row>
    <row r="159" spans="2:7" ht="13.5" customHeight="1">
      <c r="B159" s="2" t="s">
        <v>48</v>
      </c>
      <c r="C159" s="35">
        <f t="shared" si="18"/>
        <v>1.2568402088391136E-2</v>
      </c>
      <c r="D159" s="30">
        <f t="shared" si="20"/>
        <v>55.362790683293333</v>
      </c>
      <c r="E159" s="35">
        <f t="shared" si="19"/>
        <v>3.3281770016924152E-2</v>
      </c>
      <c r="F159" s="30">
        <f t="shared" si="20"/>
        <v>293.17703549884078</v>
      </c>
      <c r="G159" s="30">
        <f t="shared" si="21"/>
        <v>348.53982618213411</v>
      </c>
    </row>
    <row r="160" spans="2:7" ht="13.5" customHeight="1">
      <c r="B160" s="2" t="s">
        <v>49</v>
      </c>
      <c r="C160" s="35">
        <f t="shared" si="18"/>
        <v>5.3180615133735835E-2</v>
      </c>
      <c r="D160" s="30">
        <f t="shared" si="20"/>
        <v>234.25629155970816</v>
      </c>
      <c r="E160" s="35">
        <f t="shared" si="19"/>
        <v>6.6989084782770394E-2</v>
      </c>
      <c r="F160" s="30">
        <f t="shared" si="20"/>
        <v>590.10266813952933</v>
      </c>
      <c r="G160" s="30">
        <f t="shared" si="21"/>
        <v>824.35895969923752</v>
      </c>
    </row>
    <row r="161" spans="2:7" ht="13.5" customHeight="1">
      <c r="B161" s="2" t="s">
        <v>50</v>
      </c>
      <c r="C161" s="35">
        <f t="shared" si="18"/>
        <v>4.4303977388771863E-2</v>
      </c>
      <c r="D161" s="30">
        <f t="shared" si="20"/>
        <v>195.15542304916156</v>
      </c>
      <c r="E161" s="35">
        <f t="shared" si="19"/>
        <v>7.5256456784379172E-2</v>
      </c>
      <c r="F161" s="30">
        <f t="shared" si="20"/>
        <v>662.92943226791692</v>
      </c>
      <c r="G161" s="30">
        <f t="shared" si="21"/>
        <v>858.08485531707845</v>
      </c>
    </row>
    <row r="162" spans="2:7" ht="13.5" customHeight="1">
      <c r="B162" s="2" t="s">
        <v>51</v>
      </c>
      <c r="C162" s="35">
        <f t="shared" si="18"/>
        <v>0.16089611512510055</v>
      </c>
      <c r="D162" s="30">
        <f t="shared" si="20"/>
        <v>708.73432285028571</v>
      </c>
      <c r="E162" s="35">
        <f t="shared" si="19"/>
        <v>0.11355936484555938</v>
      </c>
      <c r="F162" s="30">
        <f t="shared" si="20"/>
        <v>1000.3373595101016</v>
      </c>
      <c r="G162" s="30">
        <f t="shared" si="21"/>
        <v>1709.0716823603873</v>
      </c>
    </row>
    <row r="163" spans="2:7" ht="13.5" customHeight="1">
      <c r="B163" s="2" t="s">
        <v>52</v>
      </c>
      <c r="C163" s="35">
        <f t="shared" si="18"/>
        <v>0.10691638416889819</v>
      </c>
      <c r="D163" s="30">
        <f t="shared" si="20"/>
        <v>470.95799097838977</v>
      </c>
      <c r="E163" s="35">
        <f t="shared" si="19"/>
        <v>0.10131944200106195</v>
      </c>
      <c r="F163" s="30">
        <f t="shared" si="20"/>
        <v>892.51664286974494</v>
      </c>
      <c r="G163" s="30">
        <f t="shared" si="21"/>
        <v>1363.4746338481348</v>
      </c>
    </row>
    <row r="164" spans="2:7" ht="13.5" customHeight="1">
      <c r="B164" s="2" t="s">
        <v>53</v>
      </c>
      <c r="C164" s="35">
        <f t="shared" si="18"/>
        <v>2.3476760279483033E-2</v>
      </c>
      <c r="D164" s="30">
        <f t="shared" si="20"/>
        <v>103.41322278950516</v>
      </c>
      <c r="E164" s="35">
        <f t="shared" si="19"/>
        <v>4.0577360715131718E-2</v>
      </c>
      <c r="F164" s="30">
        <f t="shared" si="20"/>
        <v>357.44343875881634</v>
      </c>
      <c r="G164" s="30">
        <f t="shared" si="21"/>
        <v>460.85666154832148</v>
      </c>
    </row>
    <row r="165" spans="2:7" ht="13.5" customHeight="1">
      <c r="B165" s="2" t="s">
        <v>54</v>
      </c>
      <c r="C165" s="35">
        <f t="shared" si="18"/>
        <v>5.8686220567080997E-2</v>
      </c>
      <c r="D165" s="30">
        <f t="shared" si="20"/>
        <v>258.5080364551572</v>
      </c>
      <c r="E165" s="35">
        <f t="shared" si="19"/>
        <v>5.5046420355722228E-2</v>
      </c>
      <c r="F165" s="30">
        <f t="shared" si="20"/>
        <v>484.90048235136408</v>
      </c>
      <c r="G165" s="30">
        <f t="shared" si="21"/>
        <v>743.40851880652122</v>
      </c>
    </row>
    <row r="166" spans="2:7" ht="13.5" customHeight="1">
      <c r="B166" s="2" t="s">
        <v>55</v>
      </c>
      <c r="C166" s="35">
        <f t="shared" si="18"/>
        <v>0.13803026076472474</v>
      </c>
      <c r="D166" s="30">
        <f t="shared" si="20"/>
        <v>608.01209103074314</v>
      </c>
      <c r="E166" s="35">
        <f t="shared" si="19"/>
        <v>0.2302881512760728</v>
      </c>
      <c r="F166" s="30">
        <f t="shared" si="20"/>
        <v>2028.5939560094123</v>
      </c>
      <c r="G166" s="30">
        <f t="shared" si="21"/>
        <v>2636.6060470401553</v>
      </c>
    </row>
    <row r="167" spans="2:7" ht="13.5" customHeight="1">
      <c r="B167" s="2" t="s">
        <v>56</v>
      </c>
      <c r="C167" s="35">
        <f t="shared" si="18"/>
        <v>3.1415849738643815E-2</v>
      </c>
      <c r="D167" s="30">
        <f t="shared" si="20"/>
        <v>138.38426722716147</v>
      </c>
      <c r="E167" s="35">
        <f t="shared" si="19"/>
        <v>4.2212360958590267E-2</v>
      </c>
      <c r="F167" s="30">
        <f t="shared" si="20"/>
        <v>371.84605388936103</v>
      </c>
      <c r="G167" s="30">
        <f t="shared" si="21"/>
        <v>510.23032111652253</v>
      </c>
    </row>
    <row r="168" spans="2:7" ht="13.5" customHeight="1">
      <c r="B168" s="2" t="s">
        <v>57</v>
      </c>
      <c r="C168" s="35">
        <f t="shared" si="18"/>
        <v>1.3718679601634434E-2</v>
      </c>
      <c r="D168" s="30">
        <f t="shared" si="20"/>
        <v>60.429669730090275</v>
      </c>
      <c r="E168" s="35">
        <f t="shared" si="19"/>
        <v>1.001584313535387E-2</v>
      </c>
      <c r="F168" s="30">
        <f t="shared" si="20"/>
        <v>88.228937251572333</v>
      </c>
      <c r="G168" s="30">
        <f t="shared" si="21"/>
        <v>148.65860698166261</v>
      </c>
    </row>
    <row r="169" spans="2:7" ht="13.5" customHeight="1">
      <c r="B169" s="2" t="s">
        <v>58</v>
      </c>
      <c r="C169" s="35">
        <f t="shared" si="18"/>
        <v>4.6878399345974334E-2</v>
      </c>
      <c r="D169" s="30">
        <f t="shared" si="20"/>
        <v>206.49554273539601</v>
      </c>
      <c r="E169" s="35">
        <f t="shared" si="19"/>
        <v>1.6763309210999593E-2</v>
      </c>
      <c r="F169" s="30">
        <f t="shared" si="20"/>
        <v>147.66694491104693</v>
      </c>
      <c r="G169" s="30">
        <f t="shared" si="21"/>
        <v>354.16248764644297</v>
      </c>
    </row>
    <row r="170" spans="2:7" ht="13.5" customHeight="1">
      <c r="B170" s="2" t="s">
        <v>59</v>
      </c>
      <c r="C170" s="35">
        <f t="shared" si="18"/>
        <v>6.8103225669124056E-3</v>
      </c>
      <c r="D170" s="30">
        <f t="shared" si="20"/>
        <v>29.99891792974493</v>
      </c>
      <c r="E170" s="35">
        <f t="shared" si="19"/>
        <v>1.7153932483946275E-3</v>
      </c>
      <c r="F170" s="30">
        <f t="shared" si="20"/>
        <v>15.110792094991528</v>
      </c>
      <c r="G170" s="30">
        <f t="shared" si="21"/>
        <v>45.109710024736458</v>
      </c>
    </row>
    <row r="171" spans="2:7" ht="13.5" customHeight="1">
      <c r="B171" s="4" t="s">
        <v>60</v>
      </c>
      <c r="C171" s="101">
        <f t="shared" si="18"/>
        <v>3.6331321082015717E-3</v>
      </c>
      <c r="D171" s="81">
        <f t="shared" si="20"/>
        <v>16.00365193733737</v>
      </c>
      <c r="E171" s="101">
        <f t="shared" si="19"/>
        <v>2.2717815602245769E-2</v>
      </c>
      <c r="F171" s="81">
        <f t="shared" si="20"/>
        <v>200.11982018651258</v>
      </c>
      <c r="G171" s="81">
        <f t="shared" si="21"/>
        <v>216.12347212384995</v>
      </c>
    </row>
    <row r="172" spans="2:7" ht="13.5" customHeight="1" thickBot="1">
      <c r="B172" s="92" t="s">
        <v>61</v>
      </c>
      <c r="C172" s="103">
        <f>SUM(C154:C171)</f>
        <v>0.99999999999999989</v>
      </c>
      <c r="D172" s="93">
        <f>SUM(D154:D171)</f>
        <v>4404.9188030377736</v>
      </c>
      <c r="E172" s="103">
        <f>SUM(E154:E171)</f>
        <v>1</v>
      </c>
      <c r="F172" s="93">
        <f>SUM(F154:F171)</f>
        <v>8808.937606075544</v>
      </c>
      <c r="G172" s="93">
        <f>SUM(G154:G171)</f>
        <v>13213.856409113321</v>
      </c>
    </row>
    <row r="173" spans="2:7" ht="12" customHeight="1"/>
    <row r="174" spans="2:7" ht="12" customHeight="1">
      <c r="B174" s="2" t="s">
        <v>32</v>
      </c>
      <c r="D174" s="30">
        <f>E146</f>
        <v>4404.9188030377736</v>
      </c>
      <c r="F174" s="30">
        <f>E147</f>
        <v>8808.9376060755476</v>
      </c>
    </row>
    <row r="175" spans="2:7" ht="12" customHeight="1"/>
    <row r="176" spans="2:7" ht="12" customHeight="1"/>
    <row r="177" spans="2:7" ht="12" customHeight="1">
      <c r="B177" s="3"/>
    </row>
    <row r="178" spans="2:7" ht="12" customHeight="1">
      <c r="D178" s="44"/>
      <c r="E178" s="44"/>
      <c r="F178" s="44"/>
      <c r="G178" s="44"/>
    </row>
    <row r="179" spans="2:7" ht="12" customHeight="1">
      <c r="B179" s="56"/>
      <c r="C179" s="56"/>
      <c r="D179" s="63"/>
      <c r="E179" s="64"/>
      <c r="F179" s="64"/>
      <c r="G179" s="63"/>
    </row>
    <row r="180" spans="2:7" ht="12" customHeight="1">
      <c r="C180" s="30"/>
      <c r="D180" s="36"/>
      <c r="E180" s="65"/>
      <c r="F180" s="36"/>
      <c r="G180" s="36"/>
    </row>
    <row r="181" spans="2:7" ht="12" customHeight="1">
      <c r="C181" s="30"/>
      <c r="D181" s="30"/>
      <c r="E181" s="31"/>
      <c r="F181" s="30"/>
      <c r="G181" s="30"/>
    </row>
    <row r="182" spans="2:7" ht="12" customHeight="1">
      <c r="C182" s="30"/>
      <c r="D182" s="30"/>
      <c r="E182" s="31"/>
      <c r="F182" s="30"/>
      <c r="G182" s="30"/>
    </row>
    <row r="183" spans="2:7" ht="12" customHeight="1">
      <c r="C183" s="30"/>
      <c r="D183" s="30"/>
      <c r="E183" s="31"/>
      <c r="F183" s="30"/>
      <c r="G183" s="30"/>
    </row>
    <row r="184" spans="2:7" ht="12" customHeight="1">
      <c r="C184" s="30"/>
      <c r="D184" s="30"/>
      <c r="E184" s="31"/>
      <c r="F184" s="30"/>
      <c r="G184" s="30"/>
    </row>
    <row r="185" spans="2:7" ht="12" customHeight="1">
      <c r="C185" s="30"/>
      <c r="D185" s="30"/>
      <c r="E185" s="31"/>
      <c r="F185" s="30"/>
      <c r="G185" s="30"/>
    </row>
    <row r="186" spans="2:7" ht="12" customHeight="1">
      <c r="C186" s="30"/>
      <c r="D186" s="30"/>
      <c r="E186" s="31"/>
      <c r="F186" s="30"/>
      <c r="G186" s="30"/>
    </row>
    <row r="187" spans="2:7" ht="12" customHeight="1">
      <c r="C187" s="30"/>
      <c r="D187" s="30"/>
      <c r="E187" s="31"/>
      <c r="F187" s="30"/>
      <c r="G187" s="30"/>
    </row>
    <row r="188" spans="2:7" ht="12" customHeight="1">
      <c r="C188" s="30"/>
      <c r="D188" s="30"/>
      <c r="E188" s="31"/>
      <c r="F188" s="30"/>
      <c r="G188" s="30"/>
    </row>
    <row r="189" spans="2:7" ht="12" customHeight="1">
      <c r="C189" s="30"/>
      <c r="D189" s="30"/>
      <c r="E189" s="31"/>
      <c r="F189" s="30"/>
      <c r="G189" s="30"/>
    </row>
    <row r="190" spans="2:7" ht="12" customHeight="1">
      <c r="C190" s="30"/>
      <c r="D190" s="30"/>
      <c r="E190" s="31"/>
      <c r="F190" s="30"/>
      <c r="G190" s="30"/>
    </row>
    <row r="191" spans="2:7" ht="12" customHeight="1">
      <c r="C191" s="30"/>
      <c r="D191" s="30"/>
      <c r="E191" s="31"/>
      <c r="F191" s="30"/>
      <c r="G191" s="30"/>
    </row>
    <row r="192" spans="2:7" ht="12" customHeight="1">
      <c r="C192" s="30"/>
      <c r="D192" s="30"/>
      <c r="E192" s="31"/>
      <c r="F192" s="30"/>
      <c r="G192" s="30"/>
    </row>
    <row r="193" spans="3:7" ht="12" customHeight="1">
      <c r="C193" s="30"/>
      <c r="D193" s="30"/>
      <c r="E193" s="31"/>
      <c r="F193" s="30"/>
      <c r="G193" s="30"/>
    </row>
    <row r="194" spans="3:7" ht="12" customHeight="1">
      <c r="C194" s="30"/>
      <c r="D194" s="30"/>
      <c r="E194" s="31"/>
      <c r="F194" s="31"/>
      <c r="G194" s="30"/>
    </row>
    <row r="195" spans="3:7" ht="12" customHeight="1">
      <c r="C195" s="30"/>
      <c r="D195" s="30"/>
      <c r="E195" s="31"/>
      <c r="F195" s="31"/>
      <c r="G195" s="57"/>
    </row>
    <row r="196" spans="3:7" ht="12" customHeight="1">
      <c r="C196" s="30"/>
      <c r="D196" s="30"/>
      <c r="E196" s="31"/>
      <c r="F196" s="30"/>
      <c r="G196" s="30"/>
    </row>
    <row r="197" spans="3:7" ht="12" customHeight="1">
      <c r="C197" s="30"/>
      <c r="D197" s="30"/>
      <c r="E197" s="31"/>
      <c r="F197" s="30"/>
      <c r="G197" s="30"/>
    </row>
    <row r="198" spans="3:7" ht="12" customHeight="1">
      <c r="C198" s="30"/>
      <c r="D198" s="30"/>
      <c r="E198" s="31"/>
      <c r="F198" s="30"/>
      <c r="G198" s="30"/>
    </row>
    <row r="199" spans="3:7" ht="12" customHeight="1">
      <c r="C199" s="30"/>
      <c r="D199" s="30"/>
      <c r="E199" s="31"/>
      <c r="F199" s="30"/>
      <c r="G199" s="30"/>
    </row>
    <row r="200" spans="3:7" ht="12" customHeight="1"/>
    <row r="201" spans="3:7" ht="12" customHeight="1"/>
    <row r="202" spans="3:7" ht="12" customHeight="1"/>
    <row r="203" spans="3:7" ht="12" customHeight="1"/>
    <row r="204" spans="3:7" ht="12" customHeight="1"/>
    <row r="205" spans="3:7" ht="12" customHeight="1"/>
    <row r="206" spans="3:7" ht="12" customHeight="1"/>
    <row r="207" spans="3:7" ht="12" customHeight="1"/>
    <row r="208" spans="3:7" ht="12" customHeight="1"/>
    <row r="209" ht="12" customHeight="1"/>
    <row r="210" ht="12" customHeight="1"/>
    <row r="211" ht="12" customHeight="1"/>
    <row r="212" ht="12" customHeight="1"/>
    <row r="213" ht="12" customHeight="1"/>
    <row r="214" ht="12" customHeight="1"/>
    <row r="215" ht="12" customHeight="1"/>
    <row r="216" ht="12" customHeight="1"/>
    <row r="217" ht="12" customHeight="1"/>
    <row r="218" ht="12" customHeight="1"/>
    <row r="219" ht="12" customHeight="1"/>
    <row r="220" ht="12" customHeight="1"/>
    <row r="221" ht="12" customHeight="1"/>
    <row r="222" ht="12" customHeight="1"/>
  </sheetData>
  <phoneticPr fontId="2"/>
  <pageMargins left="0.75" right="0.75" top="1" bottom="1" header="0.5" footer="0.5"/>
  <pageSetup paperSize="9" orientation="portrait" horizontalDpi="4294967292" verticalDpi="4294967292"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rgb="FFFF33CC"/>
  </sheetPr>
  <dimension ref="A1:R135"/>
  <sheetViews>
    <sheetView topLeftCell="A97" zoomScaleNormal="100" workbookViewId="0">
      <selection activeCell="J137" sqref="J137"/>
    </sheetView>
  </sheetViews>
  <sheetFormatPr baseColWidth="10" defaultRowHeight="12.75"/>
  <cols>
    <col min="1" max="1" width="4.75" style="2" customWidth="1"/>
    <col min="2" max="2" width="15.375" style="2" customWidth="1"/>
    <col min="3" max="3" width="15" style="2" customWidth="1"/>
    <col min="4" max="4" width="18" style="2" customWidth="1"/>
    <col min="5" max="5" width="11" style="2"/>
    <col min="6" max="6" width="17.875" style="2" customWidth="1"/>
    <col min="7" max="9" width="11" style="2"/>
    <col min="10" max="10" width="20.75" style="2" customWidth="1"/>
    <col min="11" max="16384" width="11" style="2"/>
  </cols>
  <sheetData>
    <row r="1" spans="2:4" ht="12.75" customHeight="1"/>
    <row r="2" spans="2:4" ht="12.75" customHeight="1">
      <c r="B2" s="28" t="s">
        <v>1</v>
      </c>
    </row>
    <row r="3" spans="2:4" s="213" customFormat="1" ht="12.75" customHeight="1">
      <c r="B3" s="213" t="s">
        <v>259</v>
      </c>
      <c r="C3" s="256"/>
    </row>
    <row r="4" spans="2:4" ht="12.75" customHeight="1"/>
    <row r="5" spans="2:4" ht="12.75" customHeight="1">
      <c r="B5" s="28" t="s">
        <v>2</v>
      </c>
    </row>
    <row r="6" spans="2:4" s="213" customFormat="1" ht="12.75" customHeight="1">
      <c r="B6" s="256">
        <f>+Resumen!D8</f>
        <v>19691.45492</v>
      </c>
      <c r="D6" s="263">
        <f>+D41-B6</f>
        <v>0</v>
      </c>
    </row>
    <row r="7" spans="2:4" ht="12.75" customHeight="1"/>
    <row r="8" spans="2:4" ht="12.75" customHeight="1">
      <c r="B8" s="28" t="s">
        <v>87</v>
      </c>
    </row>
    <row r="9" spans="2:4" ht="12.75" customHeight="1">
      <c r="B9" s="2" t="s">
        <v>65</v>
      </c>
    </row>
    <row r="10" spans="2:4" ht="12.75" customHeight="1">
      <c r="B10" s="2" t="s">
        <v>88</v>
      </c>
    </row>
    <row r="11" spans="2:4" ht="12.75" customHeight="1">
      <c r="B11" s="2" t="s">
        <v>461</v>
      </c>
    </row>
    <row r="12" spans="2:4" ht="12.75" customHeight="1"/>
    <row r="13" spans="2:4" ht="12.75" customHeight="1"/>
    <row r="14" spans="2:4" ht="12.75" customHeight="1"/>
    <row r="15" spans="2:4" ht="12.75" customHeight="1">
      <c r="B15" s="28" t="s">
        <v>3</v>
      </c>
    </row>
    <row r="16" spans="2:4" ht="12.75" customHeight="1">
      <c r="B16" s="2" t="s">
        <v>166</v>
      </c>
    </row>
    <row r="17" spans="1:9" ht="12.75" customHeight="1"/>
    <row r="18" spans="1:9" ht="12.75" customHeight="1"/>
    <row r="19" spans="1:9" ht="12.75" customHeight="1">
      <c r="B19" s="2" t="s">
        <v>38</v>
      </c>
    </row>
    <row r="20" spans="1:9" ht="12.75" customHeight="1">
      <c r="E20" s="83" t="s">
        <v>262</v>
      </c>
      <c r="F20" s="83" t="s">
        <v>263</v>
      </c>
    </row>
    <row r="21" spans="1:9" ht="12.75" customHeight="1">
      <c r="C21" s="210" t="s">
        <v>89</v>
      </c>
    </row>
    <row r="22" spans="1:9" ht="41.25" thickBot="1">
      <c r="A22" s="29"/>
      <c r="B22" s="90"/>
      <c r="C22" s="138" t="s">
        <v>404</v>
      </c>
      <c r="D22" s="138" t="s">
        <v>239</v>
      </c>
      <c r="E22" s="138" t="s">
        <v>12</v>
      </c>
      <c r="F22" s="138" t="s">
        <v>121</v>
      </c>
      <c r="G22" s="138" t="s">
        <v>122</v>
      </c>
      <c r="H22" s="138" t="s">
        <v>123</v>
      </c>
      <c r="I22" s="138" t="s">
        <v>124</v>
      </c>
    </row>
    <row r="23" spans="1:9">
      <c r="B23" s="2" t="s">
        <v>43</v>
      </c>
      <c r="C23" s="30">
        <v>8400674</v>
      </c>
      <c r="D23" s="30">
        <f>D116</f>
        <v>3443.4400808027749</v>
      </c>
      <c r="E23" s="30">
        <f>G116</f>
        <v>0</v>
      </c>
      <c r="F23" s="30">
        <f>D23+E23</f>
        <v>3443.4400808027749</v>
      </c>
      <c r="G23" s="31">
        <f>F23*1000/C23</f>
        <v>0.40990045332109959</v>
      </c>
      <c r="H23" s="31">
        <f>G23-G$41</f>
        <v>-3.0817188586475808E-2</v>
      </c>
      <c r="I23" s="30">
        <f>H23*C23/1000</f>
        <v>-258.88515491150406</v>
      </c>
    </row>
    <row r="24" spans="1:9">
      <c r="B24" s="2" t="s">
        <v>44</v>
      </c>
      <c r="C24" s="30">
        <v>1321616</v>
      </c>
      <c r="D24" s="30">
        <f t="shared" ref="D24:D40" si="0">D117</f>
        <v>907.95804671735254</v>
      </c>
      <c r="E24" s="30">
        <f t="shared" ref="E24:E40" si="1">G117</f>
        <v>0</v>
      </c>
      <c r="F24" s="30">
        <f t="shared" ref="F24:F40" si="2">D24+E24</f>
        <v>907.95804671735254</v>
      </c>
      <c r="G24" s="31">
        <f t="shared" ref="G24:G41" si="3">F24*1000/C24</f>
        <v>0.68700594326744879</v>
      </c>
      <c r="H24" s="31">
        <f t="shared" ref="H24:H41" si="4">G24-G$41</f>
        <v>0.2462883013598734</v>
      </c>
      <c r="I24" s="30">
        <f t="shared" ref="I24:I41" si="5">H24*C24/1000</f>
        <v>325.49855969003045</v>
      </c>
    </row>
    <row r="25" spans="1:9">
      <c r="B25" s="2" t="s">
        <v>45</v>
      </c>
      <c r="C25" s="30">
        <v>1056492.5</v>
      </c>
      <c r="D25" s="30">
        <f t="shared" si="0"/>
        <v>450.90680790255954</v>
      </c>
      <c r="E25" s="30">
        <f t="shared" si="1"/>
        <v>0</v>
      </c>
      <c r="F25" s="30">
        <f t="shared" si="2"/>
        <v>450.90680790255954</v>
      </c>
      <c r="G25" s="31">
        <f t="shared" si="3"/>
        <v>0.42679603300786284</v>
      </c>
      <c r="H25" s="31">
        <f t="shared" si="4"/>
        <v>-1.3921608899712556E-2</v>
      </c>
      <c r="I25" s="30">
        <f t="shared" si="5"/>
        <v>-14.708075390479568</v>
      </c>
    </row>
    <row r="26" spans="1:9">
      <c r="B26" s="2" t="s">
        <v>46</v>
      </c>
      <c r="C26" s="30">
        <v>1103960.5</v>
      </c>
      <c r="D26" s="30">
        <f t="shared" si="0"/>
        <v>829.3745303884873</v>
      </c>
      <c r="E26" s="30">
        <f t="shared" si="1"/>
        <v>0</v>
      </c>
      <c r="F26" s="30">
        <f t="shared" si="2"/>
        <v>829.3745303884873</v>
      </c>
      <c r="G26" s="31">
        <f t="shared" si="3"/>
        <v>0.75127192538907617</v>
      </c>
      <c r="H26" s="31">
        <f t="shared" si="4"/>
        <v>0.31055428348150077</v>
      </c>
      <c r="I26" s="30">
        <f t="shared" si="5"/>
        <v>342.83966206937936</v>
      </c>
    </row>
    <row r="27" spans="1:9">
      <c r="B27" s="2" t="s">
        <v>47</v>
      </c>
      <c r="C27" s="30">
        <v>2102560.5</v>
      </c>
      <c r="D27" s="30">
        <f t="shared" si="0"/>
        <v>1506.7625185229479</v>
      </c>
      <c r="E27" s="30">
        <f t="shared" si="1"/>
        <v>0</v>
      </c>
      <c r="F27" s="30">
        <f t="shared" si="2"/>
        <v>1506.7625185229479</v>
      </c>
      <c r="G27" s="31">
        <f t="shared" si="3"/>
        <v>0.71663218181971355</v>
      </c>
      <c r="H27" s="31">
        <f t="shared" si="4"/>
        <v>0.27591453991213816</v>
      </c>
      <c r="I27" s="30">
        <f t="shared" si="5"/>
        <v>580.12701299493517</v>
      </c>
    </row>
    <row r="28" spans="1:9">
      <c r="B28" s="2" t="s">
        <v>48</v>
      </c>
      <c r="C28" s="30">
        <v>586917.5</v>
      </c>
      <c r="D28" s="30">
        <f t="shared" si="0"/>
        <v>397.51519774399299</v>
      </c>
      <c r="E28" s="30">
        <f t="shared" si="1"/>
        <v>0</v>
      </c>
      <c r="F28" s="30">
        <f t="shared" si="2"/>
        <v>397.51519774399299</v>
      </c>
      <c r="G28" s="31">
        <f t="shared" si="3"/>
        <v>0.67729314212643676</v>
      </c>
      <c r="H28" s="31">
        <f t="shared" si="4"/>
        <v>0.23657550021886137</v>
      </c>
      <c r="I28" s="30">
        <f t="shared" si="5"/>
        <v>138.85030114970357</v>
      </c>
    </row>
    <row r="29" spans="1:9">
      <c r="B29" s="2" t="s">
        <v>49</v>
      </c>
      <c r="C29" s="30">
        <v>2483421</v>
      </c>
      <c r="D29" s="30">
        <f t="shared" si="0"/>
        <v>891.39590787690531</v>
      </c>
      <c r="E29" s="30">
        <f t="shared" si="1"/>
        <v>0</v>
      </c>
      <c r="F29" s="30">
        <f t="shared" si="2"/>
        <v>891.39590787690531</v>
      </c>
      <c r="G29" s="31">
        <f t="shared" si="3"/>
        <v>0.35893870104058284</v>
      </c>
      <c r="H29" s="31">
        <f t="shared" si="4"/>
        <v>-8.1778940866992555E-2</v>
      </c>
      <c r="I29" s="30">
        <f t="shared" si="5"/>
        <v>-203.09153910684751</v>
      </c>
    </row>
    <row r="30" spans="1:9">
      <c r="B30" s="2" t="s">
        <v>50</v>
      </c>
      <c r="C30" s="30">
        <v>2068901</v>
      </c>
      <c r="D30" s="30">
        <f t="shared" si="0"/>
        <v>790.53960205340388</v>
      </c>
      <c r="E30" s="30">
        <f t="shared" si="1"/>
        <v>0</v>
      </c>
      <c r="F30" s="30">
        <f t="shared" si="2"/>
        <v>790.53960205340388</v>
      </c>
      <c r="G30" s="31">
        <f t="shared" si="3"/>
        <v>0.38210605633300182</v>
      </c>
      <c r="H30" s="31">
        <f t="shared" si="4"/>
        <v>-5.8611585574573577E-2</v>
      </c>
      <c r="I30" s="30">
        <f t="shared" si="5"/>
        <v>-121.26156800682085</v>
      </c>
    </row>
    <row r="31" spans="1:9">
      <c r="B31" s="2" t="s">
        <v>51</v>
      </c>
      <c r="C31" s="30">
        <v>7513504.5</v>
      </c>
      <c r="D31" s="30">
        <f t="shared" si="0"/>
        <v>1935.5198113236854</v>
      </c>
      <c r="E31" s="30">
        <f t="shared" si="1"/>
        <v>0</v>
      </c>
      <c r="F31" s="30">
        <f t="shared" si="2"/>
        <v>1935.5198113236854</v>
      </c>
      <c r="G31" s="31">
        <f t="shared" si="3"/>
        <v>0.25760546377841198</v>
      </c>
      <c r="H31" s="31">
        <f t="shared" si="4"/>
        <v>-0.18311217812916342</v>
      </c>
      <c r="I31" s="30">
        <f t="shared" si="5"/>
        <v>-1375.814174378271</v>
      </c>
    </row>
    <row r="32" spans="1:9">
      <c r="B32" s="2" t="s">
        <v>52</v>
      </c>
      <c r="C32" s="30">
        <v>4992766.5</v>
      </c>
      <c r="D32" s="30">
        <f t="shared" si="0"/>
        <v>2290.939736768089</v>
      </c>
      <c r="E32" s="30">
        <f t="shared" si="1"/>
        <v>0</v>
      </c>
      <c r="F32" s="30">
        <f t="shared" si="2"/>
        <v>2290.939736768089</v>
      </c>
      <c r="G32" s="31">
        <f t="shared" si="3"/>
        <v>0.45885176820668244</v>
      </c>
      <c r="H32" s="31">
        <f t="shared" si="4"/>
        <v>1.8134126299107045E-2</v>
      </c>
      <c r="I32" s="30">
        <f t="shared" si="5"/>
        <v>90.539458292950627</v>
      </c>
    </row>
    <row r="33" spans="1:17">
      <c r="B33" s="2" t="s">
        <v>53</v>
      </c>
      <c r="C33" s="30">
        <v>1096314.5</v>
      </c>
      <c r="D33" s="30">
        <f t="shared" si="0"/>
        <v>1092.9767260186259</v>
      </c>
      <c r="E33" s="30">
        <f t="shared" si="1"/>
        <v>0</v>
      </c>
      <c r="F33" s="30">
        <f t="shared" si="2"/>
        <v>1092.9767260186259</v>
      </c>
      <c r="G33" s="31">
        <f t="shared" si="3"/>
        <v>0.9969554594221145</v>
      </c>
      <c r="H33" s="31">
        <f t="shared" si="4"/>
        <v>0.55623781751453905</v>
      </c>
      <c r="I33" s="30">
        <f t="shared" si="5"/>
        <v>609.81158478954308</v>
      </c>
    </row>
    <row r="34" spans="1:17">
      <c r="B34" s="2" t="s">
        <v>54</v>
      </c>
      <c r="C34" s="30">
        <v>2740521</v>
      </c>
      <c r="D34" s="30">
        <f t="shared" si="0"/>
        <v>1642.6270308195951</v>
      </c>
      <c r="E34" s="30">
        <f t="shared" si="1"/>
        <v>0</v>
      </c>
      <c r="F34" s="30">
        <f t="shared" si="2"/>
        <v>1642.6270308195951</v>
      </c>
      <c r="G34" s="31">
        <f t="shared" si="3"/>
        <v>0.59938494571637846</v>
      </c>
      <c r="H34" s="31">
        <f t="shared" si="4"/>
        <v>0.15866730380880306</v>
      </c>
      <c r="I34" s="30">
        <f t="shared" si="5"/>
        <v>434.83107810140478</v>
      </c>
    </row>
    <row r="35" spans="1:17">
      <c r="B35" s="2" t="s">
        <v>55</v>
      </c>
      <c r="C35" s="30">
        <v>6445718</v>
      </c>
      <c r="D35" s="30">
        <f t="shared" si="0"/>
        <v>1787.898532296502</v>
      </c>
      <c r="E35" s="30">
        <f t="shared" si="1"/>
        <v>0</v>
      </c>
      <c r="F35" s="30">
        <f t="shared" si="2"/>
        <v>1787.898532296502</v>
      </c>
      <c r="G35" s="31">
        <f t="shared" si="3"/>
        <v>0.27737771529820293</v>
      </c>
      <c r="H35" s="31">
        <f t="shared" si="4"/>
        <v>-0.16333992660937247</v>
      </c>
      <c r="I35" s="30">
        <f t="shared" si="5"/>
        <v>-1052.8431050647112</v>
      </c>
    </row>
    <row r="36" spans="1:17">
      <c r="B36" s="2" t="s">
        <v>56</v>
      </c>
      <c r="C36" s="30">
        <v>1467053</v>
      </c>
      <c r="D36" s="30">
        <f t="shared" si="0"/>
        <v>734.61261453196494</v>
      </c>
      <c r="E36" s="30">
        <f t="shared" si="1"/>
        <v>0</v>
      </c>
      <c r="F36" s="30">
        <f t="shared" si="2"/>
        <v>734.61261453196494</v>
      </c>
      <c r="G36" s="31">
        <f t="shared" si="3"/>
        <v>0.50074033762377024</v>
      </c>
      <c r="H36" s="31">
        <f t="shared" si="4"/>
        <v>6.002269571619484E-2</v>
      </c>
      <c r="I36" s="30">
        <f t="shared" si="5"/>
        <v>88.056475818530785</v>
      </c>
    </row>
    <row r="37" spans="1:17">
      <c r="B37" s="2" t="s">
        <v>57</v>
      </c>
      <c r="C37" s="30">
        <v>640633</v>
      </c>
      <c r="D37" s="30">
        <f t="shared" si="0"/>
        <v>93.457985842190993</v>
      </c>
      <c r="E37" s="30">
        <f t="shared" si="1"/>
        <v>188.88027924598478</v>
      </c>
      <c r="F37" s="30">
        <f t="shared" si="2"/>
        <v>282.33826508817577</v>
      </c>
      <c r="G37" s="31">
        <f t="shared" si="3"/>
        <v>0.44071764190757545</v>
      </c>
      <c r="H37" s="31">
        <f t="shared" si="4"/>
        <v>0</v>
      </c>
      <c r="I37" s="30">
        <f t="shared" si="5"/>
        <v>0</v>
      </c>
    </row>
    <row r="38" spans="1:17">
      <c r="B38" s="2" t="s">
        <v>58</v>
      </c>
      <c r="C38" s="30">
        <v>2189121</v>
      </c>
      <c r="D38" s="30">
        <f t="shared" si="0"/>
        <v>264.54804180978493</v>
      </c>
      <c r="E38" s="30">
        <f t="shared" si="1"/>
        <v>700.23620316056861</v>
      </c>
      <c r="F38" s="30">
        <f t="shared" si="2"/>
        <v>964.78424497035348</v>
      </c>
      <c r="G38" s="31">
        <f t="shared" si="3"/>
        <v>0.44071764190757545</v>
      </c>
      <c r="H38" s="31">
        <f t="shared" si="4"/>
        <v>0</v>
      </c>
      <c r="I38" s="30">
        <f t="shared" si="5"/>
        <v>0</v>
      </c>
    </row>
    <row r="39" spans="1:17">
      <c r="B39" s="4" t="s">
        <v>59</v>
      </c>
      <c r="C39" s="81">
        <v>318027.5</v>
      </c>
      <c r="D39" s="81">
        <f t="shared" si="0"/>
        <v>301.0041249335469</v>
      </c>
      <c r="E39" s="81">
        <f t="shared" si="1"/>
        <v>0</v>
      </c>
      <c r="F39" s="81">
        <f t="shared" si="2"/>
        <v>301.0041249335469</v>
      </c>
      <c r="G39" s="91">
        <f t="shared" si="3"/>
        <v>0.94647200299831602</v>
      </c>
      <c r="H39" s="91">
        <f t="shared" si="4"/>
        <v>0.50575436109074068</v>
      </c>
      <c r="I39" s="81">
        <f t="shared" si="5"/>
        <v>160.84379507178554</v>
      </c>
    </row>
    <row r="40" spans="1:17">
      <c r="B40" s="4" t="s">
        <v>60</v>
      </c>
      <c r="C40" s="81">
        <v>169659.5</v>
      </c>
      <c r="D40" s="81">
        <f t="shared" si="0"/>
        <v>329.97762364758921</v>
      </c>
      <c r="E40" s="81">
        <f t="shared" si="1"/>
        <v>0</v>
      </c>
      <c r="F40" s="81">
        <f t="shared" si="2"/>
        <v>329.97762364758921</v>
      </c>
      <c r="G40" s="91">
        <f t="shared" si="3"/>
        <v>1.9449404462914792</v>
      </c>
      <c r="H40" s="91">
        <f t="shared" si="4"/>
        <v>1.5042228043839039</v>
      </c>
      <c r="I40" s="81">
        <f t="shared" si="5"/>
        <v>255.20568888037093</v>
      </c>
    </row>
    <row r="41" spans="1:17" ht="13.5" thickBot="1">
      <c r="A41" s="28"/>
      <c r="B41" s="92" t="s">
        <v>61</v>
      </c>
      <c r="C41" s="93">
        <v>46697861.5</v>
      </c>
      <c r="D41" s="94">
        <f>SUM(D23:D40)</f>
        <v>19691.454919999996</v>
      </c>
      <c r="E41" s="94">
        <f>SUM(E23:E40)</f>
        <v>889.11648240655336</v>
      </c>
      <c r="F41" s="94">
        <f>SUM(F23:F40)</f>
        <v>20580.571402406553</v>
      </c>
      <c r="G41" s="95">
        <f t="shared" si="3"/>
        <v>0.4407176419075754</v>
      </c>
      <c r="H41" s="96">
        <f t="shared" si="4"/>
        <v>0</v>
      </c>
      <c r="I41" s="93">
        <f t="shared" si="5"/>
        <v>0</v>
      </c>
    </row>
    <row r="42" spans="1:17">
      <c r="E42" s="30"/>
    </row>
    <row r="45" spans="1:17">
      <c r="B45" s="97" t="s">
        <v>182</v>
      </c>
    </row>
    <row r="46" spans="1:17">
      <c r="B46" s="3"/>
    </row>
    <row r="47" spans="1:17">
      <c r="F47" s="2" t="s">
        <v>160</v>
      </c>
    </row>
    <row r="48" spans="1:17" ht="92.25" customHeight="1" thickBot="1">
      <c r="B48" s="112" t="s">
        <v>264</v>
      </c>
      <c r="C48" s="155" t="s">
        <v>133</v>
      </c>
      <c r="D48" s="155" t="s">
        <v>134</v>
      </c>
      <c r="E48" s="155" t="s">
        <v>135</v>
      </c>
      <c r="F48" s="132" t="s">
        <v>181</v>
      </c>
      <c r="G48" s="132" t="s">
        <v>386</v>
      </c>
      <c r="H48" s="132" t="s">
        <v>385</v>
      </c>
      <c r="I48" s="132" t="s">
        <v>345</v>
      </c>
      <c r="J48" s="132" t="s">
        <v>384</v>
      </c>
      <c r="K48" s="132" t="s">
        <v>346</v>
      </c>
      <c r="L48" s="132" t="s">
        <v>347</v>
      </c>
      <c r="M48" s="132" t="s">
        <v>348</v>
      </c>
      <c r="N48" s="155" t="s">
        <v>140</v>
      </c>
      <c r="O48" s="133" t="s">
        <v>131</v>
      </c>
      <c r="P48" s="112" t="s">
        <v>265</v>
      </c>
      <c r="Q48" s="51"/>
    </row>
    <row r="49" spans="2:17">
      <c r="B49" s="2" t="s">
        <v>43</v>
      </c>
      <c r="C49" s="177">
        <v>0</v>
      </c>
      <c r="D49" s="177">
        <v>0</v>
      </c>
      <c r="E49" s="177">
        <v>0</v>
      </c>
      <c r="F49" s="174">
        <v>567.28700000000003</v>
      </c>
      <c r="G49" s="174">
        <v>521.42399999999998</v>
      </c>
      <c r="H49" s="174">
        <v>0</v>
      </c>
      <c r="I49" s="174">
        <v>0</v>
      </c>
      <c r="J49" s="174">
        <v>0</v>
      </c>
      <c r="K49" s="174">
        <v>250</v>
      </c>
      <c r="L49" s="174">
        <v>0</v>
      </c>
      <c r="M49" s="174">
        <v>0</v>
      </c>
      <c r="N49" s="177">
        <v>0</v>
      </c>
      <c r="O49" s="36">
        <f>SUM(C49:N49)</f>
        <v>1338.711</v>
      </c>
      <c r="P49" s="30"/>
      <c r="Q49" s="30"/>
    </row>
    <row r="50" spans="2:17">
      <c r="B50" s="2" t="s">
        <v>44</v>
      </c>
      <c r="C50" s="177">
        <v>0</v>
      </c>
      <c r="D50" s="177">
        <v>0</v>
      </c>
      <c r="E50" s="177">
        <v>0</v>
      </c>
      <c r="F50" s="174">
        <v>209.041</v>
      </c>
      <c r="G50" s="174">
        <v>181.47926000000001</v>
      </c>
      <c r="H50" s="174">
        <v>0</v>
      </c>
      <c r="I50" s="174">
        <v>0</v>
      </c>
      <c r="J50" s="174">
        <v>0</v>
      </c>
      <c r="K50" s="174">
        <v>0</v>
      </c>
      <c r="L50" s="174">
        <v>0</v>
      </c>
      <c r="M50" s="174">
        <v>0</v>
      </c>
      <c r="N50" s="177">
        <v>0</v>
      </c>
      <c r="O50" s="36">
        <f t="shared" ref="O50:O71" si="6">SUM(C50:N50)</f>
        <v>390.52026000000001</v>
      </c>
      <c r="P50" s="30"/>
      <c r="Q50" s="30"/>
    </row>
    <row r="51" spans="2:17">
      <c r="B51" s="2" t="s">
        <v>45</v>
      </c>
      <c r="C51" s="177">
        <v>0</v>
      </c>
      <c r="D51" s="177">
        <v>0</v>
      </c>
      <c r="E51" s="177">
        <v>0</v>
      </c>
      <c r="F51" s="174">
        <v>156.68100000000001</v>
      </c>
      <c r="G51" s="174">
        <v>20.448</v>
      </c>
      <c r="H51" s="174">
        <v>0</v>
      </c>
      <c r="I51" s="174">
        <v>0</v>
      </c>
      <c r="J51" s="174">
        <v>0</v>
      </c>
      <c r="K51" s="174">
        <v>0</v>
      </c>
      <c r="L51" s="174">
        <v>0</v>
      </c>
      <c r="M51" s="174">
        <v>0</v>
      </c>
      <c r="N51" s="177">
        <v>0</v>
      </c>
      <c r="O51" s="36">
        <f t="shared" si="6"/>
        <v>177.12900000000002</v>
      </c>
      <c r="P51" s="30"/>
      <c r="Q51" s="30"/>
    </row>
    <row r="52" spans="2:17">
      <c r="B52" s="2" t="s">
        <v>46</v>
      </c>
      <c r="C52" s="177">
        <v>0</v>
      </c>
      <c r="D52" s="177">
        <v>0</v>
      </c>
      <c r="E52" s="177">
        <v>0</v>
      </c>
      <c r="F52" s="174">
        <v>172.828</v>
      </c>
      <c r="G52" s="174">
        <v>153.36000000000001</v>
      </c>
      <c r="H52" s="174">
        <v>0</v>
      </c>
      <c r="I52" s="174">
        <v>0</v>
      </c>
      <c r="J52" s="174">
        <v>0</v>
      </c>
      <c r="K52" s="174">
        <v>34.871000000000002</v>
      </c>
      <c r="L52" s="174">
        <v>0</v>
      </c>
      <c r="M52" s="174">
        <v>0</v>
      </c>
      <c r="N52" s="177">
        <v>0</v>
      </c>
      <c r="O52" s="36">
        <f t="shared" si="6"/>
        <v>361.05899999999997</v>
      </c>
      <c r="P52" s="30"/>
      <c r="Q52" s="30"/>
    </row>
    <row r="53" spans="2:17">
      <c r="B53" s="2" t="s">
        <v>47</v>
      </c>
      <c r="C53" s="177">
        <v>0</v>
      </c>
      <c r="D53" s="177">
        <v>0</v>
      </c>
      <c r="E53" s="177">
        <v>0</v>
      </c>
      <c r="F53" s="174">
        <v>222.583</v>
      </c>
      <c r="G53" s="174">
        <v>378.29687999999999</v>
      </c>
      <c r="H53" s="174">
        <v>0</v>
      </c>
      <c r="I53" s="174">
        <v>0</v>
      </c>
      <c r="J53" s="174">
        <v>0</v>
      </c>
      <c r="K53" s="174">
        <v>51</v>
      </c>
      <c r="L53" s="174">
        <v>0</v>
      </c>
      <c r="M53" s="174">
        <v>0</v>
      </c>
      <c r="N53" s="177">
        <v>0</v>
      </c>
      <c r="O53" s="36">
        <f t="shared" si="6"/>
        <v>651.87987999999996</v>
      </c>
      <c r="P53" s="30"/>
      <c r="Q53" s="30"/>
    </row>
    <row r="54" spans="2:17">
      <c r="B54" s="2" t="s">
        <v>48</v>
      </c>
      <c r="C54" s="177">
        <v>0</v>
      </c>
      <c r="D54" s="177">
        <v>0</v>
      </c>
      <c r="E54" s="177">
        <v>0</v>
      </c>
      <c r="F54" s="174">
        <v>138.15199999999999</v>
      </c>
      <c r="G54" s="174">
        <v>0</v>
      </c>
      <c r="H54" s="174">
        <v>0</v>
      </c>
      <c r="I54" s="174">
        <v>0</v>
      </c>
      <c r="J54" s="174">
        <v>0</v>
      </c>
      <c r="K54" s="174">
        <v>32.473999999999997</v>
      </c>
      <c r="L54" s="174">
        <v>0</v>
      </c>
      <c r="M54" s="174">
        <v>0</v>
      </c>
      <c r="N54" s="177">
        <v>0</v>
      </c>
      <c r="O54" s="36">
        <f t="shared" si="6"/>
        <v>170.62599999999998</v>
      </c>
      <c r="P54" s="30"/>
      <c r="Q54" s="30"/>
    </row>
    <row r="55" spans="2:17">
      <c r="B55" s="2" t="s">
        <v>49</v>
      </c>
      <c r="C55" s="177">
        <v>0</v>
      </c>
      <c r="D55" s="177">
        <v>0</v>
      </c>
      <c r="E55" s="177">
        <v>0</v>
      </c>
      <c r="F55" s="174">
        <v>255.791</v>
      </c>
      <c r="G55" s="174">
        <v>58.787999999999997</v>
      </c>
      <c r="H55" s="174">
        <v>0</v>
      </c>
      <c r="I55" s="174">
        <v>0</v>
      </c>
      <c r="J55" s="174">
        <v>0</v>
      </c>
      <c r="K55" s="174">
        <v>19</v>
      </c>
      <c r="L55" s="174">
        <v>0</v>
      </c>
      <c r="M55" s="174">
        <v>0</v>
      </c>
      <c r="N55" s="177">
        <v>0</v>
      </c>
      <c r="O55" s="36">
        <f t="shared" si="6"/>
        <v>333.57900000000001</v>
      </c>
      <c r="P55" s="30"/>
      <c r="Q55" s="30"/>
    </row>
    <row r="56" spans="2:17">
      <c r="B56" s="2" t="s">
        <v>50</v>
      </c>
      <c r="C56" s="177">
        <v>0</v>
      </c>
      <c r="D56" s="177">
        <v>0</v>
      </c>
      <c r="E56" s="177">
        <v>0</v>
      </c>
      <c r="F56" s="174">
        <v>251.774</v>
      </c>
      <c r="G56" s="174">
        <v>30.672000000000001</v>
      </c>
      <c r="H56" s="174">
        <v>0</v>
      </c>
      <c r="I56" s="174">
        <v>0</v>
      </c>
      <c r="J56" s="174">
        <v>0</v>
      </c>
      <c r="K56" s="174">
        <v>19</v>
      </c>
      <c r="L56" s="174">
        <v>0</v>
      </c>
      <c r="M56" s="174">
        <v>0</v>
      </c>
      <c r="N56" s="177">
        <v>0</v>
      </c>
      <c r="O56" s="36">
        <f t="shared" si="6"/>
        <v>301.44600000000003</v>
      </c>
      <c r="P56" s="30"/>
      <c r="Q56" s="30"/>
    </row>
    <row r="57" spans="2:17">
      <c r="B57" s="2" t="s">
        <v>51</v>
      </c>
      <c r="C57" s="177">
        <v>0</v>
      </c>
      <c r="D57" s="177">
        <v>0</v>
      </c>
      <c r="E57" s="177">
        <v>0</v>
      </c>
      <c r="F57" s="174">
        <v>534.42600000000004</v>
      </c>
      <c r="G57" s="174">
        <v>12.780299999999999</v>
      </c>
      <c r="H57" s="174">
        <v>0</v>
      </c>
      <c r="I57" s="174">
        <v>0</v>
      </c>
      <c r="J57" s="174">
        <v>0</v>
      </c>
      <c r="K57" s="174">
        <v>88</v>
      </c>
      <c r="L57" s="174">
        <v>0</v>
      </c>
      <c r="M57" s="174">
        <v>0</v>
      </c>
      <c r="N57" s="177">
        <v>0</v>
      </c>
      <c r="O57" s="36">
        <f t="shared" si="6"/>
        <v>635.20630000000006</v>
      </c>
      <c r="P57" s="36"/>
      <c r="Q57" s="30"/>
    </row>
    <row r="58" spans="2:17">
      <c r="B58" s="2" t="s">
        <v>52</v>
      </c>
      <c r="C58" s="177">
        <v>0</v>
      </c>
      <c r="D58" s="177">
        <v>0</v>
      </c>
      <c r="E58" s="177">
        <v>0</v>
      </c>
      <c r="F58" s="174">
        <v>400.83499999999998</v>
      </c>
      <c r="G58" s="174">
        <v>495.86399999999998</v>
      </c>
      <c r="H58" s="174">
        <v>0</v>
      </c>
      <c r="I58" s="174">
        <v>0</v>
      </c>
      <c r="J58" s="174">
        <v>0</v>
      </c>
      <c r="K58" s="174">
        <v>19</v>
      </c>
      <c r="L58" s="174">
        <v>0</v>
      </c>
      <c r="M58" s="174">
        <v>0</v>
      </c>
      <c r="N58" s="177">
        <v>0</v>
      </c>
      <c r="O58" s="36">
        <f t="shared" si="6"/>
        <v>915.69899999999996</v>
      </c>
      <c r="P58" s="36"/>
      <c r="Q58" s="30"/>
    </row>
    <row r="59" spans="2:17">
      <c r="B59" s="2" t="s">
        <v>53</v>
      </c>
      <c r="C59" s="177">
        <v>0</v>
      </c>
      <c r="D59" s="177">
        <v>0</v>
      </c>
      <c r="E59" s="177">
        <v>0</v>
      </c>
      <c r="F59" s="174">
        <v>193.27199999999999</v>
      </c>
      <c r="G59" s="174">
        <v>278.60399999999998</v>
      </c>
      <c r="H59" s="174">
        <v>0</v>
      </c>
      <c r="I59" s="174">
        <v>0</v>
      </c>
      <c r="J59" s="174">
        <v>0</v>
      </c>
      <c r="K59" s="174">
        <v>19</v>
      </c>
      <c r="L59" s="174">
        <v>0</v>
      </c>
      <c r="M59" s="174">
        <v>0</v>
      </c>
      <c r="N59" s="177">
        <v>0</v>
      </c>
      <c r="O59" s="36">
        <f t="shared" si="6"/>
        <v>490.87599999999998</v>
      </c>
      <c r="P59" s="36"/>
      <c r="Q59" s="30"/>
    </row>
    <row r="60" spans="2:17">
      <c r="B60" s="2" t="s">
        <v>54</v>
      </c>
      <c r="C60" s="177">
        <v>0</v>
      </c>
      <c r="D60" s="177">
        <v>0</v>
      </c>
      <c r="E60" s="177">
        <v>0</v>
      </c>
      <c r="F60" s="174">
        <v>232.89500000000001</v>
      </c>
      <c r="G60" s="174">
        <v>396.18754999999999</v>
      </c>
      <c r="H60" s="174">
        <v>0</v>
      </c>
      <c r="I60" s="174">
        <v>0</v>
      </c>
      <c r="J60" s="174">
        <v>0</v>
      </c>
      <c r="K60" s="174">
        <v>62.741999999999997</v>
      </c>
      <c r="L60" s="174">
        <v>0</v>
      </c>
      <c r="M60" s="174">
        <v>0</v>
      </c>
      <c r="N60" s="177">
        <v>0</v>
      </c>
      <c r="O60" s="36">
        <f t="shared" si="6"/>
        <v>691.82454999999993</v>
      </c>
      <c r="P60" s="36"/>
      <c r="Q60" s="30"/>
    </row>
    <row r="61" spans="2:17">
      <c r="B61" s="2" t="s">
        <v>55</v>
      </c>
      <c r="C61" s="176">
        <v>0</v>
      </c>
      <c r="D61" s="176">
        <v>0</v>
      </c>
      <c r="E61" s="177">
        <v>0</v>
      </c>
      <c r="F61" s="174">
        <v>479.10300000000001</v>
      </c>
      <c r="G61" s="174">
        <v>12.78</v>
      </c>
      <c r="H61" s="176">
        <v>0</v>
      </c>
      <c r="I61" s="176">
        <v>0</v>
      </c>
      <c r="J61" s="176">
        <v>0</v>
      </c>
      <c r="K61" s="186">
        <v>115.65916738585611</v>
      </c>
      <c r="L61" s="176">
        <v>0</v>
      </c>
      <c r="M61" s="176">
        <v>0</v>
      </c>
      <c r="N61" s="177">
        <v>0</v>
      </c>
      <c r="O61" s="36">
        <f t="shared" si="6"/>
        <v>607.54216738585615</v>
      </c>
      <c r="P61" s="36"/>
      <c r="Q61" s="30"/>
    </row>
    <row r="62" spans="2:17">
      <c r="B62" s="2" t="s">
        <v>56</v>
      </c>
      <c r="C62" s="177">
        <v>0</v>
      </c>
      <c r="D62" s="177">
        <v>0</v>
      </c>
      <c r="E62" s="177">
        <v>0</v>
      </c>
      <c r="F62" s="174">
        <v>195.846</v>
      </c>
      <c r="G62" s="174">
        <v>33.228000000000002</v>
      </c>
      <c r="H62" s="174">
        <v>0</v>
      </c>
      <c r="I62" s="174">
        <v>0</v>
      </c>
      <c r="J62" s="174">
        <v>0</v>
      </c>
      <c r="K62" s="174">
        <v>70.180000000000007</v>
      </c>
      <c r="L62" s="174">
        <v>0</v>
      </c>
      <c r="M62" s="174">
        <v>0</v>
      </c>
      <c r="N62" s="177">
        <v>0</v>
      </c>
      <c r="O62" s="36">
        <f t="shared" si="6"/>
        <v>299.25400000000002</v>
      </c>
      <c r="P62" s="36"/>
      <c r="Q62" s="30"/>
    </row>
    <row r="63" spans="2:17">
      <c r="B63" s="2" t="s">
        <v>57</v>
      </c>
      <c r="C63" s="177">
        <v>0</v>
      </c>
      <c r="D63" s="177">
        <v>0</v>
      </c>
      <c r="E63" s="177">
        <v>0</v>
      </c>
      <c r="F63" s="174">
        <v>0</v>
      </c>
      <c r="G63" s="174">
        <v>0</v>
      </c>
      <c r="H63" s="174">
        <v>0</v>
      </c>
      <c r="I63" s="174">
        <v>0</v>
      </c>
      <c r="J63" s="174">
        <v>0</v>
      </c>
      <c r="K63" s="174">
        <v>19</v>
      </c>
      <c r="L63" s="174">
        <v>0</v>
      </c>
      <c r="M63" s="174">
        <v>0</v>
      </c>
      <c r="N63" s="177">
        <v>0</v>
      </c>
      <c r="O63" s="36">
        <f t="shared" si="6"/>
        <v>19</v>
      </c>
      <c r="P63" s="36"/>
      <c r="Q63" s="30"/>
    </row>
    <row r="64" spans="2:17">
      <c r="B64" s="2" t="s">
        <v>58</v>
      </c>
      <c r="C64" s="177">
        <v>0</v>
      </c>
      <c r="D64" s="177">
        <v>0</v>
      </c>
      <c r="E64" s="177">
        <v>0</v>
      </c>
      <c r="F64" s="174">
        <v>0</v>
      </c>
      <c r="G64" s="174">
        <v>0</v>
      </c>
      <c r="H64" s="174">
        <v>0</v>
      </c>
      <c r="I64" s="174">
        <v>0</v>
      </c>
      <c r="J64" s="174">
        <v>0</v>
      </c>
      <c r="K64" s="174">
        <v>38</v>
      </c>
      <c r="L64" s="174">
        <v>0</v>
      </c>
      <c r="M64" s="174">
        <v>0</v>
      </c>
      <c r="N64" s="177">
        <v>0</v>
      </c>
      <c r="O64" s="36">
        <f t="shared" si="6"/>
        <v>38</v>
      </c>
      <c r="P64" s="36"/>
      <c r="Q64" s="30"/>
    </row>
    <row r="65" spans="2:18">
      <c r="B65" s="2" t="s">
        <v>59</v>
      </c>
      <c r="C65" s="177">
        <v>0</v>
      </c>
      <c r="D65" s="177">
        <v>0</v>
      </c>
      <c r="E65" s="177">
        <v>0</v>
      </c>
      <c r="F65" s="174">
        <v>134.51</v>
      </c>
      <c r="G65" s="174">
        <v>0</v>
      </c>
      <c r="H65" s="174">
        <v>0</v>
      </c>
      <c r="I65" s="174">
        <v>0</v>
      </c>
      <c r="J65" s="174">
        <v>0</v>
      </c>
      <c r="K65" s="174">
        <v>0</v>
      </c>
      <c r="L65" s="174">
        <v>0</v>
      </c>
      <c r="M65" s="174">
        <v>0</v>
      </c>
      <c r="N65" s="177">
        <v>0</v>
      </c>
      <c r="O65" s="36">
        <f t="shared" si="6"/>
        <v>134.51</v>
      </c>
      <c r="P65" s="36"/>
      <c r="Q65" s="30"/>
    </row>
    <row r="66" spans="2:18">
      <c r="B66" s="2" t="s">
        <v>60</v>
      </c>
      <c r="C66" s="177">
        <v>0</v>
      </c>
      <c r="D66" s="177">
        <v>0</v>
      </c>
      <c r="E66" s="177">
        <v>0</v>
      </c>
      <c r="F66" s="174">
        <v>154.976</v>
      </c>
      <c r="G66" s="174">
        <v>0</v>
      </c>
      <c r="H66" s="174">
        <v>0</v>
      </c>
      <c r="I66" s="174">
        <v>0</v>
      </c>
      <c r="J66" s="174">
        <v>0</v>
      </c>
      <c r="K66" s="174">
        <v>0</v>
      </c>
      <c r="L66" s="174">
        <v>0</v>
      </c>
      <c r="M66" s="174">
        <v>0</v>
      </c>
      <c r="N66" s="177">
        <v>0</v>
      </c>
      <c r="O66" s="36">
        <f t="shared" si="6"/>
        <v>154.976</v>
      </c>
      <c r="P66" s="36"/>
      <c r="Q66" s="30"/>
    </row>
    <row r="67" spans="2:18" ht="13.5">
      <c r="B67" s="25" t="s">
        <v>126</v>
      </c>
      <c r="C67" s="179">
        <v>0</v>
      </c>
      <c r="D67" s="179">
        <v>0</v>
      </c>
      <c r="E67" s="179">
        <f t="shared" ref="E67:N67" si="7">SUM(E49:E66)</f>
        <v>0</v>
      </c>
      <c r="F67" s="178">
        <f t="shared" si="7"/>
        <v>4300</v>
      </c>
      <c r="G67" s="178">
        <f t="shared" si="7"/>
        <v>2573.9119900000001</v>
      </c>
      <c r="H67" s="178">
        <f t="shared" si="7"/>
        <v>0</v>
      </c>
      <c r="I67" s="178">
        <f t="shared" si="7"/>
        <v>0</v>
      </c>
      <c r="J67" s="178">
        <f t="shared" si="7"/>
        <v>0</v>
      </c>
      <c r="K67" s="178">
        <f t="shared" si="7"/>
        <v>837.92616738585616</v>
      </c>
      <c r="L67" s="178">
        <f t="shared" si="7"/>
        <v>0</v>
      </c>
      <c r="M67" s="178">
        <f t="shared" si="7"/>
        <v>0</v>
      </c>
      <c r="N67" s="179">
        <f t="shared" si="7"/>
        <v>0</v>
      </c>
      <c r="O67" s="184">
        <f>SUM(O49:O66)</f>
        <v>7711.838157385856</v>
      </c>
      <c r="P67" s="36"/>
      <c r="Q67" s="30"/>
    </row>
    <row r="68" spans="2:18">
      <c r="B68" s="26" t="s">
        <v>127</v>
      </c>
      <c r="C68" s="177">
        <v>1284.25738</v>
      </c>
      <c r="D68" s="177">
        <v>928.54483000000005</v>
      </c>
      <c r="E68" s="177">
        <v>0</v>
      </c>
      <c r="F68" s="174">
        <v>0</v>
      </c>
      <c r="G68" s="174">
        <v>0</v>
      </c>
      <c r="H68" s="174">
        <v>0</v>
      </c>
      <c r="I68" s="174">
        <v>0</v>
      </c>
      <c r="J68" s="174">
        <v>0</v>
      </c>
      <c r="K68" s="174">
        <v>0</v>
      </c>
      <c r="L68" s="174">
        <v>799.17057</v>
      </c>
      <c r="M68" s="174">
        <v>1659.40957</v>
      </c>
      <c r="N68" s="177">
        <v>0</v>
      </c>
      <c r="O68" s="36">
        <f t="shared" si="6"/>
        <v>4671.3823499999999</v>
      </c>
      <c r="P68" s="44"/>
    </row>
    <row r="69" spans="2:18">
      <c r="B69" s="26" t="s">
        <v>128</v>
      </c>
      <c r="C69" s="176">
        <v>125.25439999999999</v>
      </c>
      <c r="D69" s="176">
        <v>227.92478</v>
      </c>
      <c r="E69" s="177">
        <v>0</v>
      </c>
      <c r="F69" s="174">
        <v>0</v>
      </c>
      <c r="G69" s="174">
        <v>0</v>
      </c>
      <c r="H69" s="176">
        <v>36.981919999999995</v>
      </c>
      <c r="I69" s="176">
        <v>30</v>
      </c>
      <c r="J69" s="176">
        <v>0</v>
      </c>
      <c r="K69" s="186">
        <v>662.07383261414384</v>
      </c>
      <c r="L69" s="176">
        <v>795.49401999999998</v>
      </c>
      <c r="M69" s="176">
        <v>169.81459000000001</v>
      </c>
      <c r="N69" s="177">
        <v>0</v>
      </c>
      <c r="O69" s="36">
        <f t="shared" si="6"/>
        <v>2047.5435426141439</v>
      </c>
      <c r="R69" s="47"/>
    </row>
    <row r="70" spans="2:18">
      <c r="B70" s="26" t="s">
        <v>76</v>
      </c>
      <c r="C70" s="177">
        <v>0</v>
      </c>
      <c r="D70" s="177">
        <v>0</v>
      </c>
      <c r="E70" s="177">
        <v>0</v>
      </c>
      <c r="F70" s="174">
        <v>0</v>
      </c>
      <c r="G70" s="174">
        <v>0</v>
      </c>
      <c r="H70" s="174">
        <v>0</v>
      </c>
      <c r="I70" s="174">
        <v>0</v>
      </c>
      <c r="J70" s="174">
        <v>0</v>
      </c>
      <c r="K70" s="174">
        <v>0</v>
      </c>
      <c r="L70" s="174">
        <v>0</v>
      </c>
      <c r="M70" s="174">
        <v>0</v>
      </c>
      <c r="N70" s="177">
        <v>0</v>
      </c>
      <c r="O70" s="36">
        <f t="shared" si="6"/>
        <v>0</v>
      </c>
      <c r="R70" s="44"/>
    </row>
    <row r="71" spans="2:18">
      <c r="B71" s="26" t="s">
        <v>129</v>
      </c>
      <c r="C71" s="177">
        <v>0</v>
      </c>
      <c r="D71" s="177">
        <v>0</v>
      </c>
      <c r="E71" s="177">
        <v>0</v>
      </c>
      <c r="F71" s="174">
        <v>0</v>
      </c>
      <c r="G71" s="174">
        <v>0</v>
      </c>
      <c r="H71" s="174">
        <v>0</v>
      </c>
      <c r="I71" s="174">
        <v>0</v>
      </c>
      <c r="J71" s="174">
        <v>3182.56205</v>
      </c>
      <c r="K71" s="174">
        <v>0</v>
      </c>
      <c r="L71" s="174">
        <v>1995</v>
      </c>
      <c r="M71" s="174">
        <v>83.128820000000005</v>
      </c>
      <c r="N71" s="177">
        <v>0</v>
      </c>
      <c r="O71" s="36">
        <f t="shared" si="6"/>
        <v>5260.6908700000004</v>
      </c>
      <c r="Q71" s="30"/>
      <c r="R71" s="36"/>
    </row>
    <row r="72" spans="2:18" ht="13.5">
      <c r="B72" s="25" t="s">
        <v>130</v>
      </c>
      <c r="C72" s="58">
        <f>SUM(C68:C71)</f>
        <v>1409.51178</v>
      </c>
      <c r="D72" s="58">
        <f t="shared" ref="D72:N72" si="8">SUM(D68:D71)</f>
        <v>1156.4696100000001</v>
      </c>
      <c r="E72" s="58">
        <f t="shared" si="8"/>
        <v>0</v>
      </c>
      <c r="F72" s="58">
        <f t="shared" si="8"/>
        <v>0</v>
      </c>
      <c r="G72" s="58">
        <f t="shared" si="8"/>
        <v>0</v>
      </c>
      <c r="H72" s="58">
        <f t="shared" si="8"/>
        <v>36.981919999999995</v>
      </c>
      <c r="I72" s="58">
        <f t="shared" si="8"/>
        <v>30</v>
      </c>
      <c r="J72" s="58">
        <f t="shared" si="8"/>
        <v>3182.56205</v>
      </c>
      <c r="K72" s="58">
        <f t="shared" si="8"/>
        <v>662.07383261414384</v>
      </c>
      <c r="L72" s="58">
        <f t="shared" si="8"/>
        <v>3589.6645899999999</v>
      </c>
      <c r="M72" s="58">
        <f>SUM(M68:M71)</f>
        <v>1912.3529799999999</v>
      </c>
      <c r="N72" s="66">
        <f t="shared" si="8"/>
        <v>0</v>
      </c>
      <c r="O72" s="184">
        <f>SUM(O68:O71)</f>
        <v>11979.616762614143</v>
      </c>
    </row>
    <row r="73" spans="2:18" ht="14.25" thickBot="1">
      <c r="B73" s="102" t="s">
        <v>131</v>
      </c>
      <c r="C73" s="142">
        <f>C67+C72</f>
        <v>1409.51178</v>
      </c>
      <c r="D73" s="142">
        <f t="shared" ref="D73:N73" si="9">D67+D72</f>
        <v>1156.4696100000001</v>
      </c>
      <c r="E73" s="142">
        <f t="shared" si="9"/>
        <v>0</v>
      </c>
      <c r="F73" s="142">
        <f t="shared" si="9"/>
        <v>4300</v>
      </c>
      <c r="G73" s="142">
        <f t="shared" si="9"/>
        <v>2573.9119900000001</v>
      </c>
      <c r="H73" s="142">
        <f t="shared" si="9"/>
        <v>36.981919999999995</v>
      </c>
      <c r="I73" s="142">
        <f t="shared" si="9"/>
        <v>30</v>
      </c>
      <c r="J73" s="142">
        <f t="shared" si="9"/>
        <v>3182.56205</v>
      </c>
      <c r="K73" s="142">
        <f t="shared" si="9"/>
        <v>1500</v>
      </c>
      <c r="L73" s="142">
        <f t="shared" si="9"/>
        <v>3589.6645899999999</v>
      </c>
      <c r="M73" s="142">
        <f t="shared" si="9"/>
        <v>1912.3529799999999</v>
      </c>
      <c r="N73" s="142">
        <f t="shared" si="9"/>
        <v>0</v>
      </c>
      <c r="O73" s="172">
        <f>+O72+O67</f>
        <v>19691.45492</v>
      </c>
    </row>
    <row r="74" spans="2:18" ht="13.5">
      <c r="B74" s="27"/>
      <c r="I74" s="30"/>
      <c r="O74" s="44">
        <f t="shared" ref="O74" si="10">SUM(C74:N74)</f>
        <v>0</v>
      </c>
    </row>
    <row r="75" spans="2:18" ht="13.5">
      <c r="B75" s="27" t="s">
        <v>246</v>
      </c>
      <c r="I75" s="30"/>
    </row>
    <row r="76" spans="2:18" ht="13.5">
      <c r="B76" s="27"/>
      <c r="I76" s="30"/>
    </row>
    <row r="77" spans="2:18">
      <c r="B77" s="45"/>
      <c r="C77" s="44" t="s">
        <v>141</v>
      </c>
      <c r="I77" s="30"/>
    </row>
    <row r="78" spans="2:18">
      <c r="B78" s="54"/>
      <c r="C78" s="36" t="s">
        <v>162</v>
      </c>
      <c r="M78" s="3"/>
    </row>
    <row r="79" spans="2:18">
      <c r="M79" s="3"/>
    </row>
    <row r="80" spans="2:18">
      <c r="B80" s="281" t="s">
        <v>349</v>
      </c>
      <c r="C80" s="283"/>
      <c r="D80" s="282"/>
      <c r="E80" s="284">
        <f>O72</f>
        <v>11979.616762614143</v>
      </c>
      <c r="F80" s="191">
        <f>1-E80/O73</f>
        <v>0.39163374106771476</v>
      </c>
      <c r="H80" s="4"/>
      <c r="I80" s="4"/>
      <c r="J80" s="4"/>
      <c r="K80" s="4"/>
      <c r="L80" s="81"/>
      <c r="M80" s="286"/>
      <c r="O80" s="36"/>
    </row>
    <row r="81" spans="2:15">
      <c r="B81" s="2" t="s">
        <v>342</v>
      </c>
      <c r="H81" s="4"/>
      <c r="I81" s="4"/>
      <c r="J81" s="4"/>
      <c r="K81" s="4"/>
      <c r="L81" s="4"/>
      <c r="M81" s="4"/>
      <c r="O81" s="30"/>
    </row>
    <row r="82" spans="2:15">
      <c r="B82" s="281" t="s">
        <v>351</v>
      </c>
      <c r="C82" s="283"/>
      <c r="D82" s="282"/>
      <c r="E82" s="284">
        <f>E80/3</f>
        <v>3993.2055875380479</v>
      </c>
      <c r="H82" s="4"/>
      <c r="I82" s="4"/>
      <c r="J82" s="4"/>
      <c r="K82" s="4"/>
      <c r="L82" s="81"/>
      <c r="M82" s="287"/>
      <c r="O82" s="36"/>
    </row>
    <row r="83" spans="2:15">
      <c r="B83" s="281" t="s">
        <v>350</v>
      </c>
      <c r="C83" s="283"/>
      <c r="D83" s="282"/>
      <c r="E83" s="284">
        <f>+(O68+O69+O71)*(2/3)</f>
        <v>7986.4111750760949</v>
      </c>
      <c r="M83" s="3"/>
      <c r="O83" s="30"/>
    </row>
    <row r="84" spans="2:15">
      <c r="E84" s="30"/>
    </row>
    <row r="86" spans="2:15">
      <c r="B86" s="97" t="s">
        <v>180</v>
      </c>
    </row>
    <row r="89" spans="2:15" ht="39" thickBot="1">
      <c r="B89" s="120"/>
      <c r="C89" s="112" t="s">
        <v>120</v>
      </c>
      <c r="D89" s="112" t="s">
        <v>343</v>
      </c>
      <c r="E89" s="112" t="s">
        <v>145</v>
      </c>
      <c r="F89" s="112" t="s">
        <v>217</v>
      </c>
      <c r="G89" s="112" t="s">
        <v>352</v>
      </c>
      <c r="H89" s="34"/>
    </row>
    <row r="90" spans="2:15">
      <c r="B90" s="2" t="s">
        <v>43</v>
      </c>
      <c r="C90" s="35">
        <f t="shared" ref="C90:C107" si="11">C23/C$41</f>
        <v>0.17989419065795978</v>
      </c>
      <c r="D90" s="30">
        <f>C90*D$110</f>
        <v>718.35448730099984</v>
      </c>
      <c r="E90" s="35">
        <f t="shared" ref="E90:E107" si="12">O49/$O$67</f>
        <v>0.17359168756904952</v>
      </c>
      <c r="F90" s="30">
        <f>E90*F$110</f>
        <v>1386.3745935017751</v>
      </c>
      <c r="G90" s="30">
        <f>D90+F90</f>
        <v>2104.7290808027747</v>
      </c>
    </row>
    <row r="91" spans="2:15">
      <c r="B91" s="2" t="s">
        <v>44</v>
      </c>
      <c r="C91" s="35">
        <f t="shared" si="11"/>
        <v>2.8301424466728526E-2</v>
      </c>
      <c r="D91" s="30">
        <f t="shared" ref="D91:D107" si="13">C91*D$110</f>
        <v>113.01340631582637</v>
      </c>
      <c r="E91" s="35">
        <f t="shared" si="12"/>
        <v>5.0639063220742929E-2</v>
      </c>
      <c r="F91" s="30">
        <f t="shared" ref="F91:F107" si="14">E91*F$110</f>
        <v>404.42438040152621</v>
      </c>
      <c r="G91" s="30">
        <f t="shared" ref="G91:G107" si="15">D91+F91</f>
        <v>517.43778671735254</v>
      </c>
    </row>
    <row r="92" spans="2:15">
      <c r="B92" s="2" t="s">
        <v>45</v>
      </c>
      <c r="C92" s="35">
        <f t="shared" si="11"/>
        <v>2.262400174363445E-2</v>
      </c>
      <c r="D92" s="30">
        <f t="shared" si="13"/>
        <v>90.342290175151632</v>
      </c>
      <c r="E92" s="35">
        <f t="shared" si="12"/>
        <v>2.2968454003454198E-2</v>
      </c>
      <c r="F92" s="30">
        <f t="shared" si="14"/>
        <v>183.43551772740787</v>
      </c>
      <c r="G92" s="30">
        <f t="shared" si="15"/>
        <v>273.77780790255952</v>
      </c>
    </row>
    <row r="93" spans="2:15">
      <c r="B93" s="2" t="s">
        <v>46</v>
      </c>
      <c r="C93" s="35">
        <f t="shared" si="11"/>
        <v>2.3640493687275166E-2</v>
      </c>
      <c r="D93" s="30">
        <f t="shared" si="13"/>
        <v>94.401351484185142</v>
      </c>
      <c r="E93" s="35">
        <f t="shared" si="12"/>
        <v>4.6818798920747973E-2</v>
      </c>
      <c r="F93" s="30">
        <f t="shared" si="14"/>
        <v>373.91417890430222</v>
      </c>
      <c r="G93" s="30">
        <f t="shared" si="15"/>
        <v>468.31553038848733</v>
      </c>
    </row>
    <row r="94" spans="2:15">
      <c r="B94" s="2" t="s">
        <v>47</v>
      </c>
      <c r="C94" s="35">
        <f t="shared" si="11"/>
        <v>4.5024770566849191E-2</v>
      </c>
      <c r="D94" s="30">
        <f t="shared" si="13"/>
        <v>179.79316540516083</v>
      </c>
      <c r="E94" s="35">
        <f t="shared" si="12"/>
        <v>8.4529766664731582E-2</v>
      </c>
      <c r="F94" s="30">
        <f t="shared" si="14"/>
        <v>675.08947311778707</v>
      </c>
      <c r="G94" s="30">
        <f t="shared" si="15"/>
        <v>854.8826385229479</v>
      </c>
    </row>
    <row r="95" spans="2:15">
      <c r="B95" s="2" t="s">
        <v>48</v>
      </c>
      <c r="C95" s="35">
        <f t="shared" si="11"/>
        <v>1.2568402088391136E-2</v>
      </c>
      <c r="D95" s="30">
        <f t="shared" si="13"/>
        <v>50.188213445788357</v>
      </c>
      <c r="E95" s="35">
        <f t="shared" si="12"/>
        <v>2.2125204979384378E-2</v>
      </c>
      <c r="F95" s="30">
        <f t="shared" si="14"/>
        <v>176.70098429820465</v>
      </c>
      <c r="G95" s="30">
        <f t="shared" si="15"/>
        <v>226.88919774399301</v>
      </c>
    </row>
    <row r="96" spans="2:15">
      <c r="B96" s="2" t="s">
        <v>49</v>
      </c>
      <c r="C96" s="35">
        <f t="shared" si="11"/>
        <v>5.3180615133735835E-2</v>
      </c>
      <c r="D96" s="30">
        <f t="shared" si="13"/>
        <v>212.3611295007444</v>
      </c>
      <c r="E96" s="35">
        <f t="shared" si="12"/>
        <v>4.3255446132582739E-2</v>
      </c>
      <c r="F96" s="30">
        <f t="shared" si="14"/>
        <v>345.45577837616082</v>
      </c>
      <c r="G96" s="30">
        <f t="shared" si="15"/>
        <v>557.81690787690525</v>
      </c>
    </row>
    <row r="97" spans="2:7">
      <c r="B97" s="2" t="s">
        <v>50</v>
      </c>
      <c r="C97" s="35">
        <f t="shared" si="11"/>
        <v>4.4303977388771863E-2</v>
      </c>
      <c r="D97" s="30">
        <f t="shared" si="13"/>
        <v>176.91489005900314</v>
      </c>
      <c r="E97" s="35">
        <f t="shared" si="12"/>
        <v>3.9088735246770742E-2</v>
      </c>
      <c r="F97" s="30">
        <f t="shared" si="14"/>
        <v>312.17871199440071</v>
      </c>
      <c r="G97" s="30">
        <f t="shared" si="15"/>
        <v>489.09360205340386</v>
      </c>
    </row>
    <row r="98" spans="2:7">
      <c r="B98" s="2" t="s">
        <v>51</v>
      </c>
      <c r="C98" s="35">
        <f t="shared" si="11"/>
        <v>0.16089611512510055</v>
      </c>
      <c r="D98" s="30">
        <f t="shared" si="13"/>
        <v>642.49126593071651</v>
      </c>
      <c r="E98" s="35">
        <f t="shared" si="12"/>
        <v>8.2367690690142936E-2</v>
      </c>
      <c r="F98" s="30">
        <f t="shared" si="14"/>
        <v>657.82224539296874</v>
      </c>
      <c r="G98" s="30">
        <f t="shared" si="15"/>
        <v>1300.3135113236854</v>
      </c>
    </row>
    <row r="99" spans="2:7">
      <c r="B99" s="2" t="s">
        <v>52</v>
      </c>
      <c r="C99" s="35">
        <f t="shared" si="11"/>
        <v>0.10691638416889819</v>
      </c>
      <c r="D99" s="30">
        <f t="shared" si="13"/>
        <v>426.93910266260872</v>
      </c>
      <c r="E99" s="35">
        <f t="shared" si="12"/>
        <v>0.11873939537009187</v>
      </c>
      <c r="F99" s="30">
        <f t="shared" si="14"/>
        <v>948.30163410548039</v>
      </c>
      <c r="G99" s="30">
        <f t="shared" si="15"/>
        <v>1375.2407367680892</v>
      </c>
    </row>
    <row r="100" spans="2:7">
      <c r="B100" s="2" t="s">
        <v>53</v>
      </c>
      <c r="C100" s="35">
        <f t="shared" si="11"/>
        <v>2.3476760279483033E-2</v>
      </c>
      <c r="D100" s="30">
        <f t="shared" si="13"/>
        <v>93.747530325322955</v>
      </c>
      <c r="E100" s="35">
        <f t="shared" si="12"/>
        <v>6.3652269404781719E-2</v>
      </c>
      <c r="F100" s="30">
        <f t="shared" si="14"/>
        <v>508.35319569330295</v>
      </c>
      <c r="G100" s="30">
        <f t="shared" si="15"/>
        <v>602.10072601862589</v>
      </c>
    </row>
    <row r="101" spans="2:7">
      <c r="B101" s="2" t="s">
        <v>54</v>
      </c>
      <c r="C101" s="35">
        <f t="shared" si="11"/>
        <v>5.8686220567080997E-2</v>
      </c>
      <c r="D101" s="30">
        <f t="shared" si="13"/>
        <v>234.34614387995813</v>
      </c>
      <c r="E101" s="35">
        <f t="shared" si="12"/>
        <v>8.970942282254965E-2</v>
      </c>
      <c r="F101" s="30">
        <f t="shared" si="14"/>
        <v>716.45633693963703</v>
      </c>
      <c r="G101" s="30">
        <f t="shared" si="15"/>
        <v>950.80248081959519</v>
      </c>
    </row>
    <row r="102" spans="2:7">
      <c r="B102" s="2" t="s">
        <v>55</v>
      </c>
      <c r="C102" s="35">
        <f t="shared" si="11"/>
        <v>0.13803026076472474</v>
      </c>
      <c r="D102" s="30">
        <f t="shared" si="13"/>
        <v>551.18320853503258</v>
      </c>
      <c r="E102" s="35">
        <f t="shared" si="12"/>
        <v>7.8780461283928141E-2</v>
      </c>
      <c r="F102" s="30">
        <f t="shared" si="14"/>
        <v>629.1731563756133</v>
      </c>
      <c r="G102" s="30">
        <f t="shared" si="15"/>
        <v>1180.3563649106459</v>
      </c>
    </row>
    <row r="103" spans="2:7">
      <c r="B103" s="2" t="s">
        <v>56</v>
      </c>
      <c r="C103" s="35">
        <f t="shared" si="11"/>
        <v>3.1415849738643815E-2</v>
      </c>
      <c r="D103" s="30">
        <f t="shared" si="13"/>
        <v>125.4499467136082</v>
      </c>
      <c r="E103" s="35">
        <f t="shared" si="12"/>
        <v>3.8804496916652172E-2</v>
      </c>
      <c r="F103" s="30">
        <f t="shared" si="14"/>
        <v>309.90866781835678</v>
      </c>
      <c r="G103" s="30">
        <f t="shared" si="15"/>
        <v>435.35861453196497</v>
      </c>
    </row>
    <row r="104" spans="2:7">
      <c r="B104" s="2" t="s">
        <v>57</v>
      </c>
      <c r="C104" s="35">
        <f t="shared" si="11"/>
        <v>1.3718679601634434E-2</v>
      </c>
      <c r="D104" s="30">
        <f t="shared" si="13"/>
        <v>54.781508038890863</v>
      </c>
      <c r="E104" s="35">
        <f t="shared" si="12"/>
        <v>2.4637446497503498E-3</v>
      </c>
      <c r="F104" s="30">
        <f t="shared" si="14"/>
        <v>19.676477803300134</v>
      </c>
      <c r="G104" s="30">
        <f t="shared" si="15"/>
        <v>74.457985842190993</v>
      </c>
    </row>
    <row r="105" spans="2:7">
      <c r="B105" s="2" t="s">
        <v>58</v>
      </c>
      <c r="C105" s="35">
        <f t="shared" si="11"/>
        <v>4.6878399345974334E-2</v>
      </c>
      <c r="D105" s="30">
        <f t="shared" si="13"/>
        <v>187.19508620318467</v>
      </c>
      <c r="E105" s="35">
        <f t="shared" si="12"/>
        <v>4.9274892995006996E-3</v>
      </c>
      <c r="F105" s="30">
        <f t="shared" si="14"/>
        <v>39.352955606600268</v>
      </c>
      <c r="G105" s="30">
        <f t="shared" si="15"/>
        <v>226.54804180978493</v>
      </c>
    </row>
    <row r="106" spans="2:7">
      <c r="B106" s="4" t="s">
        <v>59</v>
      </c>
      <c r="C106" s="101">
        <f t="shared" si="11"/>
        <v>6.8103225669124056E-3</v>
      </c>
      <c r="D106" s="81">
        <f t="shared" si="13"/>
        <v>27.195018127131078</v>
      </c>
      <c r="E106" s="101">
        <f t="shared" si="12"/>
        <v>1.7442015412522081E-2</v>
      </c>
      <c r="F106" s="81">
        <f t="shared" si="14"/>
        <v>139.29910680641584</v>
      </c>
      <c r="G106" s="81">
        <f t="shared" si="15"/>
        <v>166.49412493354691</v>
      </c>
    </row>
    <row r="107" spans="2:7">
      <c r="B107" s="4" t="s">
        <v>60</v>
      </c>
      <c r="C107" s="101">
        <f t="shared" si="11"/>
        <v>3.6331321082015717E-3</v>
      </c>
      <c r="D107" s="81">
        <f t="shared" si="13"/>
        <v>14.507843434734404</v>
      </c>
      <c r="E107" s="101">
        <f t="shared" si="12"/>
        <v>2.0095857412616328E-2</v>
      </c>
      <c r="F107" s="81">
        <f t="shared" si="14"/>
        <v>160.49378021285483</v>
      </c>
      <c r="G107" s="81">
        <f t="shared" si="15"/>
        <v>175.00162364758924</v>
      </c>
    </row>
    <row r="108" spans="2:7" ht="13.5" thickBot="1">
      <c r="B108" s="92" t="s">
        <v>61</v>
      </c>
      <c r="C108" s="103">
        <f>SUM(C90:C107)</f>
        <v>0.99999999999999989</v>
      </c>
      <c r="D108" s="93">
        <f>SUM(D90:D107)</f>
        <v>3993.2055875380474</v>
      </c>
      <c r="E108" s="103">
        <f>SUM(E90:E107)</f>
        <v>1.0000000000000002</v>
      </c>
      <c r="F108" s="93">
        <f>SUM(F90:F107)</f>
        <v>7986.4111750760958</v>
      </c>
      <c r="G108" s="93">
        <f>SUM(G90:G107)</f>
        <v>11979.616762614141</v>
      </c>
    </row>
    <row r="110" spans="2:7">
      <c r="B110" s="2" t="s">
        <v>353</v>
      </c>
      <c r="D110" s="30">
        <f>E82</f>
        <v>3993.2055875380479</v>
      </c>
      <c r="F110" s="30">
        <f>E83</f>
        <v>7986.4111750760949</v>
      </c>
    </row>
    <row r="113" spans="2:7">
      <c r="B113" s="97" t="s">
        <v>269</v>
      </c>
    </row>
    <row r="114" spans="2:7">
      <c r="G114" s="221" t="s">
        <v>523</v>
      </c>
    </row>
    <row r="115" spans="2:7" ht="26.25" thickBot="1">
      <c r="B115" s="136"/>
      <c r="C115" s="132" t="s">
        <v>229</v>
      </c>
      <c r="D115" s="267" t="s">
        <v>354</v>
      </c>
      <c r="E115" s="132" t="s">
        <v>153</v>
      </c>
      <c r="F115" s="132" t="s">
        <v>355</v>
      </c>
      <c r="G115" s="341" t="s">
        <v>12</v>
      </c>
    </row>
    <row r="116" spans="2:7">
      <c r="B116" s="2" t="s">
        <v>43</v>
      </c>
      <c r="C116" s="30">
        <f t="shared" ref="C116:C134" si="16">C23</f>
        <v>8400674</v>
      </c>
      <c r="D116" s="30">
        <f t="shared" ref="D116:D133" si="17">G90+O49</f>
        <v>3443.4400808027749</v>
      </c>
      <c r="E116" s="31">
        <f>D116*1000/C116</f>
        <v>0.40990045332109959</v>
      </c>
      <c r="F116" s="30"/>
      <c r="G116" s="30"/>
    </row>
    <row r="117" spans="2:7">
      <c r="B117" s="2" t="s">
        <v>44</v>
      </c>
      <c r="C117" s="30">
        <f t="shared" si="16"/>
        <v>1321616</v>
      </c>
      <c r="D117" s="30">
        <f t="shared" si="17"/>
        <v>907.95804671735254</v>
      </c>
      <c r="E117" s="31">
        <f t="shared" ref="E117:E135" si="18">D117*1000/C117</f>
        <v>0.68700594326744879</v>
      </c>
      <c r="F117" s="30"/>
      <c r="G117" s="30"/>
    </row>
    <row r="118" spans="2:7">
      <c r="B118" s="2" t="s">
        <v>45</v>
      </c>
      <c r="C118" s="30">
        <f t="shared" si="16"/>
        <v>1056492.5</v>
      </c>
      <c r="D118" s="30">
        <f t="shared" si="17"/>
        <v>450.90680790255954</v>
      </c>
      <c r="E118" s="31">
        <f t="shared" si="18"/>
        <v>0.42679603300786284</v>
      </c>
      <c r="F118" s="30"/>
      <c r="G118" s="30"/>
    </row>
    <row r="119" spans="2:7">
      <c r="B119" s="2" t="s">
        <v>46</v>
      </c>
      <c r="C119" s="30">
        <f t="shared" si="16"/>
        <v>1103960.5</v>
      </c>
      <c r="D119" s="30">
        <f t="shared" si="17"/>
        <v>829.3745303884873</v>
      </c>
      <c r="E119" s="31">
        <f t="shared" si="18"/>
        <v>0.75127192538907617</v>
      </c>
      <c r="F119" s="30"/>
      <c r="G119" s="30"/>
    </row>
    <row r="120" spans="2:7">
      <c r="B120" s="2" t="s">
        <v>47</v>
      </c>
      <c r="C120" s="30">
        <f t="shared" si="16"/>
        <v>2102560.5</v>
      </c>
      <c r="D120" s="30">
        <f t="shared" si="17"/>
        <v>1506.7625185229479</v>
      </c>
      <c r="E120" s="31">
        <f t="shared" si="18"/>
        <v>0.71663218181971355</v>
      </c>
      <c r="F120" s="30"/>
      <c r="G120" s="30"/>
    </row>
    <row r="121" spans="2:7">
      <c r="B121" s="2" t="s">
        <v>48</v>
      </c>
      <c r="C121" s="30">
        <f t="shared" si="16"/>
        <v>586917.5</v>
      </c>
      <c r="D121" s="30">
        <f t="shared" si="17"/>
        <v>397.51519774399299</v>
      </c>
      <c r="E121" s="31">
        <f t="shared" si="18"/>
        <v>0.67729314212643676</v>
      </c>
      <c r="F121" s="30"/>
      <c r="G121" s="30"/>
    </row>
    <row r="122" spans="2:7">
      <c r="B122" s="2" t="s">
        <v>49</v>
      </c>
      <c r="C122" s="30">
        <f t="shared" si="16"/>
        <v>2483421</v>
      </c>
      <c r="D122" s="30">
        <f t="shared" si="17"/>
        <v>891.39590787690531</v>
      </c>
      <c r="E122" s="31">
        <f t="shared" si="18"/>
        <v>0.35893870104058284</v>
      </c>
      <c r="F122" s="30"/>
      <c r="G122" s="30"/>
    </row>
    <row r="123" spans="2:7">
      <c r="B123" s="2" t="s">
        <v>50</v>
      </c>
      <c r="C123" s="30">
        <f t="shared" si="16"/>
        <v>2068901</v>
      </c>
      <c r="D123" s="30">
        <f t="shared" si="17"/>
        <v>790.53960205340388</v>
      </c>
      <c r="E123" s="31">
        <f t="shared" si="18"/>
        <v>0.38210605633300182</v>
      </c>
      <c r="F123" s="30"/>
      <c r="G123" s="30"/>
    </row>
    <row r="124" spans="2:7">
      <c r="B124" s="2" t="s">
        <v>51</v>
      </c>
      <c r="C124" s="30">
        <f t="shared" si="16"/>
        <v>7513504.5</v>
      </c>
      <c r="D124" s="30">
        <f t="shared" si="17"/>
        <v>1935.5198113236854</v>
      </c>
      <c r="E124" s="31">
        <f t="shared" si="18"/>
        <v>0.25760546377841198</v>
      </c>
      <c r="F124" s="30"/>
      <c r="G124" s="30"/>
    </row>
    <row r="125" spans="2:7">
      <c r="B125" s="2" t="s">
        <v>52</v>
      </c>
      <c r="C125" s="30">
        <f t="shared" si="16"/>
        <v>4992766.5</v>
      </c>
      <c r="D125" s="30">
        <f t="shared" si="17"/>
        <v>2290.939736768089</v>
      </c>
      <c r="E125" s="31">
        <f t="shared" si="18"/>
        <v>0.45885176820668244</v>
      </c>
      <c r="F125" s="30"/>
      <c r="G125" s="30"/>
    </row>
    <row r="126" spans="2:7">
      <c r="B126" s="2" t="s">
        <v>53</v>
      </c>
      <c r="C126" s="30">
        <f t="shared" si="16"/>
        <v>1096314.5</v>
      </c>
      <c r="D126" s="30">
        <f t="shared" si="17"/>
        <v>1092.9767260186259</v>
      </c>
      <c r="E126" s="31">
        <f t="shared" si="18"/>
        <v>0.9969554594221145</v>
      </c>
      <c r="F126" s="30"/>
      <c r="G126" s="30"/>
    </row>
    <row r="127" spans="2:7">
      <c r="B127" s="2" t="s">
        <v>54</v>
      </c>
      <c r="C127" s="30">
        <f t="shared" si="16"/>
        <v>2740521</v>
      </c>
      <c r="D127" s="30">
        <f t="shared" si="17"/>
        <v>1642.6270308195951</v>
      </c>
      <c r="E127" s="31">
        <f t="shared" si="18"/>
        <v>0.59938494571637846</v>
      </c>
      <c r="F127" s="30"/>
      <c r="G127" s="30"/>
    </row>
    <row r="128" spans="2:7">
      <c r="B128" s="2" t="s">
        <v>55</v>
      </c>
      <c r="C128" s="30">
        <f t="shared" si="16"/>
        <v>6445718</v>
      </c>
      <c r="D128" s="30">
        <f t="shared" si="17"/>
        <v>1787.898532296502</v>
      </c>
      <c r="E128" s="31">
        <f t="shared" si="18"/>
        <v>0.27737771529820293</v>
      </c>
      <c r="F128" s="30"/>
      <c r="G128" s="30"/>
    </row>
    <row r="129" spans="2:7">
      <c r="B129" s="2" t="s">
        <v>56</v>
      </c>
      <c r="C129" s="30">
        <f t="shared" si="16"/>
        <v>1467053</v>
      </c>
      <c r="D129" s="30">
        <f t="shared" si="17"/>
        <v>734.61261453196494</v>
      </c>
      <c r="E129" s="31">
        <f t="shared" si="18"/>
        <v>0.50074033762377024</v>
      </c>
      <c r="F129" s="30"/>
      <c r="G129" s="30"/>
    </row>
    <row r="130" spans="2:7">
      <c r="B130" s="2" t="s">
        <v>57</v>
      </c>
      <c r="C130" s="30">
        <f t="shared" si="16"/>
        <v>640633</v>
      </c>
      <c r="D130" s="30">
        <f t="shared" si="17"/>
        <v>93.457985842190993</v>
      </c>
      <c r="E130" s="31">
        <f t="shared" si="18"/>
        <v>0.14588381466797837</v>
      </c>
      <c r="F130" s="31">
        <f>E135-E130</f>
        <v>0.29483382723959706</v>
      </c>
      <c r="G130" s="30">
        <f>F130*C130/1000</f>
        <v>188.88027924598478</v>
      </c>
    </row>
    <row r="131" spans="2:7">
      <c r="B131" s="2" t="s">
        <v>58</v>
      </c>
      <c r="C131" s="30">
        <f t="shared" si="16"/>
        <v>2189121</v>
      </c>
      <c r="D131" s="30">
        <f t="shared" si="17"/>
        <v>264.54804180978493</v>
      </c>
      <c r="E131" s="31">
        <f t="shared" si="18"/>
        <v>0.12084669682935979</v>
      </c>
      <c r="F131" s="31">
        <f>E135-E131</f>
        <v>0.31987094507821567</v>
      </c>
      <c r="G131" s="30">
        <f>F131*C131/1000</f>
        <v>700.23620316056861</v>
      </c>
    </row>
    <row r="132" spans="2:7">
      <c r="B132" s="2" t="s">
        <v>59</v>
      </c>
      <c r="C132" s="30">
        <f t="shared" si="16"/>
        <v>318027.5</v>
      </c>
      <c r="D132" s="30">
        <f t="shared" si="17"/>
        <v>301.0041249335469</v>
      </c>
      <c r="E132" s="31">
        <f t="shared" si="18"/>
        <v>0.94647200299831602</v>
      </c>
      <c r="F132" s="30"/>
      <c r="G132" s="30"/>
    </row>
    <row r="133" spans="2:7">
      <c r="B133" s="4" t="s">
        <v>60</v>
      </c>
      <c r="C133" s="81">
        <f t="shared" si="16"/>
        <v>169659.5</v>
      </c>
      <c r="D133" s="81">
        <f t="shared" si="17"/>
        <v>329.97762364758921</v>
      </c>
      <c r="E133" s="91">
        <f t="shared" si="18"/>
        <v>1.9449404462914792</v>
      </c>
      <c r="F133" s="81"/>
      <c r="G133" s="81"/>
    </row>
    <row r="134" spans="2:7" ht="13.5" thickBot="1">
      <c r="B134" s="104" t="s">
        <v>61</v>
      </c>
      <c r="C134" s="93">
        <f t="shared" si="16"/>
        <v>46697861.5</v>
      </c>
      <c r="D134" s="93">
        <f>SUM(D116:D133)</f>
        <v>19691.454919999996</v>
      </c>
      <c r="E134" s="95"/>
      <c r="F134" s="93"/>
      <c r="G134" s="93">
        <f>SUM(G116:G133)</f>
        <v>889.11648240655336</v>
      </c>
    </row>
    <row r="135" spans="2:7">
      <c r="B135" s="2" t="s">
        <v>24</v>
      </c>
      <c r="C135" s="30">
        <f>C134-C130-C131</f>
        <v>43868107.5</v>
      </c>
      <c r="D135" s="30">
        <f>D134-D130-D131</f>
        <v>19333.448892348024</v>
      </c>
      <c r="E135" s="31">
        <f t="shared" si="18"/>
        <v>0.44071764190757545</v>
      </c>
      <c r="F135" s="30"/>
      <c r="G135" s="30"/>
    </row>
  </sheetData>
  <pageMargins left="0.75" right="0.75" top="1" bottom="1" header="0.5" footer="0.5"/>
  <pageSetup paperSize="9" orientation="portrait" horizontalDpi="4294967292" verticalDpi="4294967292" r:id="rId1"/>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1">
    <tabColor rgb="FFFF33CC"/>
  </sheetPr>
  <dimension ref="A1:S490"/>
  <sheetViews>
    <sheetView zoomScaleNormal="100" workbookViewId="0">
      <selection activeCell="E21" sqref="E21"/>
    </sheetView>
  </sheetViews>
  <sheetFormatPr baseColWidth="10" defaultRowHeight="12.75"/>
  <cols>
    <col min="1" max="1" width="4.75" style="2" customWidth="1"/>
    <col min="2" max="2" width="20.375" style="2" customWidth="1"/>
    <col min="3" max="3" width="25.25" style="2" customWidth="1"/>
    <col min="4" max="4" width="38.375" style="2" customWidth="1"/>
    <col min="5" max="5" width="26.5" style="2" customWidth="1"/>
    <col min="6" max="6" width="19.25" style="2" customWidth="1"/>
    <col min="7" max="7" width="14" style="2" customWidth="1"/>
    <col min="8" max="8" width="18.5" style="2" customWidth="1"/>
    <col min="9" max="9" width="26.5" style="2" customWidth="1"/>
    <col min="10" max="10" width="22.125" style="2" customWidth="1"/>
    <col min="11" max="11" width="16.125" style="2" customWidth="1"/>
    <col min="12" max="12" width="24.125" style="2" customWidth="1"/>
    <col min="13" max="13" width="28.125" style="2" customWidth="1"/>
    <col min="14" max="14" width="27.75" style="2" customWidth="1"/>
    <col min="15" max="15" width="21.875" style="2" customWidth="1"/>
    <col min="16" max="16" width="22.625" style="2" customWidth="1"/>
    <col min="17" max="17" width="13.75" style="2" customWidth="1"/>
    <col min="18" max="18" width="11" style="2"/>
    <col min="19" max="19" width="11.75" style="2" bestFit="1" customWidth="1"/>
    <col min="20" max="16384" width="11" style="2"/>
  </cols>
  <sheetData>
    <row r="1" spans="2:8" ht="12.75" customHeight="1"/>
    <row r="2" spans="2:8" ht="12.75" customHeight="1">
      <c r="B2" s="28" t="s">
        <v>1</v>
      </c>
    </row>
    <row r="3" spans="2:8" s="213" customFormat="1" ht="12.75" customHeight="1">
      <c r="B3" s="255" t="s">
        <v>465</v>
      </c>
      <c r="C3" s="256"/>
    </row>
    <row r="4" spans="2:8" ht="12.75" customHeight="1">
      <c r="F4" s="236"/>
    </row>
    <row r="5" spans="2:8" ht="12.75" customHeight="1">
      <c r="B5" s="28" t="s">
        <v>86</v>
      </c>
      <c r="E5" s="312" t="s">
        <v>374</v>
      </c>
      <c r="F5" s="312">
        <f>+I209+K314+D463</f>
        <v>1362681.7373964733</v>
      </c>
      <c r="H5" s="230"/>
    </row>
    <row r="6" spans="2:8" s="213" customFormat="1" ht="12.75" customHeight="1">
      <c r="B6" s="256">
        <f>F5</f>
        <v>1362681.7373964733</v>
      </c>
      <c r="E6" s="310" t="s">
        <v>440</v>
      </c>
      <c r="F6" s="284">
        <f>J208+F313+C462</f>
        <v>24575.836473526666</v>
      </c>
      <c r="G6" s="238"/>
      <c r="H6" s="262"/>
    </row>
    <row r="7" spans="2:8" ht="12.75" customHeight="1">
      <c r="E7" s="2" t="s">
        <v>131</v>
      </c>
      <c r="F7" s="323">
        <f>SUM(F5:F6)</f>
        <v>1387257.57387</v>
      </c>
      <c r="G7" s="74"/>
      <c r="H7" s="230"/>
    </row>
    <row r="8" spans="2:8" ht="12.75" customHeight="1">
      <c r="B8" s="28" t="s">
        <v>87</v>
      </c>
    </row>
    <row r="9" spans="2:8" ht="12.75" customHeight="1">
      <c r="B9" s="2" t="s">
        <v>72</v>
      </c>
    </row>
    <row r="10" spans="2:8" ht="12.75" customHeight="1"/>
    <row r="11" spans="2:8" ht="12.75" customHeight="1">
      <c r="B11" s="28" t="s">
        <v>3</v>
      </c>
    </row>
    <row r="12" spans="2:8" ht="12.75" customHeight="1">
      <c r="B12" s="2" t="s">
        <v>421</v>
      </c>
      <c r="C12" s="2" t="s">
        <v>472</v>
      </c>
      <c r="D12" s="2" t="s">
        <v>473</v>
      </c>
    </row>
    <row r="13" spans="2:8" ht="12.75" customHeight="1"/>
    <row r="14" spans="2:8" ht="12.75" customHeight="1"/>
    <row r="15" spans="2:8" ht="12.75" customHeight="1"/>
    <row r="16" spans="2:8" ht="12.75" customHeight="1"/>
    <row r="17" spans="1:11" ht="12.75" customHeight="1"/>
    <row r="18" spans="1:11" ht="12.75" customHeight="1"/>
    <row r="19" spans="1:11" ht="12.75" customHeight="1">
      <c r="B19" s="2" t="s">
        <v>38</v>
      </c>
    </row>
    <row r="20" spans="1:11" ht="12.75" customHeight="1">
      <c r="E20" s="83" t="s">
        <v>262</v>
      </c>
      <c r="F20" s="83" t="s">
        <v>263</v>
      </c>
    </row>
    <row r="21" spans="1:11" ht="12.75" customHeight="1">
      <c r="C21" s="210" t="s">
        <v>89</v>
      </c>
      <c r="D21" s="227" t="s">
        <v>429</v>
      </c>
      <c r="E21" s="221" t="s">
        <v>526</v>
      </c>
    </row>
    <row r="22" spans="1:11" ht="27.75" thickBot="1">
      <c r="A22" s="29"/>
      <c r="B22" s="90"/>
      <c r="C22" s="138" t="s">
        <v>404</v>
      </c>
      <c r="D22" s="324" t="s">
        <v>239</v>
      </c>
      <c r="E22" s="324" t="s">
        <v>12</v>
      </c>
      <c r="F22" s="138" t="s">
        <v>121</v>
      </c>
      <c r="G22" s="138" t="s">
        <v>122</v>
      </c>
      <c r="H22" s="138" t="s">
        <v>123</v>
      </c>
      <c r="I22" s="138" t="s">
        <v>124</v>
      </c>
      <c r="J22" s="42"/>
      <c r="K22" s="137"/>
    </row>
    <row r="23" spans="1:11">
      <c r="B23" s="2" t="s">
        <v>43</v>
      </c>
      <c r="C23" s="30">
        <v>8400674</v>
      </c>
      <c r="D23" s="30">
        <f t="shared" ref="D23:D40" si="0">D445+I191+K296</f>
        <v>288746.00191424455</v>
      </c>
      <c r="E23" s="30">
        <f t="shared" ref="E23:E40" si="1">G191+J296+E445</f>
        <v>0</v>
      </c>
      <c r="F23" s="30">
        <f>D23+E23</f>
        <v>288746.00191424455</v>
      </c>
      <c r="G23" s="31">
        <f>F23*1000/C23</f>
        <v>34.37176611236724</v>
      </c>
      <c r="H23" s="31">
        <f>G23-G$41</f>
        <v>5.1349332291631455</v>
      </c>
      <c r="I23" s="30">
        <f>H23*C23/1000</f>
        <v>43136.900069966876</v>
      </c>
    </row>
    <row r="24" spans="1:11">
      <c r="B24" s="2" t="s">
        <v>44</v>
      </c>
      <c r="C24" s="30">
        <v>1321616</v>
      </c>
      <c r="D24" s="30">
        <f t="shared" si="0"/>
        <v>33944.239957970982</v>
      </c>
      <c r="E24" s="30">
        <f t="shared" si="1"/>
        <v>0</v>
      </c>
      <c r="F24" s="30">
        <f t="shared" ref="F24:F40" si="2">D24+E24</f>
        <v>33944.239957970982</v>
      </c>
      <c r="G24" s="31">
        <f t="shared" ref="G24:G41" si="3">F24*1000/C24</f>
        <v>25.683889993743254</v>
      </c>
      <c r="H24" s="31">
        <f t="shared" ref="H24:H41" si="4">G24-G$41</f>
        <v>-3.5529428894608408</v>
      </c>
      <c r="I24" s="30">
        <f t="shared" ref="I24:I41" si="5">H24*C24/1000</f>
        <v>-4695.6261697976788</v>
      </c>
    </row>
    <row r="25" spans="1:11">
      <c r="B25" s="2" t="s">
        <v>45</v>
      </c>
      <c r="C25" s="30">
        <v>1056492.5</v>
      </c>
      <c r="D25" s="30">
        <f t="shared" si="0"/>
        <v>30938.577404196971</v>
      </c>
      <c r="E25" s="30">
        <f t="shared" si="1"/>
        <v>0</v>
      </c>
      <c r="F25" s="30">
        <f t="shared" si="2"/>
        <v>30938.577404196971</v>
      </c>
      <c r="G25" s="31">
        <f t="shared" si="3"/>
        <v>29.284237610959824</v>
      </c>
      <c r="H25" s="31">
        <f t="shared" si="4"/>
        <v>4.7404727755729681E-2</v>
      </c>
      <c r="I25" s="30">
        <f t="shared" si="5"/>
        <v>50.08273933847024</v>
      </c>
    </row>
    <row r="26" spans="1:11">
      <c r="B26" s="2" t="s">
        <v>46</v>
      </c>
      <c r="C26" s="30">
        <v>1103960.5</v>
      </c>
      <c r="D26" s="30">
        <f t="shared" si="0"/>
        <v>22453.267297430291</v>
      </c>
      <c r="E26" s="30">
        <f t="shared" si="1"/>
        <v>0</v>
      </c>
      <c r="F26" s="30">
        <f t="shared" si="2"/>
        <v>22453.267297430291</v>
      </c>
      <c r="G26" s="31">
        <f t="shared" si="3"/>
        <v>20.338832138858493</v>
      </c>
      <c r="H26" s="31">
        <f t="shared" si="4"/>
        <v>-8.8980007443456017</v>
      </c>
      <c r="I26" s="30">
        <f t="shared" si="5"/>
        <v>-9823.0413507281428</v>
      </c>
    </row>
    <row r="27" spans="1:11">
      <c r="B27" s="2" t="s">
        <v>47</v>
      </c>
      <c r="C27" s="30">
        <v>2102560.5</v>
      </c>
      <c r="D27" s="30">
        <f t="shared" si="0"/>
        <v>30679.30457785894</v>
      </c>
      <c r="E27" s="30">
        <f t="shared" si="1"/>
        <v>0</v>
      </c>
      <c r="F27" s="30">
        <f t="shared" si="2"/>
        <v>30679.30457785894</v>
      </c>
      <c r="G27" s="31">
        <f t="shared" si="3"/>
        <v>14.591401568639256</v>
      </c>
      <c r="H27" s="31">
        <f t="shared" si="4"/>
        <v>-14.645431314564838</v>
      </c>
      <c r="I27" s="30">
        <f t="shared" si="5"/>
        <v>-30792.905387467104</v>
      </c>
    </row>
    <row r="28" spans="1:11">
      <c r="B28" s="2" t="s">
        <v>48</v>
      </c>
      <c r="C28" s="30">
        <v>586917.5</v>
      </c>
      <c r="D28" s="30">
        <f t="shared" si="0"/>
        <v>20625.363367063495</v>
      </c>
      <c r="E28" s="30">
        <f t="shared" si="1"/>
        <v>0</v>
      </c>
      <c r="F28" s="30">
        <f t="shared" si="2"/>
        <v>20625.363367063495</v>
      </c>
      <c r="G28" s="31">
        <f t="shared" si="3"/>
        <v>35.141844240567877</v>
      </c>
      <c r="H28" s="31">
        <f t="shared" si="4"/>
        <v>5.905011357363783</v>
      </c>
      <c r="I28" s="30">
        <f t="shared" si="5"/>
        <v>3465.7545033355582</v>
      </c>
    </row>
    <row r="29" spans="1:11">
      <c r="B29" s="2" t="s">
        <v>49</v>
      </c>
      <c r="C29" s="30">
        <v>2483421</v>
      </c>
      <c r="D29" s="30">
        <f t="shared" si="0"/>
        <v>111627.6039120245</v>
      </c>
      <c r="E29" s="30">
        <f t="shared" si="1"/>
        <v>0</v>
      </c>
      <c r="F29" s="30">
        <f t="shared" si="2"/>
        <v>111627.6039120245</v>
      </c>
      <c r="G29" s="31">
        <f t="shared" si="3"/>
        <v>44.949126190051743</v>
      </c>
      <c r="H29" s="31">
        <f t="shared" si="4"/>
        <v>15.712293306847648</v>
      </c>
      <c r="I29" s="30">
        <f t="shared" si="5"/>
        <v>39020.239156384894</v>
      </c>
    </row>
    <row r="30" spans="1:11">
      <c r="B30" s="2" t="s">
        <v>50</v>
      </c>
      <c r="C30" s="30">
        <v>2068901</v>
      </c>
      <c r="D30" s="30">
        <f t="shared" si="0"/>
        <v>73897.547628589484</v>
      </c>
      <c r="E30" s="30">
        <f t="shared" si="1"/>
        <v>0</v>
      </c>
      <c r="F30" s="30">
        <f t="shared" si="2"/>
        <v>73897.547628589484</v>
      </c>
      <c r="G30" s="31">
        <f t="shared" si="3"/>
        <v>35.7182618349498</v>
      </c>
      <c r="H30" s="31">
        <f t="shared" si="4"/>
        <v>6.4814289517457055</v>
      </c>
      <c r="I30" s="30">
        <f t="shared" si="5"/>
        <v>13409.434839695641</v>
      </c>
    </row>
    <row r="31" spans="1:11">
      <c r="B31" s="2" t="s">
        <v>51</v>
      </c>
      <c r="C31" s="30">
        <v>7513504.5</v>
      </c>
      <c r="D31" s="30">
        <f t="shared" si="0"/>
        <v>211386.69470868446</v>
      </c>
      <c r="E31" s="30">
        <f t="shared" si="1"/>
        <v>0</v>
      </c>
      <c r="F31" s="30">
        <f t="shared" si="2"/>
        <v>211386.69470868446</v>
      </c>
      <c r="G31" s="31">
        <f t="shared" si="3"/>
        <v>28.134234125857574</v>
      </c>
      <c r="H31" s="31">
        <f t="shared" si="4"/>
        <v>-1.1025987573465201</v>
      </c>
      <c r="I31" s="30">
        <f t="shared" si="5"/>
        <v>-8284.3807250174868</v>
      </c>
    </row>
    <row r="32" spans="1:11">
      <c r="B32" s="2" t="s">
        <v>52</v>
      </c>
      <c r="C32" s="30">
        <v>4992766.5</v>
      </c>
      <c r="D32" s="30">
        <f t="shared" si="0"/>
        <v>78758.276570925416</v>
      </c>
      <c r="E32" s="30">
        <f t="shared" si="1"/>
        <v>0</v>
      </c>
      <c r="F32" s="30">
        <f t="shared" si="2"/>
        <v>78758.276570925416</v>
      </c>
      <c r="G32" s="31">
        <f t="shared" si="3"/>
        <v>15.774476248974475</v>
      </c>
      <c r="H32" s="31">
        <f t="shared" si="4"/>
        <v>-13.46235663422962</v>
      </c>
      <c r="I32" s="30">
        <f t="shared" si="5"/>
        <v>-67214.403214434395</v>
      </c>
    </row>
    <row r="33" spans="1:11">
      <c r="B33" s="2" t="s">
        <v>53</v>
      </c>
      <c r="C33" s="30">
        <v>1096314.5</v>
      </c>
      <c r="D33" s="30">
        <f t="shared" si="0"/>
        <v>45678.694898186724</v>
      </c>
      <c r="E33" s="30">
        <f t="shared" si="1"/>
        <v>0</v>
      </c>
      <c r="F33" s="30">
        <f t="shared" si="2"/>
        <v>45678.694898186724</v>
      </c>
      <c r="G33" s="31">
        <f t="shared" si="3"/>
        <v>41.665685255633051</v>
      </c>
      <c r="H33" s="31">
        <f t="shared" si="4"/>
        <v>12.428852372428956</v>
      </c>
      <c r="I33" s="30">
        <f t="shared" si="5"/>
        <v>13625.931074253265</v>
      </c>
    </row>
    <row r="34" spans="1:11">
      <c r="B34" s="2" t="s">
        <v>54</v>
      </c>
      <c r="C34" s="30">
        <v>2740521</v>
      </c>
      <c r="D34" s="30">
        <f t="shared" si="0"/>
        <v>82990.205847316363</v>
      </c>
      <c r="E34" s="30">
        <f t="shared" si="1"/>
        <v>0</v>
      </c>
      <c r="F34" s="30">
        <f t="shared" si="2"/>
        <v>82990.205847316363</v>
      </c>
      <c r="G34" s="31">
        <f t="shared" si="3"/>
        <v>30.282638172565132</v>
      </c>
      <c r="H34" s="31">
        <f t="shared" si="4"/>
        <v>1.0458052893610379</v>
      </c>
      <c r="I34" s="30">
        <f t="shared" si="5"/>
        <v>2866.051357405001</v>
      </c>
    </row>
    <row r="35" spans="1:11">
      <c r="B35" s="2" t="s">
        <v>55</v>
      </c>
      <c r="C35" s="30">
        <v>6445718</v>
      </c>
      <c r="D35" s="30">
        <f t="shared" si="0"/>
        <v>173507.21738854534</v>
      </c>
      <c r="E35" s="30">
        <f t="shared" si="1"/>
        <v>0</v>
      </c>
      <c r="F35" s="30">
        <f t="shared" si="2"/>
        <v>173507.21738854534</v>
      </c>
      <c r="G35" s="31">
        <f t="shared" si="3"/>
        <v>26.918214136663337</v>
      </c>
      <c r="H35" s="31">
        <f t="shared" si="4"/>
        <v>-2.3186187465407571</v>
      </c>
      <c r="I35" s="30">
        <f t="shared" si="5"/>
        <v>-14945.162589715195</v>
      </c>
    </row>
    <row r="36" spans="1:11">
      <c r="B36" s="2" t="s">
        <v>56</v>
      </c>
      <c r="C36" s="30">
        <v>1467053</v>
      </c>
      <c r="D36" s="30">
        <f t="shared" si="0"/>
        <v>60734.123230554978</v>
      </c>
      <c r="E36" s="30">
        <f t="shared" si="1"/>
        <v>0</v>
      </c>
      <c r="F36" s="30">
        <f t="shared" si="2"/>
        <v>60734.123230554978</v>
      </c>
      <c r="G36" s="31">
        <f t="shared" si="3"/>
        <v>41.398724674946969</v>
      </c>
      <c r="H36" s="31">
        <f t="shared" si="4"/>
        <v>12.161891791742875</v>
      </c>
      <c r="I36" s="30">
        <f t="shared" si="5"/>
        <v>17842.139838751758</v>
      </c>
    </row>
    <row r="37" spans="1:11">
      <c r="B37" s="2" t="s">
        <v>57</v>
      </c>
      <c r="C37" s="30">
        <v>640633</v>
      </c>
      <c r="D37" s="30">
        <f t="shared" si="0"/>
        <v>15402.523897533201</v>
      </c>
      <c r="E37" s="30">
        <f t="shared" si="1"/>
        <v>1084.074817752745</v>
      </c>
      <c r="F37" s="30">
        <f t="shared" si="2"/>
        <v>16486.598715285945</v>
      </c>
      <c r="G37" s="31">
        <f t="shared" si="3"/>
        <v>25.734857110523414</v>
      </c>
      <c r="H37" s="31">
        <f t="shared" si="4"/>
        <v>-3.5019757726806802</v>
      </c>
      <c r="I37" s="30">
        <f t="shared" si="5"/>
        <v>-2243.481245179742</v>
      </c>
    </row>
    <row r="38" spans="1:11">
      <c r="B38" s="2" t="s">
        <v>58</v>
      </c>
      <c r="C38" s="30">
        <v>2189121</v>
      </c>
      <c r="D38" s="30">
        <f t="shared" si="0"/>
        <v>62510.323804791602</v>
      </c>
      <c r="E38" s="30">
        <f t="shared" si="1"/>
        <v>1531.7604642840861</v>
      </c>
      <c r="F38" s="30">
        <f t="shared" si="2"/>
        <v>64042.084269075691</v>
      </c>
      <c r="G38" s="31">
        <f t="shared" si="3"/>
        <v>29.254702809518381</v>
      </c>
      <c r="H38" s="31">
        <f t="shared" si="4"/>
        <v>1.7869926314286744E-2</v>
      </c>
      <c r="I38" s="30">
        <f t="shared" si="5"/>
        <v>39.11943096305771</v>
      </c>
    </row>
    <row r="39" spans="1:11">
      <c r="B39" s="4" t="s">
        <v>59</v>
      </c>
      <c r="C39" s="81">
        <v>318027.5</v>
      </c>
      <c r="D39" s="81">
        <f t="shared" si="0"/>
        <v>13075.628976527532</v>
      </c>
      <c r="E39" s="81">
        <f t="shared" si="1"/>
        <v>0</v>
      </c>
      <c r="F39" s="81">
        <f t="shared" si="2"/>
        <v>13075.628976527532</v>
      </c>
      <c r="G39" s="91">
        <f t="shared" si="3"/>
        <v>41.11477459190646</v>
      </c>
      <c r="H39" s="91">
        <f t="shared" si="4"/>
        <v>11.877941708702366</v>
      </c>
      <c r="I39" s="81">
        <f t="shared" si="5"/>
        <v>3777.5121067643418</v>
      </c>
    </row>
    <row r="40" spans="1:11">
      <c r="B40" s="4" t="s">
        <v>60</v>
      </c>
      <c r="C40" s="81">
        <v>169659.5</v>
      </c>
      <c r="D40" s="81">
        <f t="shared" si="0"/>
        <v>5726.1420140285327</v>
      </c>
      <c r="E40" s="81">
        <f t="shared" si="1"/>
        <v>0</v>
      </c>
      <c r="F40" s="81">
        <f t="shared" si="2"/>
        <v>5726.1420140285327</v>
      </c>
      <c r="G40" s="91">
        <f t="shared" si="3"/>
        <v>33.750789163168186</v>
      </c>
      <c r="H40" s="91">
        <f t="shared" si="4"/>
        <v>4.5139562799640913</v>
      </c>
      <c r="I40" s="81">
        <f t="shared" si="5"/>
        <v>765.83556548056777</v>
      </c>
      <c r="K40" s="30"/>
    </row>
    <row r="41" spans="1:11" s="213" customFormat="1" ht="14.25" thickBot="1">
      <c r="A41" s="239"/>
      <c r="B41" s="240" t="s">
        <v>61</v>
      </c>
      <c r="C41" s="237">
        <v>46697861.5</v>
      </c>
      <c r="D41" s="241">
        <f>SUM(D23:D40)</f>
        <v>1362681.7373964735</v>
      </c>
      <c r="E41" s="241">
        <f>SUM(E23:E40)</f>
        <v>2615.8352820368309</v>
      </c>
      <c r="F41" s="241">
        <f>SUM(F23:F40)</f>
        <v>1365297.5726785103</v>
      </c>
      <c r="G41" s="242">
        <f t="shared" si="3"/>
        <v>29.236832883204094</v>
      </c>
      <c r="H41" s="243">
        <f t="shared" si="4"/>
        <v>0</v>
      </c>
      <c r="I41" s="237">
        <f t="shared" si="5"/>
        <v>0</v>
      </c>
    </row>
    <row r="42" spans="1:11">
      <c r="D42" s="30"/>
      <c r="E42" s="30"/>
      <c r="F42" s="30"/>
    </row>
    <row r="43" spans="1:11">
      <c r="F43" s="30"/>
    </row>
    <row r="45" spans="1:11" ht="22.5">
      <c r="B45" s="309" t="s">
        <v>250</v>
      </c>
    </row>
    <row r="46" spans="1:11">
      <c r="B46" s="217" t="s">
        <v>470</v>
      </c>
    </row>
    <row r="47" spans="1:11">
      <c r="B47" s="217" t="s">
        <v>471</v>
      </c>
    </row>
    <row r="48" spans="1:11">
      <c r="B48" s="97"/>
    </row>
    <row r="49" spans="2:12">
      <c r="B49" s="97"/>
    </row>
    <row r="50" spans="2:12">
      <c r="B50" s="3" t="s">
        <v>256</v>
      </c>
      <c r="E50" s="302" t="s">
        <v>66</v>
      </c>
      <c r="F50" s="302" t="s">
        <v>241</v>
      </c>
    </row>
    <row r="51" spans="2:12" ht="16.5" customHeight="1">
      <c r="B51" s="2" t="s">
        <v>241</v>
      </c>
      <c r="C51" s="2" t="s">
        <v>292</v>
      </c>
      <c r="D51" s="119" t="s">
        <v>291</v>
      </c>
      <c r="E51" s="123">
        <v>57200.719899999996</v>
      </c>
      <c r="F51" s="123">
        <v>57200.719899999996</v>
      </c>
      <c r="G51" s="30"/>
    </row>
    <row r="52" spans="2:12">
      <c r="B52" s="2" t="s">
        <v>241</v>
      </c>
      <c r="C52" s="2" t="s">
        <v>295</v>
      </c>
      <c r="D52" s="34" t="s">
        <v>294</v>
      </c>
      <c r="E52" s="123">
        <v>111754.68002999997</v>
      </c>
      <c r="F52" s="123">
        <v>111754.23465000001</v>
      </c>
      <c r="G52" s="30"/>
    </row>
    <row r="53" spans="2:12">
      <c r="B53" s="2" t="s">
        <v>241</v>
      </c>
      <c r="C53" s="2" t="s">
        <v>296</v>
      </c>
      <c r="D53" s="34" t="s">
        <v>293</v>
      </c>
      <c r="E53" s="123">
        <v>1218325.4793199999</v>
      </c>
      <c r="F53" s="123">
        <v>1218325.4793199999</v>
      </c>
      <c r="G53" s="30"/>
    </row>
    <row r="54" spans="2:12">
      <c r="B54" s="2" t="s">
        <v>66</v>
      </c>
      <c r="C54" s="2" t="s">
        <v>427</v>
      </c>
      <c r="D54" s="217" t="s">
        <v>469</v>
      </c>
      <c r="E54" s="36"/>
      <c r="F54" s="301">
        <v>22.86</v>
      </c>
      <c r="G54" s="30"/>
    </row>
    <row r="55" spans="2:12">
      <c r="B55" s="2" t="s">
        <v>125</v>
      </c>
      <c r="E55" s="30">
        <f>+E53-F54+E51+E52</f>
        <v>1387258.0192499997</v>
      </c>
      <c r="F55" s="236">
        <f>+F53+F52+F51-F54</f>
        <v>1387257.5738699997</v>
      </c>
    </row>
    <row r="56" spans="2:12">
      <c r="B56" s="217"/>
    </row>
    <row r="57" spans="2:12">
      <c r="B57" s="217"/>
    </row>
    <row r="59" spans="2:12" s="44" customFormat="1" ht="22.5">
      <c r="B59" s="309" t="s">
        <v>242</v>
      </c>
    </row>
    <row r="60" spans="2:12">
      <c r="B60" s="97"/>
    </row>
    <row r="61" spans="2:12">
      <c r="B61" s="213" t="s">
        <v>241</v>
      </c>
      <c r="C61" s="213" t="s">
        <v>292</v>
      </c>
    </row>
    <row r="62" spans="2:12">
      <c r="F62" s="213" t="s">
        <v>77</v>
      </c>
      <c r="J62" s="2" t="s">
        <v>392</v>
      </c>
    </row>
    <row r="63" spans="2:12" s="33" customFormat="1" ht="13.5" thickBot="1">
      <c r="B63" s="111" t="s">
        <v>270</v>
      </c>
      <c r="C63" s="220" t="s">
        <v>187</v>
      </c>
      <c r="D63" s="220" t="s">
        <v>188</v>
      </c>
      <c r="E63" s="220" t="s">
        <v>189</v>
      </c>
      <c r="F63" s="220" t="s">
        <v>190</v>
      </c>
      <c r="G63" s="220" t="s">
        <v>191</v>
      </c>
      <c r="H63" s="220" t="s">
        <v>192</v>
      </c>
      <c r="I63" s="111" t="s">
        <v>131</v>
      </c>
      <c r="J63" s="111" t="s">
        <v>271</v>
      </c>
      <c r="K63" s="111" t="s">
        <v>77</v>
      </c>
      <c r="L63" s="111" t="s">
        <v>33</v>
      </c>
    </row>
    <row r="64" spans="2:12">
      <c r="B64" s="2" t="s">
        <v>43</v>
      </c>
      <c r="C64" s="36">
        <v>2512.4537400000004</v>
      </c>
      <c r="D64" s="36">
        <v>1475.5796200000002</v>
      </c>
      <c r="E64" s="36">
        <v>0</v>
      </c>
      <c r="F64" s="36">
        <v>6247.8309900000004</v>
      </c>
      <c r="G64" s="36">
        <v>837.22122000000002</v>
      </c>
      <c r="H64" s="36">
        <v>0</v>
      </c>
      <c r="I64" s="36">
        <f>SUM(C64:H64)</f>
        <v>11073.085569999999</v>
      </c>
      <c r="J64" s="30">
        <f>C64+D64+G64+E64</f>
        <v>4825.2545800000007</v>
      </c>
      <c r="K64" s="30">
        <f>F64</f>
        <v>6247.8309900000004</v>
      </c>
      <c r="L64" s="30">
        <f>H64</f>
        <v>0</v>
      </c>
    </row>
    <row r="65" spans="2:12">
      <c r="B65" s="2" t="s">
        <v>44</v>
      </c>
      <c r="C65" s="36">
        <v>0</v>
      </c>
      <c r="D65" s="36">
        <v>0</v>
      </c>
      <c r="E65" s="36">
        <v>0</v>
      </c>
      <c r="F65" s="36">
        <v>707.49416000000008</v>
      </c>
      <c r="G65" s="36">
        <v>0</v>
      </c>
      <c r="H65" s="36">
        <v>0</v>
      </c>
      <c r="I65" s="36">
        <f t="shared" ref="I65:I84" si="6">SUM(C65:H65)</f>
        <v>707.49416000000008</v>
      </c>
      <c r="J65" s="30">
        <f t="shared" ref="J65:J85" si="7">C65+D65+G65+E65</f>
        <v>0</v>
      </c>
      <c r="K65" s="30">
        <f t="shared" ref="K65:K83" si="8">F65</f>
        <v>707.49416000000008</v>
      </c>
      <c r="L65" s="30">
        <f t="shared" ref="L65:L81" si="9">H65</f>
        <v>0</v>
      </c>
    </row>
    <row r="66" spans="2:12">
      <c r="B66" s="2" t="s">
        <v>45</v>
      </c>
      <c r="C66" s="36">
        <v>0</v>
      </c>
      <c r="D66" s="36">
        <v>0</v>
      </c>
      <c r="E66" s="36">
        <v>0</v>
      </c>
      <c r="F66" s="36">
        <v>1123.5508200000002</v>
      </c>
      <c r="G66" s="36">
        <v>0</v>
      </c>
      <c r="H66" s="36">
        <v>0</v>
      </c>
      <c r="I66" s="36">
        <f t="shared" si="6"/>
        <v>1123.5508200000002</v>
      </c>
      <c r="J66" s="30">
        <f t="shared" si="7"/>
        <v>0</v>
      </c>
      <c r="K66" s="30">
        <f t="shared" si="8"/>
        <v>1123.5508200000002</v>
      </c>
      <c r="L66" s="30">
        <f t="shared" si="9"/>
        <v>0</v>
      </c>
    </row>
    <row r="67" spans="2:12">
      <c r="B67" s="2" t="s">
        <v>46</v>
      </c>
      <c r="C67" s="36">
        <v>0</v>
      </c>
      <c r="D67" s="36">
        <v>0</v>
      </c>
      <c r="E67" s="36">
        <v>0</v>
      </c>
      <c r="F67" s="36">
        <v>287.62908000000004</v>
      </c>
      <c r="G67" s="36">
        <v>0</v>
      </c>
      <c r="H67" s="36">
        <v>0</v>
      </c>
      <c r="I67" s="36">
        <f t="shared" si="6"/>
        <v>287.62908000000004</v>
      </c>
      <c r="J67" s="30">
        <f t="shared" si="7"/>
        <v>0</v>
      </c>
      <c r="K67" s="30">
        <f t="shared" si="8"/>
        <v>287.62908000000004</v>
      </c>
      <c r="L67" s="30">
        <f t="shared" si="9"/>
        <v>0</v>
      </c>
    </row>
    <row r="68" spans="2:12">
      <c r="B68" s="2" t="s">
        <v>47</v>
      </c>
      <c r="C68" s="36">
        <v>0</v>
      </c>
      <c r="D68" s="36">
        <v>0</v>
      </c>
      <c r="E68" s="36">
        <v>0</v>
      </c>
      <c r="F68" s="36">
        <v>243.41007000000002</v>
      </c>
      <c r="G68" s="36">
        <v>0</v>
      </c>
      <c r="H68" s="36">
        <v>0</v>
      </c>
      <c r="I68" s="36">
        <f t="shared" si="6"/>
        <v>243.41007000000002</v>
      </c>
      <c r="J68" s="30">
        <f t="shared" si="7"/>
        <v>0</v>
      </c>
      <c r="K68" s="30">
        <f t="shared" si="8"/>
        <v>243.41007000000002</v>
      </c>
      <c r="L68" s="30">
        <f t="shared" si="9"/>
        <v>0</v>
      </c>
    </row>
    <row r="69" spans="2:12">
      <c r="B69" s="2" t="s">
        <v>48</v>
      </c>
      <c r="C69" s="36">
        <v>0</v>
      </c>
      <c r="D69" s="36">
        <v>0</v>
      </c>
      <c r="E69" s="36">
        <v>0</v>
      </c>
      <c r="F69" s="36">
        <v>444.45896000000005</v>
      </c>
      <c r="G69" s="36">
        <v>0</v>
      </c>
      <c r="H69" s="36">
        <v>0</v>
      </c>
      <c r="I69" s="36">
        <f t="shared" si="6"/>
        <v>444.45896000000005</v>
      </c>
      <c r="J69" s="30">
        <f t="shared" si="7"/>
        <v>0</v>
      </c>
      <c r="K69" s="30">
        <f t="shared" si="8"/>
        <v>444.45896000000005</v>
      </c>
      <c r="L69" s="30">
        <f t="shared" si="9"/>
        <v>0</v>
      </c>
    </row>
    <row r="70" spans="2:12">
      <c r="B70" s="2" t="s">
        <v>49</v>
      </c>
      <c r="C70" s="36">
        <v>2047.4403</v>
      </c>
      <c r="D70" s="36">
        <v>881.17767000000003</v>
      </c>
      <c r="E70" s="36">
        <v>0</v>
      </c>
      <c r="F70" s="36">
        <v>2369.7220000000002</v>
      </c>
      <c r="G70" s="36">
        <v>20.61354</v>
      </c>
      <c r="H70" s="36">
        <v>0</v>
      </c>
      <c r="I70" s="36">
        <f t="shared" si="6"/>
        <v>5318.9535100000012</v>
      </c>
      <c r="J70" s="30">
        <f t="shared" si="7"/>
        <v>2949.2315100000001</v>
      </c>
      <c r="K70" s="30">
        <f t="shared" si="8"/>
        <v>2369.7220000000002</v>
      </c>
      <c r="L70" s="30">
        <f t="shared" si="9"/>
        <v>0</v>
      </c>
    </row>
    <row r="71" spans="2:12">
      <c r="B71" s="2" t="s">
        <v>50</v>
      </c>
      <c r="C71" s="36">
        <v>2500.8088900000002</v>
      </c>
      <c r="D71" s="36">
        <v>1138.6801799999998</v>
      </c>
      <c r="E71" s="36">
        <v>0</v>
      </c>
      <c r="F71" s="36">
        <v>1474.2373300000002</v>
      </c>
      <c r="G71" s="36">
        <v>45.427260000000004</v>
      </c>
      <c r="H71" s="36">
        <v>0</v>
      </c>
      <c r="I71" s="36">
        <f t="shared" si="6"/>
        <v>5159.1536600000009</v>
      </c>
      <c r="J71" s="30">
        <f t="shared" si="7"/>
        <v>3684.91633</v>
      </c>
      <c r="K71" s="30">
        <f t="shared" si="8"/>
        <v>1474.2373300000002</v>
      </c>
      <c r="L71" s="30">
        <f t="shared" si="9"/>
        <v>0</v>
      </c>
    </row>
    <row r="72" spans="2:12">
      <c r="B72" s="2" t="s">
        <v>51</v>
      </c>
      <c r="C72" s="36">
        <v>0</v>
      </c>
      <c r="D72" s="36">
        <v>0</v>
      </c>
      <c r="E72" s="36">
        <v>0</v>
      </c>
      <c r="F72" s="36">
        <v>2093.7319600000001</v>
      </c>
      <c r="G72" s="36">
        <v>0</v>
      </c>
      <c r="H72" s="36">
        <v>0</v>
      </c>
      <c r="I72" s="36">
        <f t="shared" si="6"/>
        <v>2093.7319600000001</v>
      </c>
      <c r="J72" s="30">
        <f t="shared" si="7"/>
        <v>0</v>
      </c>
      <c r="K72" s="30">
        <f t="shared" si="8"/>
        <v>2093.7319600000001</v>
      </c>
      <c r="L72" s="30">
        <f t="shared" si="9"/>
        <v>0</v>
      </c>
    </row>
    <row r="73" spans="2:12">
      <c r="B73" s="2" t="s">
        <v>52</v>
      </c>
      <c r="C73" s="36">
        <v>0</v>
      </c>
      <c r="D73" s="36">
        <v>0</v>
      </c>
      <c r="E73" s="36">
        <v>0</v>
      </c>
      <c r="F73" s="36">
        <v>2638.3700899999999</v>
      </c>
      <c r="G73" s="36">
        <v>0</v>
      </c>
      <c r="H73" s="36">
        <v>0</v>
      </c>
      <c r="I73" s="36">
        <f t="shared" si="6"/>
        <v>2638.3700899999999</v>
      </c>
      <c r="J73" s="30">
        <f t="shared" si="7"/>
        <v>0</v>
      </c>
      <c r="K73" s="30">
        <f t="shared" si="8"/>
        <v>2638.3700899999999</v>
      </c>
      <c r="L73" s="30">
        <f t="shared" si="9"/>
        <v>0</v>
      </c>
    </row>
    <row r="74" spans="2:12">
      <c r="B74" s="2" t="s">
        <v>53</v>
      </c>
      <c r="C74" s="36">
        <v>0</v>
      </c>
      <c r="D74" s="36">
        <v>0</v>
      </c>
      <c r="E74" s="36">
        <v>0</v>
      </c>
      <c r="F74" s="36">
        <v>1221.0273200000001</v>
      </c>
      <c r="G74" s="36">
        <v>0</v>
      </c>
      <c r="H74" s="36">
        <v>0</v>
      </c>
      <c r="I74" s="36">
        <f t="shared" si="6"/>
        <v>1221.0273200000001</v>
      </c>
      <c r="J74" s="30">
        <f t="shared" si="7"/>
        <v>0</v>
      </c>
      <c r="K74" s="30">
        <f t="shared" si="8"/>
        <v>1221.0273200000001</v>
      </c>
      <c r="L74" s="30">
        <f t="shared" si="9"/>
        <v>0</v>
      </c>
    </row>
    <row r="75" spans="2:12">
      <c r="B75" s="2" t="s">
        <v>54</v>
      </c>
      <c r="C75" s="36">
        <v>3712.0512799999997</v>
      </c>
      <c r="D75" s="36">
        <v>1297.96282</v>
      </c>
      <c r="E75" s="36">
        <v>0</v>
      </c>
      <c r="F75" s="36">
        <v>1047.87706</v>
      </c>
      <c r="G75" s="36">
        <v>15.01576</v>
      </c>
      <c r="H75" s="36">
        <v>0</v>
      </c>
      <c r="I75" s="36">
        <f t="shared" si="6"/>
        <v>6072.9069199999994</v>
      </c>
      <c r="J75" s="30">
        <f t="shared" si="7"/>
        <v>5025.0298599999996</v>
      </c>
      <c r="K75" s="30">
        <f t="shared" si="8"/>
        <v>1047.87706</v>
      </c>
      <c r="L75" s="30">
        <f t="shared" si="9"/>
        <v>0</v>
      </c>
    </row>
    <row r="76" spans="2:12">
      <c r="B76" s="2" t="s">
        <v>55</v>
      </c>
      <c r="C76" s="36">
        <v>3244.9657699999998</v>
      </c>
      <c r="D76" s="36">
        <v>1674.11329</v>
      </c>
      <c r="E76" s="36">
        <v>0</v>
      </c>
      <c r="F76" s="36">
        <v>1631.49503</v>
      </c>
      <c r="G76" s="36">
        <v>95.602159999999998</v>
      </c>
      <c r="H76" s="36">
        <v>0</v>
      </c>
      <c r="I76" s="36">
        <f t="shared" si="6"/>
        <v>6646.1762500000004</v>
      </c>
      <c r="J76" s="30">
        <f t="shared" si="7"/>
        <v>5014.6812200000004</v>
      </c>
      <c r="K76" s="30">
        <f t="shared" si="8"/>
        <v>1631.49503</v>
      </c>
      <c r="L76" s="30">
        <f t="shared" si="9"/>
        <v>0</v>
      </c>
    </row>
    <row r="77" spans="2:12">
      <c r="B77" s="2" t="s">
        <v>56</v>
      </c>
      <c r="C77" s="36">
        <v>0</v>
      </c>
      <c r="D77" s="36">
        <v>0</v>
      </c>
      <c r="E77" s="36">
        <v>0</v>
      </c>
      <c r="F77" s="36">
        <v>3030.42911</v>
      </c>
      <c r="G77" s="36">
        <v>0</v>
      </c>
      <c r="H77" s="36">
        <v>0</v>
      </c>
      <c r="I77" s="36">
        <f t="shared" si="6"/>
        <v>3030.42911</v>
      </c>
      <c r="J77" s="30">
        <f t="shared" si="7"/>
        <v>0</v>
      </c>
      <c r="K77" s="30">
        <f t="shared" si="8"/>
        <v>3030.42911</v>
      </c>
      <c r="L77" s="30">
        <f t="shared" si="9"/>
        <v>0</v>
      </c>
    </row>
    <row r="78" spans="2:12">
      <c r="B78" s="2" t="s">
        <v>57</v>
      </c>
      <c r="C78" s="36">
        <v>0</v>
      </c>
      <c r="D78" s="36">
        <v>0</v>
      </c>
      <c r="E78" s="36">
        <v>0</v>
      </c>
      <c r="F78" s="36">
        <v>0</v>
      </c>
      <c r="G78" s="36">
        <v>0</v>
      </c>
      <c r="H78" s="36">
        <v>0</v>
      </c>
      <c r="I78" s="36">
        <f t="shared" si="6"/>
        <v>0</v>
      </c>
      <c r="J78" s="30">
        <f t="shared" si="7"/>
        <v>0</v>
      </c>
      <c r="K78" s="30">
        <f t="shared" si="8"/>
        <v>0</v>
      </c>
      <c r="L78" s="30">
        <f t="shared" si="9"/>
        <v>0</v>
      </c>
    </row>
    <row r="79" spans="2:12">
      <c r="B79" s="2" t="s">
        <v>58</v>
      </c>
      <c r="C79" s="36">
        <v>0</v>
      </c>
      <c r="D79" s="36">
        <v>0</v>
      </c>
      <c r="E79" s="36">
        <v>0</v>
      </c>
      <c r="F79" s="36">
        <v>0</v>
      </c>
      <c r="G79" s="36">
        <v>0</v>
      </c>
      <c r="H79" s="36">
        <v>0</v>
      </c>
      <c r="I79" s="36">
        <f t="shared" si="6"/>
        <v>0</v>
      </c>
      <c r="J79" s="30">
        <f t="shared" si="7"/>
        <v>0</v>
      </c>
      <c r="K79" s="30">
        <f t="shared" si="8"/>
        <v>0</v>
      </c>
      <c r="L79" s="30">
        <f t="shared" si="9"/>
        <v>0</v>
      </c>
    </row>
    <row r="80" spans="2:12">
      <c r="B80" s="2" t="s">
        <v>59</v>
      </c>
      <c r="C80" s="36">
        <v>1967.8846799999999</v>
      </c>
      <c r="D80" s="36">
        <v>1185.9851699999999</v>
      </c>
      <c r="E80" s="36">
        <v>0</v>
      </c>
      <c r="F80" s="36">
        <v>162.45237</v>
      </c>
      <c r="G80" s="36">
        <v>44.806010000000001</v>
      </c>
      <c r="H80" s="36">
        <v>0</v>
      </c>
      <c r="I80" s="36">
        <f t="shared" si="6"/>
        <v>3361.1282299999998</v>
      </c>
      <c r="J80" s="30">
        <f t="shared" si="7"/>
        <v>3198.6758599999998</v>
      </c>
      <c r="K80" s="30">
        <f t="shared" si="8"/>
        <v>162.45237</v>
      </c>
      <c r="L80" s="30">
        <f t="shared" si="9"/>
        <v>0</v>
      </c>
    </row>
    <row r="81" spans="2:13">
      <c r="B81" s="2" t="s">
        <v>60</v>
      </c>
      <c r="C81" s="36">
        <v>1382.2613399999998</v>
      </c>
      <c r="D81" s="36">
        <v>989.90625</v>
      </c>
      <c r="E81" s="36">
        <v>0</v>
      </c>
      <c r="F81" s="36">
        <v>1039.71219</v>
      </c>
      <c r="G81" s="36">
        <v>225.50057999999999</v>
      </c>
      <c r="H81" s="36">
        <v>0</v>
      </c>
      <c r="I81" s="69">
        <f t="shared" si="6"/>
        <v>3637.3803600000001</v>
      </c>
      <c r="J81" s="73">
        <f>C81+D81+G81+E81</f>
        <v>2597.6681699999999</v>
      </c>
      <c r="K81" s="30">
        <f t="shared" si="8"/>
        <v>1039.71219</v>
      </c>
      <c r="L81" s="73">
        <f t="shared" si="9"/>
        <v>0</v>
      </c>
      <c r="M81" s="2" t="s">
        <v>272</v>
      </c>
    </row>
    <row r="82" spans="2:13" s="3" customFormat="1" ht="13.5">
      <c r="B82" s="66" t="s">
        <v>126</v>
      </c>
      <c r="C82" s="169">
        <f t="shared" ref="C82:K82" si="10">SUM(C64:C81)</f>
        <v>17367.865999999998</v>
      </c>
      <c r="D82" s="169">
        <f t="shared" si="10"/>
        <v>8643.4050000000007</v>
      </c>
      <c r="E82" s="169">
        <f t="shared" si="10"/>
        <v>0</v>
      </c>
      <c r="F82" s="169">
        <f t="shared" si="10"/>
        <v>25763.428539999997</v>
      </c>
      <c r="G82" s="169">
        <f t="shared" si="10"/>
        <v>1284.1865299999999</v>
      </c>
      <c r="H82" s="169">
        <f t="shared" si="10"/>
        <v>0</v>
      </c>
      <c r="I82" s="67">
        <f t="shared" si="10"/>
        <v>53058.88607</v>
      </c>
      <c r="J82" s="67">
        <f t="shared" si="10"/>
        <v>27295.45753</v>
      </c>
      <c r="K82" s="67">
        <f t="shared" si="10"/>
        <v>25763.428539999997</v>
      </c>
      <c r="L82" s="57">
        <f>H82</f>
        <v>0</v>
      </c>
      <c r="M82" s="147">
        <f>+K82/I87</f>
        <v>0.45040392122757178</v>
      </c>
    </row>
    <row r="83" spans="2:13">
      <c r="B83" s="2" t="s">
        <v>127</v>
      </c>
      <c r="C83" s="44">
        <v>0</v>
      </c>
      <c r="D83" s="44">
        <v>0</v>
      </c>
      <c r="E83" s="44">
        <v>0</v>
      </c>
      <c r="F83" s="170">
        <v>0</v>
      </c>
      <c r="G83" s="44">
        <v>0</v>
      </c>
      <c r="H83" s="44">
        <v>0</v>
      </c>
      <c r="I83" s="69">
        <f>SUM(C83:H83)</f>
        <v>0</v>
      </c>
      <c r="J83" s="30">
        <f t="shared" si="7"/>
        <v>0</v>
      </c>
      <c r="K83" s="30">
        <f t="shared" si="8"/>
        <v>0</v>
      </c>
      <c r="L83" s="2">
        <v>0</v>
      </c>
    </row>
    <row r="84" spans="2:13">
      <c r="B84" s="2" t="s">
        <v>128</v>
      </c>
      <c r="C84" s="36">
        <v>1107.62771</v>
      </c>
      <c r="D84" s="36">
        <v>4.0209899999999994</v>
      </c>
      <c r="E84" s="36">
        <v>0</v>
      </c>
      <c r="F84" s="36">
        <v>3000.6490800000001</v>
      </c>
      <c r="G84" s="36">
        <v>29.536049999999999</v>
      </c>
      <c r="H84" s="36">
        <v>0</v>
      </c>
      <c r="I84" s="69">
        <f t="shared" si="6"/>
        <v>4141.8338299999996</v>
      </c>
      <c r="J84" s="30">
        <f t="shared" si="7"/>
        <v>1141.1847499999999</v>
      </c>
      <c r="K84" s="30">
        <f>F84</f>
        <v>3000.6490800000001</v>
      </c>
      <c r="L84" s="30">
        <f>H84</f>
        <v>0</v>
      </c>
    </row>
    <row r="85" spans="2:13">
      <c r="B85" s="2" t="s">
        <v>76</v>
      </c>
      <c r="C85" s="36">
        <v>0</v>
      </c>
      <c r="D85" s="36">
        <v>0</v>
      </c>
      <c r="E85" s="36">
        <v>0</v>
      </c>
      <c r="F85" s="36">
        <v>0</v>
      </c>
      <c r="G85" s="36">
        <v>0</v>
      </c>
      <c r="H85" s="36">
        <v>0</v>
      </c>
      <c r="I85" s="69">
        <v>0</v>
      </c>
      <c r="J85" s="30">
        <f t="shared" si="7"/>
        <v>0</v>
      </c>
      <c r="K85" s="30">
        <f>F85</f>
        <v>0</v>
      </c>
      <c r="L85" s="30">
        <f>H85</f>
        <v>0</v>
      </c>
    </row>
    <row r="86" spans="2:13" s="3" customFormat="1" ht="13.5">
      <c r="B86" s="143" t="s">
        <v>130</v>
      </c>
      <c r="C86" s="171">
        <v>1107.62771</v>
      </c>
      <c r="D86" s="171">
        <v>4.0209899999999994</v>
      </c>
      <c r="E86" s="171">
        <v>0</v>
      </c>
      <c r="F86" s="171">
        <v>3000.6490800000001</v>
      </c>
      <c r="G86" s="171">
        <v>29.536049999999999</v>
      </c>
      <c r="H86" s="171">
        <f t="shared" ref="H86:K86" si="11">SUM(H83:H85)</f>
        <v>0</v>
      </c>
      <c r="I86" s="144">
        <f t="shared" si="11"/>
        <v>4141.8338299999996</v>
      </c>
      <c r="J86" s="144">
        <f t="shared" si="11"/>
        <v>1141.1847499999999</v>
      </c>
      <c r="K86" s="144">
        <f t="shared" si="11"/>
        <v>3000.6490800000001</v>
      </c>
      <c r="L86" s="145">
        <f>+H86</f>
        <v>0</v>
      </c>
    </row>
    <row r="87" spans="2:13" s="3" customFormat="1" ht="14.25" thickBot="1">
      <c r="B87" s="146" t="s">
        <v>131</v>
      </c>
      <c r="C87" s="172">
        <f>C82+C86</f>
        <v>18475.493709999999</v>
      </c>
      <c r="D87" s="172">
        <f t="shared" ref="D87:K87" si="12">D82+D86</f>
        <v>8647.4259900000015</v>
      </c>
      <c r="E87" s="172">
        <f t="shared" si="12"/>
        <v>0</v>
      </c>
      <c r="F87" s="172">
        <f t="shared" si="12"/>
        <v>28764.077619999996</v>
      </c>
      <c r="G87" s="172">
        <f t="shared" si="12"/>
        <v>1313.7225799999999</v>
      </c>
      <c r="H87" s="172">
        <f t="shared" si="12"/>
        <v>0</v>
      </c>
      <c r="I87" s="142">
        <f t="shared" si="12"/>
        <v>57200.719899999996</v>
      </c>
      <c r="J87" s="142">
        <f t="shared" si="12"/>
        <v>28436.64228</v>
      </c>
      <c r="K87" s="142">
        <f t="shared" si="12"/>
        <v>28764.077619999996</v>
      </c>
      <c r="L87" s="166">
        <f>SUM(L64:L86)</f>
        <v>0</v>
      </c>
    </row>
    <row r="88" spans="2:13" s="3" customFormat="1" ht="13.5">
      <c r="B88" s="192"/>
      <c r="C88" s="171"/>
      <c r="D88" s="171"/>
      <c r="E88" s="171"/>
      <c r="F88" s="171"/>
      <c r="G88" s="171"/>
      <c r="H88" s="171"/>
      <c r="I88" s="144"/>
      <c r="J88" s="144"/>
      <c r="K88" s="144"/>
      <c r="L88" s="145"/>
    </row>
    <row r="89" spans="2:13" ht="13.5">
      <c r="B89" s="73"/>
      <c r="C89" s="36" t="s">
        <v>266</v>
      </c>
      <c r="D89" s="58"/>
      <c r="E89" s="58"/>
      <c r="F89" s="58"/>
      <c r="G89" s="58"/>
      <c r="H89" s="58"/>
      <c r="I89" s="58"/>
      <c r="J89" s="58"/>
      <c r="K89" s="58"/>
    </row>
    <row r="90" spans="2:13" ht="13.5">
      <c r="B90" s="58"/>
      <c r="C90" s="58"/>
      <c r="D90" s="58"/>
      <c r="E90" s="58"/>
      <c r="F90" s="58"/>
      <c r="G90" s="58"/>
      <c r="H90" s="58"/>
      <c r="I90" s="58"/>
      <c r="J90" s="58"/>
      <c r="K90" s="58"/>
    </row>
    <row r="91" spans="2:13">
      <c r="I91" s="30"/>
      <c r="J91" s="30"/>
    </row>
    <row r="92" spans="2:13">
      <c r="B92" s="299" t="s">
        <v>251</v>
      </c>
    </row>
    <row r="93" spans="2:13">
      <c r="B93" s="217" t="s">
        <v>474</v>
      </c>
    </row>
    <row r="95" spans="2:13" ht="13.5" thickBot="1">
      <c r="B95" s="104"/>
      <c r="C95" s="104"/>
    </row>
    <row r="96" spans="2:13">
      <c r="B96" s="218" t="s">
        <v>57</v>
      </c>
      <c r="C96" s="123">
        <v>242.33532</v>
      </c>
    </row>
    <row r="97" spans="2:9">
      <c r="B97" s="218" t="s">
        <v>58</v>
      </c>
      <c r="C97" s="123">
        <v>706.73235999999997</v>
      </c>
    </row>
    <row r="98" spans="2:9" ht="13.5" thickBot="1">
      <c r="B98" s="298" t="s">
        <v>443</v>
      </c>
      <c r="C98" s="237">
        <f>SUM(C96:C97)</f>
        <v>949.06768</v>
      </c>
    </row>
    <row r="99" spans="2:9">
      <c r="B99" s="300"/>
      <c r="C99" s="246"/>
    </row>
    <row r="101" spans="2:9" ht="15.75">
      <c r="B101" s="303" t="s">
        <v>196</v>
      </c>
    </row>
    <row r="102" spans="2:9">
      <c r="C102" s="69"/>
      <c r="D102" s="69"/>
      <c r="E102" s="69"/>
      <c r="F102" s="69"/>
      <c r="G102" s="69"/>
      <c r="H102" s="69"/>
      <c r="I102" s="69"/>
    </row>
    <row r="103" spans="2:9" s="34" customFormat="1" ht="26.25" thickBot="1">
      <c r="B103" s="120"/>
      <c r="C103" s="132" t="s">
        <v>193</v>
      </c>
      <c r="D103" s="132" t="s">
        <v>194</v>
      </c>
      <c r="E103" s="132" t="s">
        <v>195</v>
      </c>
      <c r="F103" s="132" t="s">
        <v>363</v>
      </c>
      <c r="G103" s="46"/>
      <c r="H103" s="46"/>
      <c r="I103" s="46"/>
    </row>
    <row r="104" spans="2:9">
      <c r="B104" s="2" t="s">
        <v>43</v>
      </c>
      <c r="C104" s="70">
        <f t="shared" ref="C104:C121" si="13">J64/J$82</f>
        <v>0.17677866636588307</v>
      </c>
      <c r="D104" s="69">
        <f>C104*D$124</f>
        <v>201.73711818208366</v>
      </c>
      <c r="E104" s="70">
        <f t="shared" ref="E104:E122" si="14">K64/K$82</f>
        <v>0.24250774621474355</v>
      </c>
      <c r="F104" s="69">
        <f>E104*F$124</f>
        <v>727.6806455721437</v>
      </c>
      <c r="G104" s="69"/>
      <c r="H104" s="69"/>
      <c r="I104" s="69"/>
    </row>
    <row r="105" spans="2:9">
      <c r="B105" s="2" t="s">
        <v>44</v>
      </c>
      <c r="C105" s="70">
        <f t="shared" si="13"/>
        <v>0</v>
      </c>
      <c r="D105" s="69">
        <f t="shared" ref="D105:D121" si="15">C105*D$124</f>
        <v>0</v>
      </c>
      <c r="E105" s="70">
        <f t="shared" si="14"/>
        <v>2.7461180444270178E-2</v>
      </c>
      <c r="F105" s="69">
        <f t="shared" ref="F105:F121" si="16">E105*F$124</f>
        <v>82.401365835813309</v>
      </c>
    </row>
    <row r="106" spans="2:9">
      <c r="B106" s="2" t="s">
        <v>45</v>
      </c>
      <c r="C106" s="70">
        <f t="shared" si="13"/>
        <v>0</v>
      </c>
      <c r="D106" s="69">
        <f t="shared" si="15"/>
        <v>0</v>
      </c>
      <c r="E106" s="70">
        <f t="shared" si="14"/>
        <v>4.3610298926464244E-2</v>
      </c>
      <c r="F106" s="69">
        <f t="shared" si="16"/>
        <v>130.85920335221994</v>
      </c>
    </row>
    <row r="107" spans="2:9">
      <c r="B107" s="2" t="s">
        <v>46</v>
      </c>
      <c r="C107" s="70">
        <f t="shared" si="13"/>
        <v>0</v>
      </c>
      <c r="D107" s="69">
        <f t="shared" si="15"/>
        <v>0</v>
      </c>
      <c r="E107" s="70">
        <f t="shared" si="14"/>
        <v>1.1164239245309704E-2</v>
      </c>
      <c r="F107" s="69">
        <f t="shared" si="16"/>
        <v>33.499964220338462</v>
      </c>
    </row>
    <row r="108" spans="2:9">
      <c r="B108" s="2" t="s">
        <v>47</v>
      </c>
      <c r="C108" s="70">
        <f t="shared" si="13"/>
        <v>0</v>
      </c>
      <c r="D108" s="69">
        <f t="shared" si="15"/>
        <v>0</v>
      </c>
      <c r="E108" s="70">
        <f t="shared" si="14"/>
        <v>9.4478912083492458E-3</v>
      </c>
      <c r="F108" s="69">
        <f t="shared" si="16"/>
        <v>28.349806062273252</v>
      </c>
      <c r="G108" s="69"/>
      <c r="H108" s="69"/>
      <c r="I108" s="69"/>
    </row>
    <row r="109" spans="2:9">
      <c r="B109" s="2" t="s">
        <v>48</v>
      </c>
      <c r="C109" s="70">
        <f t="shared" si="13"/>
        <v>0</v>
      </c>
      <c r="D109" s="69">
        <f t="shared" si="15"/>
        <v>0</v>
      </c>
      <c r="E109" s="70">
        <f t="shared" si="14"/>
        <v>1.7251545511884736E-2</v>
      </c>
      <c r="F109" s="69">
        <f t="shared" si="16"/>
        <v>51.765834168815061</v>
      </c>
      <c r="G109" s="69"/>
      <c r="H109" s="69"/>
      <c r="I109" s="69"/>
    </row>
    <row r="110" spans="2:9">
      <c r="B110" s="2" t="s">
        <v>49</v>
      </c>
      <c r="C110" s="70">
        <f t="shared" si="13"/>
        <v>0.10804843651213931</v>
      </c>
      <c r="D110" s="69">
        <f t="shared" si="15"/>
        <v>123.30322800899657</v>
      </c>
      <c r="E110" s="70">
        <f t="shared" si="14"/>
        <v>9.1980071531271454E-2</v>
      </c>
      <c r="F110" s="69">
        <f t="shared" si="16"/>
        <v>275.99991701864388</v>
      </c>
    </row>
    <row r="111" spans="2:9">
      <c r="B111" s="2" t="s">
        <v>50</v>
      </c>
      <c r="C111" s="70">
        <f t="shared" si="13"/>
        <v>0.13500108309047276</v>
      </c>
      <c r="D111" s="69">
        <f t="shared" si="15"/>
        <v>154.06117725633038</v>
      </c>
      <c r="E111" s="70">
        <f t="shared" si="14"/>
        <v>5.7222094012492029E-2</v>
      </c>
      <c r="F111" s="69">
        <f t="shared" si="16"/>
        <v>171.70342375425773</v>
      </c>
    </row>
    <row r="112" spans="2:9">
      <c r="B112" s="2" t="s">
        <v>51</v>
      </c>
      <c r="C112" s="70">
        <f t="shared" si="13"/>
        <v>0</v>
      </c>
      <c r="D112" s="69">
        <f t="shared" si="15"/>
        <v>0</v>
      </c>
      <c r="E112" s="70">
        <f t="shared" si="14"/>
        <v>8.1267598244903483E-2</v>
      </c>
      <c r="F112" s="69">
        <f t="shared" si="16"/>
        <v>243.85554390737926</v>
      </c>
    </row>
    <row r="113" spans="2:6">
      <c r="B113" s="2" t="s">
        <v>52</v>
      </c>
      <c r="C113" s="70">
        <f t="shared" si="13"/>
        <v>0</v>
      </c>
      <c r="D113" s="69">
        <f t="shared" si="15"/>
        <v>0</v>
      </c>
      <c r="E113" s="70">
        <f t="shared" si="14"/>
        <v>0.10240756915965969</v>
      </c>
      <c r="F113" s="69">
        <f t="shared" si="16"/>
        <v>307.28917818396923</v>
      </c>
    </row>
    <row r="114" spans="2:6">
      <c r="B114" s="2" t="s">
        <v>53</v>
      </c>
      <c r="C114" s="70">
        <f t="shared" si="13"/>
        <v>0</v>
      </c>
      <c r="D114" s="69">
        <f t="shared" si="15"/>
        <v>0</v>
      </c>
      <c r="E114" s="70">
        <f t="shared" si="14"/>
        <v>4.7393820977834816E-2</v>
      </c>
      <c r="F114" s="69">
        <f t="shared" si="16"/>
        <v>142.21222531482474</v>
      </c>
    </row>
    <row r="115" spans="2:6">
      <c r="B115" s="2" t="s">
        <v>54</v>
      </c>
      <c r="C115" s="70">
        <f t="shared" si="13"/>
        <v>0.18409766000357641</v>
      </c>
      <c r="D115" s="69">
        <f t="shared" si="15"/>
        <v>210.08944210676634</v>
      </c>
      <c r="E115" s="70">
        <f t="shared" si="14"/>
        <v>4.0673043899148685E-2</v>
      </c>
      <c r="F115" s="69">
        <f t="shared" si="16"/>
        <v>122.04553175678012</v>
      </c>
    </row>
    <row r="116" spans="2:6">
      <c r="B116" s="2" t="s">
        <v>55</v>
      </c>
      <c r="C116" s="70">
        <f t="shared" si="13"/>
        <v>0.1837185258568553</v>
      </c>
      <c r="D116" s="69">
        <f t="shared" si="15"/>
        <v>209.65678000032395</v>
      </c>
      <c r="E116" s="70">
        <f t="shared" si="14"/>
        <v>6.3326005988176615E-2</v>
      </c>
      <c r="F116" s="69">
        <f t="shared" si="16"/>
        <v>190.01912160849665</v>
      </c>
    </row>
    <row r="117" spans="2:6">
      <c r="B117" s="2" t="s">
        <v>56</v>
      </c>
      <c r="C117" s="70">
        <f t="shared" si="13"/>
        <v>0</v>
      </c>
      <c r="D117" s="69">
        <f t="shared" si="15"/>
        <v>0</v>
      </c>
      <c r="E117" s="70">
        <f t="shared" si="14"/>
        <v>0.11762522621144897</v>
      </c>
      <c r="F117" s="69">
        <f t="shared" si="16"/>
        <v>352.95202681617627</v>
      </c>
    </row>
    <row r="118" spans="2:6">
      <c r="B118" s="2" t="s">
        <v>57</v>
      </c>
      <c r="C118" s="70">
        <f t="shared" si="13"/>
        <v>0</v>
      </c>
      <c r="D118" s="69">
        <f t="shared" si="15"/>
        <v>0</v>
      </c>
      <c r="E118" s="70">
        <f t="shared" si="14"/>
        <v>0</v>
      </c>
      <c r="F118" s="69">
        <f t="shared" si="16"/>
        <v>0</v>
      </c>
    </row>
    <row r="119" spans="2:6">
      <c r="B119" s="2" t="s">
        <v>58</v>
      </c>
      <c r="C119" s="70">
        <f t="shared" si="13"/>
        <v>0</v>
      </c>
      <c r="D119" s="69">
        <f t="shared" si="15"/>
        <v>0</v>
      </c>
      <c r="E119" s="70">
        <f t="shared" si="14"/>
        <v>0</v>
      </c>
      <c r="F119" s="69">
        <f t="shared" si="16"/>
        <v>0</v>
      </c>
    </row>
    <row r="120" spans="2:6">
      <c r="B120" s="2" t="s">
        <v>59</v>
      </c>
      <c r="C120" s="70">
        <f t="shared" si="13"/>
        <v>0.11718711278183876</v>
      </c>
      <c r="D120" s="69">
        <f t="shared" si="15"/>
        <v>133.73214600316444</v>
      </c>
      <c r="E120" s="70">
        <f t="shared" si="14"/>
        <v>6.3055415837910845E-3</v>
      </c>
      <c r="F120" s="69">
        <f t="shared" si="16"/>
        <v>18.92071755230446</v>
      </c>
    </row>
    <row r="121" spans="2:6" ht="14.25" customHeight="1">
      <c r="B121" s="4" t="s">
        <v>60</v>
      </c>
      <c r="C121" s="148">
        <f t="shared" si="13"/>
        <v>9.5168515389234432E-2</v>
      </c>
      <c r="D121" s="149">
        <f t="shared" si="15"/>
        <v>108.60485844233463</v>
      </c>
      <c r="E121" s="148">
        <f t="shared" si="14"/>
        <v>4.035612684025168E-2</v>
      </c>
      <c r="F121" s="149">
        <f t="shared" si="16"/>
        <v>121.09457487556452</v>
      </c>
    </row>
    <row r="122" spans="2:6" ht="14.25" customHeight="1" thickBot="1">
      <c r="B122" s="104" t="s">
        <v>61</v>
      </c>
      <c r="C122" s="103">
        <f>SUM(C104:C121)</f>
        <v>1</v>
      </c>
      <c r="D122" s="93">
        <f>SUM(D104:D121)</f>
        <v>1141.1847500000001</v>
      </c>
      <c r="E122" s="150">
        <f t="shared" si="14"/>
        <v>1</v>
      </c>
      <c r="F122" s="93">
        <f>SUM(F104:F121)</f>
        <v>3000.6490800000006</v>
      </c>
    </row>
    <row r="123" spans="2:6" ht="12" customHeight="1"/>
    <row r="124" spans="2:6" ht="12" customHeight="1">
      <c r="B124" s="2" t="s">
        <v>364</v>
      </c>
      <c r="D124" s="30">
        <f>J86</f>
        <v>1141.1847499999999</v>
      </c>
      <c r="F124" s="30">
        <f>K86</f>
        <v>3000.6490800000001</v>
      </c>
    </row>
    <row r="125" spans="2:6" ht="12" customHeight="1">
      <c r="D125" s="2" t="s">
        <v>442</v>
      </c>
      <c r="F125" s="232" t="s">
        <v>441</v>
      </c>
    </row>
    <row r="126" spans="2:6" ht="12" customHeight="1">
      <c r="F126" s="232"/>
    </row>
    <row r="127" spans="2:6" ht="12" customHeight="1"/>
    <row r="128" spans="2:6" ht="12" customHeight="1">
      <c r="B128" s="303" t="s">
        <v>197</v>
      </c>
    </row>
    <row r="129" spans="2:9" ht="12" customHeight="1">
      <c r="B129" s="303"/>
    </row>
    <row r="130" spans="2:9" ht="12" customHeight="1">
      <c r="B130" s="2" t="s">
        <v>199</v>
      </c>
    </row>
    <row r="131" spans="2:9" ht="12" customHeight="1" thickBot="1">
      <c r="B131" s="104"/>
      <c r="C131" s="104"/>
      <c r="D131" s="104"/>
      <c r="E131" s="104"/>
    </row>
    <row r="132" spans="2:9" ht="12" customHeight="1">
      <c r="B132" s="2" t="s">
        <v>198</v>
      </c>
      <c r="D132" s="30"/>
      <c r="E132" s="30">
        <f>+J87</f>
        <v>28436.64228</v>
      </c>
    </row>
    <row r="133" spans="2:9" ht="12" customHeight="1">
      <c r="B133" s="2" t="s">
        <v>273</v>
      </c>
      <c r="D133" s="30"/>
      <c r="E133" s="30">
        <f>+J81</f>
        <v>2597.6681699999999</v>
      </c>
    </row>
    <row r="134" spans="2:9" ht="12" customHeight="1">
      <c r="B134" s="2" t="s">
        <v>200</v>
      </c>
      <c r="E134" s="30">
        <f>+D121</f>
        <v>108.60485844233463</v>
      </c>
    </row>
    <row r="135" spans="2:9" ht="12" customHeight="1" thickBot="1">
      <c r="B135" s="104" t="s">
        <v>274</v>
      </c>
      <c r="C135" s="104"/>
      <c r="D135" s="93"/>
      <c r="E135" s="93">
        <f>+E132-E133-E134</f>
        <v>25730.369251557666</v>
      </c>
    </row>
    <row r="136" spans="2:9" ht="12" customHeight="1"/>
    <row r="137" spans="2:9" ht="12" customHeight="1"/>
    <row r="138" spans="2:9" s="34" customFormat="1" ht="72" customHeight="1" thickBot="1">
      <c r="B138" s="111"/>
      <c r="C138" s="112" t="s">
        <v>229</v>
      </c>
      <c r="D138" s="112" t="s">
        <v>365</v>
      </c>
      <c r="E138" s="112" t="s">
        <v>366</v>
      </c>
      <c r="F138" s="112" t="s">
        <v>367</v>
      </c>
      <c r="G138" s="112" t="s">
        <v>368</v>
      </c>
      <c r="H138" s="112" t="s">
        <v>370</v>
      </c>
      <c r="I138" s="112" t="s">
        <v>369</v>
      </c>
    </row>
    <row r="139" spans="2:9" ht="12.75" customHeight="1">
      <c r="B139" s="2" t="s">
        <v>43</v>
      </c>
      <c r="C139" s="30">
        <f t="shared" ref="C139:C157" si="17">C23</f>
        <v>8400674</v>
      </c>
      <c r="D139" s="30">
        <f t="shared" ref="D139:D155" si="18">J64+L64+D104</f>
        <v>5026.9916981820843</v>
      </c>
      <c r="E139" s="71">
        <f>D139*1000/C139</f>
        <v>0.59840337789349818</v>
      </c>
      <c r="G139" s="30"/>
    </row>
    <row r="140" spans="2:9" ht="12.75" customHeight="1">
      <c r="B140" s="2" t="s">
        <v>44</v>
      </c>
      <c r="C140" s="30">
        <f t="shared" si="17"/>
        <v>1321616</v>
      </c>
      <c r="D140" s="30">
        <f t="shared" si="18"/>
        <v>0</v>
      </c>
      <c r="E140" s="71">
        <f t="shared" ref="E140:E158" si="19">D140*1000/C140</f>
        <v>0</v>
      </c>
      <c r="G140" s="30"/>
    </row>
    <row r="141" spans="2:9" ht="12.75" customHeight="1">
      <c r="B141" s="2" t="s">
        <v>45</v>
      </c>
      <c r="C141" s="30">
        <f t="shared" si="17"/>
        <v>1056492.5</v>
      </c>
      <c r="D141" s="30">
        <f t="shared" si="18"/>
        <v>0</v>
      </c>
      <c r="E141" s="71">
        <f t="shared" si="19"/>
        <v>0</v>
      </c>
      <c r="G141" s="30"/>
    </row>
    <row r="142" spans="2:9" ht="12.75" customHeight="1">
      <c r="B142" s="2" t="s">
        <v>46</v>
      </c>
      <c r="C142" s="30">
        <f t="shared" si="17"/>
        <v>1103960.5</v>
      </c>
      <c r="D142" s="30">
        <f t="shared" si="18"/>
        <v>0</v>
      </c>
      <c r="E142" s="71">
        <f t="shared" si="19"/>
        <v>0</v>
      </c>
      <c r="G142" s="30"/>
    </row>
    <row r="143" spans="2:9" ht="12.75" customHeight="1">
      <c r="B143" s="2" t="s">
        <v>47</v>
      </c>
      <c r="C143" s="30">
        <f t="shared" si="17"/>
        <v>2102560.5</v>
      </c>
      <c r="D143" s="30">
        <f t="shared" si="18"/>
        <v>0</v>
      </c>
      <c r="E143" s="71">
        <f t="shared" si="19"/>
        <v>0</v>
      </c>
      <c r="G143" s="30"/>
    </row>
    <row r="144" spans="2:9" ht="12.75" customHeight="1">
      <c r="B144" s="2" t="s">
        <v>48</v>
      </c>
      <c r="C144" s="30">
        <f t="shared" si="17"/>
        <v>586917.5</v>
      </c>
      <c r="D144" s="30">
        <f t="shared" si="18"/>
        <v>0</v>
      </c>
      <c r="E144" s="71">
        <f t="shared" si="19"/>
        <v>0</v>
      </c>
      <c r="G144" s="30"/>
    </row>
    <row r="145" spans="2:9" ht="12.75" customHeight="1">
      <c r="B145" s="2" t="s">
        <v>49</v>
      </c>
      <c r="C145" s="30">
        <f t="shared" si="17"/>
        <v>2483421</v>
      </c>
      <c r="D145" s="30">
        <f t="shared" si="18"/>
        <v>3072.5347380089966</v>
      </c>
      <c r="E145" s="71">
        <f t="shared" si="19"/>
        <v>1.2372186342988145</v>
      </c>
      <c r="G145" s="30"/>
    </row>
    <row r="146" spans="2:9" ht="12.75" customHeight="1">
      <c r="B146" s="2" t="s">
        <v>50</v>
      </c>
      <c r="C146" s="30">
        <f t="shared" si="17"/>
        <v>2068901</v>
      </c>
      <c r="D146" s="30">
        <f t="shared" si="18"/>
        <v>3838.9775072563302</v>
      </c>
      <c r="E146" s="71">
        <f t="shared" si="19"/>
        <v>1.8555636578339565</v>
      </c>
      <c r="G146" s="30"/>
    </row>
    <row r="147" spans="2:9" ht="12.75" customHeight="1">
      <c r="B147" s="2" t="s">
        <v>51</v>
      </c>
      <c r="C147" s="30">
        <f t="shared" si="17"/>
        <v>7513504.5</v>
      </c>
      <c r="D147" s="30">
        <f t="shared" si="18"/>
        <v>0</v>
      </c>
      <c r="E147" s="71">
        <f t="shared" si="19"/>
        <v>0</v>
      </c>
      <c r="G147" s="30"/>
    </row>
    <row r="148" spans="2:9" ht="12.75" customHeight="1">
      <c r="B148" s="2" t="s">
        <v>52</v>
      </c>
      <c r="C148" s="30">
        <f t="shared" si="17"/>
        <v>4992766.5</v>
      </c>
      <c r="D148" s="30">
        <f t="shared" si="18"/>
        <v>0</v>
      </c>
      <c r="E148" s="71">
        <f t="shared" si="19"/>
        <v>0</v>
      </c>
      <c r="G148" s="30"/>
    </row>
    <row r="149" spans="2:9" ht="12.75" customHeight="1">
      <c r="B149" s="2" t="s">
        <v>53</v>
      </c>
      <c r="C149" s="30">
        <f t="shared" si="17"/>
        <v>1096314.5</v>
      </c>
      <c r="D149" s="30">
        <f t="shared" si="18"/>
        <v>0</v>
      </c>
      <c r="E149" s="71">
        <f t="shared" si="19"/>
        <v>0</v>
      </c>
      <c r="G149" s="30"/>
    </row>
    <row r="150" spans="2:9" ht="12.75" customHeight="1">
      <c r="B150" s="2" t="s">
        <v>54</v>
      </c>
      <c r="C150" s="30">
        <f t="shared" si="17"/>
        <v>2740521</v>
      </c>
      <c r="D150" s="30">
        <f t="shared" si="18"/>
        <v>5235.1193021067656</v>
      </c>
      <c r="E150" s="71">
        <f t="shared" si="19"/>
        <v>1.9102642534418697</v>
      </c>
      <c r="G150" s="30"/>
    </row>
    <row r="151" spans="2:9" ht="12.75" customHeight="1">
      <c r="B151" s="2" t="s">
        <v>55</v>
      </c>
      <c r="C151" s="30">
        <f t="shared" si="17"/>
        <v>6445718</v>
      </c>
      <c r="D151" s="30">
        <f t="shared" si="18"/>
        <v>5224.3380000003244</v>
      </c>
      <c r="E151" s="71">
        <f t="shared" si="19"/>
        <v>0.8105129638002041</v>
      </c>
      <c r="G151" s="30"/>
    </row>
    <row r="152" spans="2:9" ht="12.75" customHeight="1">
      <c r="B152" s="2" t="s">
        <v>56</v>
      </c>
      <c r="C152" s="30">
        <f t="shared" si="17"/>
        <v>1467053</v>
      </c>
      <c r="D152" s="30">
        <f t="shared" si="18"/>
        <v>0</v>
      </c>
      <c r="E152" s="71">
        <f t="shared" si="19"/>
        <v>0</v>
      </c>
      <c r="G152" s="30"/>
    </row>
    <row r="153" spans="2:9" ht="12.75" customHeight="1">
      <c r="B153" s="2" t="s">
        <v>57</v>
      </c>
      <c r="C153" s="30">
        <f t="shared" si="17"/>
        <v>640633</v>
      </c>
      <c r="D153" s="30">
        <f t="shared" si="18"/>
        <v>0</v>
      </c>
      <c r="E153" s="71">
        <f t="shared" si="19"/>
        <v>0</v>
      </c>
      <c r="F153" s="71">
        <f>E158-E153</f>
        <v>0.58901501757284591</v>
      </c>
      <c r="G153" s="30">
        <f>F153*C153/1000</f>
        <v>377.34245775274502</v>
      </c>
      <c r="H153" s="30">
        <f>C97</f>
        <v>706.73235999999997</v>
      </c>
      <c r="I153" s="30">
        <f>G153+H153</f>
        <v>1084.074817752745</v>
      </c>
    </row>
    <row r="154" spans="2:9" ht="12.75" customHeight="1">
      <c r="B154" s="4" t="s">
        <v>58</v>
      </c>
      <c r="C154" s="81">
        <f t="shared" si="17"/>
        <v>2189121</v>
      </c>
      <c r="D154" s="81">
        <f t="shared" si="18"/>
        <v>0</v>
      </c>
      <c r="E154" s="151">
        <f t="shared" si="19"/>
        <v>0</v>
      </c>
      <c r="F154" s="151">
        <f>E158-E154</f>
        <v>0.58901501757284591</v>
      </c>
      <c r="G154" s="81">
        <f>F154*C154/1000</f>
        <v>1289.4251442840862</v>
      </c>
      <c r="H154" s="81">
        <f>C96</f>
        <v>242.33532</v>
      </c>
      <c r="I154" s="81">
        <f>G154+H154</f>
        <v>1531.7604642840861</v>
      </c>
    </row>
    <row r="155" spans="2:9" ht="12.75" customHeight="1">
      <c r="B155" s="4" t="s">
        <v>59</v>
      </c>
      <c r="C155" s="81">
        <f t="shared" si="17"/>
        <v>318027.5</v>
      </c>
      <c r="D155" s="81">
        <f t="shared" si="18"/>
        <v>3332.4080060031642</v>
      </c>
      <c r="E155" s="151">
        <f t="shared" si="19"/>
        <v>10.47836431127234</v>
      </c>
      <c r="F155" s="4"/>
      <c r="G155" s="81"/>
      <c r="H155" s="4"/>
      <c r="I155" s="4"/>
    </row>
    <row r="156" spans="2:9" ht="12.75" customHeight="1">
      <c r="B156" s="4" t="s">
        <v>60</v>
      </c>
      <c r="C156" s="81">
        <f t="shared" si="17"/>
        <v>169659.5</v>
      </c>
      <c r="D156" s="304">
        <f>J81+L81+D121-J81</f>
        <v>108.60485844233472</v>
      </c>
      <c r="E156" s="151">
        <f t="shared" si="19"/>
        <v>0.64013425975164795</v>
      </c>
      <c r="F156" s="4"/>
      <c r="G156" s="81"/>
      <c r="H156" s="4"/>
      <c r="I156" s="4"/>
    </row>
    <row r="157" spans="2:9" ht="12.75" customHeight="1" thickBot="1">
      <c r="B157" s="104" t="s">
        <v>61</v>
      </c>
      <c r="C157" s="93">
        <f t="shared" si="17"/>
        <v>46697861.5</v>
      </c>
      <c r="D157" s="93">
        <f>SUM(D139:D156)</f>
        <v>25838.974109999996</v>
      </c>
      <c r="E157" s="152"/>
      <c r="F157" s="104"/>
      <c r="G157" s="93">
        <f>G153+G154</f>
        <v>1666.7676020368312</v>
      </c>
      <c r="H157" s="93">
        <f>H153+H154</f>
        <v>949.06768</v>
      </c>
      <c r="I157" s="93">
        <f>I153+I154</f>
        <v>2615.8352820368309</v>
      </c>
    </row>
    <row r="158" spans="2:9" ht="12.75" customHeight="1">
      <c r="B158" s="2" t="s">
        <v>24</v>
      </c>
      <c r="C158" s="30">
        <f>C157-C153-C154</f>
        <v>43868107.5</v>
      </c>
      <c r="D158" s="30">
        <f>D157-D153-D154</f>
        <v>25838.974109999996</v>
      </c>
      <c r="E158" s="71">
        <f t="shared" si="19"/>
        <v>0.58901501757284591</v>
      </c>
      <c r="G158" s="30"/>
    </row>
    <row r="159" spans="2:9" ht="12.75" customHeight="1"/>
    <row r="160" spans="2:9" ht="12.75" customHeight="1"/>
    <row r="161" spans="2:7" ht="12.75" customHeight="1">
      <c r="B161" s="303" t="s">
        <v>202</v>
      </c>
    </row>
    <row r="162" spans="2:7" ht="12.75" customHeight="1"/>
    <row r="163" spans="2:7" s="34" customFormat="1" ht="60.75" customHeight="1" thickBot="1">
      <c r="B163" s="120"/>
      <c r="C163" s="112" t="s">
        <v>373</v>
      </c>
      <c r="D163" s="112" t="s">
        <v>120</v>
      </c>
      <c r="E163" s="112" t="s">
        <v>224</v>
      </c>
      <c r="F163" s="112" t="s">
        <v>225</v>
      </c>
      <c r="G163" s="126" t="s">
        <v>226</v>
      </c>
    </row>
    <row r="164" spans="2:7" ht="12.75" customHeight="1">
      <c r="B164" s="2" t="s">
        <v>43</v>
      </c>
      <c r="C164" s="30">
        <f t="shared" ref="C164:C180" si="20">J64+D104</f>
        <v>5026.9916981820843</v>
      </c>
      <c r="D164" s="60">
        <f t="shared" ref="D164:D182" si="21">C23/C$41</f>
        <v>0.17989419065795978</v>
      </c>
      <c r="E164" s="30">
        <f>0.5*C164</f>
        <v>2513.4958490910421</v>
      </c>
      <c r="F164" s="30">
        <f>F$185*D164</f>
        <v>2314.3719759197102</v>
      </c>
      <c r="G164" s="30">
        <f>E164+F164</f>
        <v>4827.8678250107523</v>
      </c>
    </row>
    <row r="165" spans="2:7" ht="12.75" customHeight="1">
      <c r="B165" s="2" t="s">
        <v>44</v>
      </c>
      <c r="C165" s="30">
        <f t="shared" si="20"/>
        <v>0</v>
      </c>
      <c r="D165" s="60">
        <f t="shared" si="21"/>
        <v>2.8301424466728526E-2</v>
      </c>
      <c r="E165" s="30">
        <f t="shared" ref="E165:E181" si="22">0.5*C165</f>
        <v>0</v>
      </c>
      <c r="F165" s="30">
        <f t="shared" ref="F165:F181" si="23">F$185*D165</f>
        <v>364.10305093699668</v>
      </c>
      <c r="G165" s="30">
        <f t="shared" ref="G165:G180" si="24">E165+F165</f>
        <v>364.10305093699668</v>
      </c>
    </row>
    <row r="166" spans="2:7" ht="12.75" customHeight="1">
      <c r="B166" s="2" t="s">
        <v>45</v>
      </c>
      <c r="C166" s="30">
        <f t="shared" si="20"/>
        <v>0</v>
      </c>
      <c r="D166" s="60">
        <f t="shared" si="21"/>
        <v>2.262400174363445E-2</v>
      </c>
      <c r="E166" s="30">
        <f t="shared" si="22"/>
        <v>0</v>
      </c>
      <c r="F166" s="30">
        <f t="shared" si="23"/>
        <v>291.06195940579937</v>
      </c>
      <c r="G166" s="30">
        <f t="shared" si="24"/>
        <v>291.06195940579937</v>
      </c>
    </row>
    <row r="167" spans="2:7" ht="12.75" customHeight="1">
      <c r="B167" s="2" t="s">
        <v>46</v>
      </c>
      <c r="C167" s="30">
        <f t="shared" si="20"/>
        <v>0</v>
      </c>
      <c r="D167" s="60">
        <f t="shared" si="21"/>
        <v>2.3640493687275166E-2</v>
      </c>
      <c r="E167" s="30">
        <f t="shared" si="22"/>
        <v>0</v>
      </c>
      <c r="F167" s="30">
        <f t="shared" si="23"/>
        <v>304.13931593135396</v>
      </c>
      <c r="G167" s="30">
        <f t="shared" si="24"/>
        <v>304.13931593135396</v>
      </c>
    </row>
    <row r="168" spans="2:7" ht="12.75" customHeight="1">
      <c r="B168" s="2" t="s">
        <v>47</v>
      </c>
      <c r="C168" s="30">
        <f t="shared" si="20"/>
        <v>0</v>
      </c>
      <c r="D168" s="60">
        <f t="shared" si="21"/>
        <v>4.5024770566849191E-2</v>
      </c>
      <c r="E168" s="30">
        <f t="shared" si="22"/>
        <v>0</v>
      </c>
      <c r="F168" s="30">
        <f t="shared" si="23"/>
        <v>579.25198607584741</v>
      </c>
      <c r="G168" s="30">
        <f t="shared" si="24"/>
        <v>579.25198607584741</v>
      </c>
    </row>
    <row r="169" spans="2:7" ht="12.75" customHeight="1">
      <c r="B169" s="2" t="s">
        <v>48</v>
      </c>
      <c r="C169" s="30">
        <f t="shared" si="20"/>
        <v>0</v>
      </c>
      <c r="D169" s="60">
        <f t="shared" si="21"/>
        <v>1.2568402088391136E-2</v>
      </c>
      <c r="E169" s="30">
        <f t="shared" si="22"/>
        <v>0</v>
      </c>
      <c r="F169" s="30">
        <f t="shared" si="23"/>
        <v>161.69481331817619</v>
      </c>
      <c r="G169" s="30">
        <f t="shared" si="24"/>
        <v>161.69481331817619</v>
      </c>
    </row>
    <row r="170" spans="2:7" ht="12.75" customHeight="1">
      <c r="B170" s="2" t="s">
        <v>49</v>
      </c>
      <c r="C170" s="30">
        <f t="shared" si="20"/>
        <v>3072.5347380089966</v>
      </c>
      <c r="D170" s="60">
        <f t="shared" si="21"/>
        <v>5.3180615133735835E-2</v>
      </c>
      <c r="E170" s="30">
        <f t="shared" si="22"/>
        <v>1536.2673690044983</v>
      </c>
      <c r="F170" s="30">
        <f t="shared" si="23"/>
        <v>684.17843220799932</v>
      </c>
      <c r="G170" s="30">
        <f t="shared" si="24"/>
        <v>2220.4458012124978</v>
      </c>
    </row>
    <row r="171" spans="2:7" ht="12.75" customHeight="1">
      <c r="B171" s="2" t="s">
        <v>50</v>
      </c>
      <c r="C171" s="30">
        <f t="shared" si="20"/>
        <v>3838.9775072563302</v>
      </c>
      <c r="D171" s="60">
        <f t="shared" si="21"/>
        <v>4.4303977388771863E-2</v>
      </c>
      <c r="E171" s="30">
        <f t="shared" si="22"/>
        <v>1919.4887536281651</v>
      </c>
      <c r="F171" s="30">
        <f t="shared" si="23"/>
        <v>569.97884876288072</v>
      </c>
      <c r="G171" s="30">
        <f t="shared" si="24"/>
        <v>2489.4676023910461</v>
      </c>
    </row>
    <row r="172" spans="2:7" ht="12.75" customHeight="1">
      <c r="B172" s="2" t="s">
        <v>51</v>
      </c>
      <c r="C172" s="30">
        <f t="shared" si="20"/>
        <v>0</v>
      </c>
      <c r="D172" s="60">
        <f t="shared" si="21"/>
        <v>0.16089611512510055</v>
      </c>
      <c r="E172" s="30">
        <f t="shared" si="22"/>
        <v>0</v>
      </c>
      <c r="F172" s="30">
        <f t="shared" si="23"/>
        <v>2069.9582266549846</v>
      </c>
      <c r="G172" s="30">
        <f t="shared" si="24"/>
        <v>2069.9582266549846</v>
      </c>
    </row>
    <row r="173" spans="2:7" ht="12.75" customHeight="1">
      <c r="B173" s="2" t="s">
        <v>52</v>
      </c>
      <c r="C173" s="30">
        <f t="shared" si="20"/>
        <v>0</v>
      </c>
      <c r="D173" s="60">
        <f t="shared" si="21"/>
        <v>0.10691638416889819</v>
      </c>
      <c r="E173" s="30">
        <f t="shared" si="22"/>
        <v>0</v>
      </c>
      <c r="F173" s="30">
        <f t="shared" si="23"/>
        <v>1375.4990218535722</v>
      </c>
      <c r="G173" s="30">
        <f t="shared" si="24"/>
        <v>1375.4990218535722</v>
      </c>
    </row>
    <row r="174" spans="2:7" ht="12.75" customHeight="1">
      <c r="B174" s="2" t="s">
        <v>53</v>
      </c>
      <c r="C174" s="30">
        <f t="shared" si="20"/>
        <v>0</v>
      </c>
      <c r="D174" s="60">
        <f t="shared" si="21"/>
        <v>2.3476760279483033E-2</v>
      </c>
      <c r="E174" s="30">
        <f t="shared" si="22"/>
        <v>0</v>
      </c>
      <c r="F174" s="30">
        <f t="shared" si="23"/>
        <v>302.03285541070028</v>
      </c>
      <c r="G174" s="30">
        <f t="shared" si="24"/>
        <v>302.03285541070028</v>
      </c>
    </row>
    <row r="175" spans="2:7" ht="12.75" customHeight="1">
      <c r="B175" s="2" t="s">
        <v>54</v>
      </c>
      <c r="C175" s="30">
        <f t="shared" si="20"/>
        <v>5235.1193021067656</v>
      </c>
      <c r="D175" s="60">
        <f t="shared" si="21"/>
        <v>5.8686220567080997E-2</v>
      </c>
      <c r="E175" s="30">
        <f t="shared" si="22"/>
        <v>2617.5596510533828</v>
      </c>
      <c r="F175" s="30">
        <f t="shared" si="23"/>
        <v>755.00906258467592</v>
      </c>
      <c r="G175" s="30">
        <f t="shared" si="24"/>
        <v>3372.5687136380589</v>
      </c>
    </row>
    <row r="176" spans="2:7" ht="12.75" customHeight="1">
      <c r="B176" s="2" t="s">
        <v>55</v>
      </c>
      <c r="C176" s="30">
        <f t="shared" si="20"/>
        <v>5224.3380000003244</v>
      </c>
      <c r="D176" s="60">
        <f t="shared" si="21"/>
        <v>0.13803026076472474</v>
      </c>
      <c r="E176" s="30">
        <f t="shared" si="22"/>
        <v>2612.1690000001622</v>
      </c>
      <c r="F176" s="30">
        <f t="shared" si="23"/>
        <v>1775.7847886825798</v>
      </c>
      <c r="G176" s="30">
        <f t="shared" si="24"/>
        <v>4387.953788682742</v>
      </c>
    </row>
    <row r="177" spans="2:10" ht="12.75" customHeight="1">
      <c r="B177" s="4" t="s">
        <v>56</v>
      </c>
      <c r="C177" s="81">
        <f t="shared" si="20"/>
        <v>0</v>
      </c>
      <c r="D177" s="129">
        <f t="shared" si="21"/>
        <v>3.1415849738643815E-2</v>
      </c>
      <c r="E177" s="81">
        <f t="shared" si="22"/>
        <v>0</v>
      </c>
      <c r="F177" s="81">
        <f t="shared" si="23"/>
        <v>404.1707070633783</v>
      </c>
      <c r="G177" s="81">
        <f t="shared" si="24"/>
        <v>404.1707070633783</v>
      </c>
    </row>
    <row r="178" spans="2:10" ht="12.75" customHeight="1">
      <c r="B178" s="4" t="s">
        <v>57</v>
      </c>
      <c r="C178" s="81">
        <f t="shared" si="20"/>
        <v>0</v>
      </c>
      <c r="D178" s="129">
        <f t="shared" si="21"/>
        <v>1.3718679601634434E-2</v>
      </c>
      <c r="E178" s="81">
        <f t="shared" si="22"/>
        <v>0</v>
      </c>
      <c r="F178" s="81">
        <f t="shared" si="23"/>
        <v>176.49334589693299</v>
      </c>
      <c r="G178" s="81">
        <f t="shared" si="24"/>
        <v>176.49334589693299</v>
      </c>
    </row>
    <row r="179" spans="2:10" ht="12.75" customHeight="1">
      <c r="B179" s="4" t="s">
        <v>58</v>
      </c>
      <c r="C179" s="81">
        <f t="shared" si="20"/>
        <v>0</v>
      </c>
      <c r="D179" s="129">
        <f t="shared" si="21"/>
        <v>4.6878399345974334E-2</v>
      </c>
      <c r="E179" s="81">
        <f t="shared" si="22"/>
        <v>0</v>
      </c>
      <c r="F179" s="81">
        <f t="shared" si="23"/>
        <v>603.09926254694938</v>
      </c>
      <c r="G179" s="81">
        <f t="shared" si="24"/>
        <v>603.09926254694938</v>
      </c>
    </row>
    <row r="180" spans="2:10" ht="12.75" customHeight="1">
      <c r="B180" s="4" t="s">
        <v>59</v>
      </c>
      <c r="C180" s="81">
        <f t="shared" si="20"/>
        <v>3332.4080060031642</v>
      </c>
      <c r="D180" s="129">
        <f t="shared" si="21"/>
        <v>6.8103225669124056E-3</v>
      </c>
      <c r="E180" s="81">
        <f t="shared" si="22"/>
        <v>1666.2040030015821</v>
      </c>
      <c r="F180" s="81">
        <f t="shared" si="23"/>
        <v>87.616057184436102</v>
      </c>
      <c r="G180" s="81">
        <f t="shared" si="24"/>
        <v>1753.8200601860183</v>
      </c>
    </row>
    <row r="181" spans="2:10" ht="12.75" customHeight="1">
      <c r="B181" s="4" t="s">
        <v>60</v>
      </c>
      <c r="C181" s="81"/>
      <c r="D181" s="129">
        <f t="shared" si="21"/>
        <v>3.6331321082015717E-3</v>
      </c>
      <c r="E181" s="81">
        <f t="shared" si="22"/>
        <v>0</v>
      </c>
      <c r="F181" s="81">
        <f t="shared" si="23"/>
        <v>46.74091534185829</v>
      </c>
      <c r="G181" s="81">
        <f>E181+F181</f>
        <v>46.74091534185829</v>
      </c>
    </row>
    <row r="182" spans="2:10" ht="12.75" customHeight="1" thickBot="1">
      <c r="B182" s="104" t="s">
        <v>61</v>
      </c>
      <c r="C182" s="93">
        <f>SUM(C164:C181)</f>
        <v>25730.369251557662</v>
      </c>
      <c r="D182" s="187">
        <f t="shared" si="21"/>
        <v>1</v>
      </c>
      <c r="E182" s="93">
        <f>SUM(E164:E181)</f>
        <v>12865.184625778831</v>
      </c>
      <c r="F182" s="93">
        <f>SUM(F164:F181)</f>
        <v>12865.184625778831</v>
      </c>
      <c r="G182" s="93">
        <f>SUM(G164:G181)</f>
        <v>25730.369251557662</v>
      </c>
    </row>
    <row r="183" spans="2:10" ht="12.75" customHeight="1"/>
    <row r="184" spans="2:10" ht="12.75" customHeight="1">
      <c r="B184" s="2" t="s">
        <v>31</v>
      </c>
      <c r="E184" s="53">
        <v>0.5</v>
      </c>
      <c r="F184" s="53">
        <v>0.5</v>
      </c>
    </row>
    <row r="185" spans="2:10" ht="12.75" customHeight="1">
      <c r="B185" s="2" t="s">
        <v>32</v>
      </c>
      <c r="E185" s="30">
        <f>E184*C182</f>
        <v>12865.184625778831</v>
      </c>
      <c r="F185" s="30">
        <f>F184*C182</f>
        <v>12865.184625778831</v>
      </c>
    </row>
    <row r="186" spans="2:10" ht="12.75" customHeight="1"/>
    <row r="187" spans="2:10" ht="12.75" customHeight="1"/>
    <row r="188" spans="2:10" ht="12.75" customHeight="1">
      <c r="B188" s="303" t="s">
        <v>203</v>
      </c>
    </row>
    <row r="189" spans="2:10" ht="12.75" customHeight="1"/>
    <row r="190" spans="2:10" s="68" customFormat="1" ht="39" thickBot="1">
      <c r="B190" s="153"/>
      <c r="C190" s="139" t="s">
        <v>372</v>
      </c>
      <c r="D190" s="139" t="s">
        <v>33</v>
      </c>
      <c r="E190" s="139" t="s">
        <v>77</v>
      </c>
      <c r="F190" s="154" t="s">
        <v>371</v>
      </c>
      <c r="G190" s="235" t="s">
        <v>493</v>
      </c>
      <c r="H190" s="112" t="s">
        <v>226</v>
      </c>
      <c r="I190" s="305" t="s">
        <v>498</v>
      </c>
      <c r="J190" s="306" t="s">
        <v>492</v>
      </c>
    </row>
    <row r="191" spans="2:10" ht="12.75" customHeight="1">
      <c r="B191" s="2" t="s">
        <v>43</v>
      </c>
      <c r="C191" s="30">
        <f t="shared" ref="C191:C208" si="25">C164</f>
        <v>5026.9916981820843</v>
      </c>
      <c r="D191" s="30">
        <f t="shared" ref="D191:D208" si="26">L64</f>
        <v>0</v>
      </c>
      <c r="E191" s="30">
        <f t="shared" ref="E191:E208" si="27">K64+F104</f>
        <v>6975.5116355721439</v>
      </c>
      <c r="F191" s="30">
        <f>C191+D191+E191</f>
        <v>12002.503333754228</v>
      </c>
      <c r="G191" s="2">
        <f t="shared" ref="G191:G208" si="28">I139</f>
        <v>0</v>
      </c>
      <c r="H191" s="30">
        <f t="shared" ref="H191:H208" si="29">G164</f>
        <v>4827.8678250107523</v>
      </c>
      <c r="I191" s="30">
        <f>D191+E191+H191</f>
        <v>11803.379460582895</v>
      </c>
    </row>
    <row r="192" spans="2:10" ht="12.75" customHeight="1">
      <c r="B192" s="2" t="s">
        <v>44</v>
      </c>
      <c r="C192" s="30">
        <f t="shared" si="25"/>
        <v>0</v>
      </c>
      <c r="D192" s="30">
        <f t="shared" si="26"/>
        <v>0</v>
      </c>
      <c r="E192" s="30">
        <f t="shared" si="27"/>
        <v>789.89552583581337</v>
      </c>
      <c r="F192" s="30">
        <f t="shared" ref="F192:F208" si="30">C192+D192+E192</f>
        <v>789.89552583581337</v>
      </c>
      <c r="G192" s="2">
        <f t="shared" si="28"/>
        <v>0</v>
      </c>
      <c r="H192" s="30">
        <f t="shared" si="29"/>
        <v>364.10305093699668</v>
      </c>
      <c r="I192" s="30">
        <f t="shared" ref="I192:I208" si="31">D192+E192+H192</f>
        <v>1153.9985767728101</v>
      </c>
    </row>
    <row r="193" spans="2:10" ht="12.75" customHeight="1">
      <c r="B193" s="2" t="s">
        <v>45</v>
      </c>
      <c r="C193" s="30">
        <f t="shared" si="25"/>
        <v>0</v>
      </c>
      <c r="D193" s="30">
        <f t="shared" si="26"/>
        <v>0</v>
      </c>
      <c r="E193" s="30">
        <f t="shared" si="27"/>
        <v>1254.4100233522202</v>
      </c>
      <c r="F193" s="30">
        <f t="shared" si="30"/>
        <v>1254.4100233522202</v>
      </c>
      <c r="G193" s="2">
        <f t="shared" si="28"/>
        <v>0</v>
      </c>
      <c r="H193" s="30">
        <f t="shared" si="29"/>
        <v>291.06195940579937</v>
      </c>
      <c r="I193" s="30">
        <f t="shared" si="31"/>
        <v>1545.4719827580195</v>
      </c>
    </row>
    <row r="194" spans="2:10" ht="12.75" customHeight="1">
      <c r="B194" s="2" t="s">
        <v>46</v>
      </c>
      <c r="C194" s="30">
        <f t="shared" si="25"/>
        <v>0</v>
      </c>
      <c r="D194" s="30">
        <f t="shared" si="26"/>
        <v>0</v>
      </c>
      <c r="E194" s="30">
        <f t="shared" si="27"/>
        <v>321.12904422033853</v>
      </c>
      <c r="F194" s="30">
        <f t="shared" si="30"/>
        <v>321.12904422033853</v>
      </c>
      <c r="G194" s="2">
        <f t="shared" si="28"/>
        <v>0</v>
      </c>
      <c r="H194" s="30">
        <f t="shared" si="29"/>
        <v>304.13931593135396</v>
      </c>
      <c r="I194" s="30">
        <f t="shared" si="31"/>
        <v>625.26836015169249</v>
      </c>
    </row>
    <row r="195" spans="2:10" ht="12.75" customHeight="1">
      <c r="B195" s="2" t="s">
        <v>47</v>
      </c>
      <c r="C195" s="30">
        <f t="shared" si="25"/>
        <v>0</v>
      </c>
      <c r="D195" s="30">
        <f t="shared" si="26"/>
        <v>0</v>
      </c>
      <c r="E195" s="30">
        <f t="shared" si="27"/>
        <v>271.75987606227329</v>
      </c>
      <c r="F195" s="30">
        <f t="shared" si="30"/>
        <v>271.75987606227329</v>
      </c>
      <c r="G195" s="2">
        <f t="shared" si="28"/>
        <v>0</v>
      </c>
      <c r="H195" s="30">
        <f t="shared" si="29"/>
        <v>579.25198607584741</v>
      </c>
      <c r="I195" s="30">
        <f t="shared" si="31"/>
        <v>851.0118621381207</v>
      </c>
    </row>
    <row r="196" spans="2:10" ht="12.75" customHeight="1">
      <c r="B196" s="2" t="s">
        <v>48</v>
      </c>
      <c r="C196" s="30">
        <f t="shared" si="25"/>
        <v>0</v>
      </c>
      <c r="D196" s="30">
        <f t="shared" si="26"/>
        <v>0</v>
      </c>
      <c r="E196" s="30">
        <f t="shared" si="27"/>
        <v>496.22479416881509</v>
      </c>
      <c r="F196" s="30">
        <f t="shared" si="30"/>
        <v>496.22479416881509</v>
      </c>
      <c r="G196" s="2">
        <f t="shared" si="28"/>
        <v>0</v>
      </c>
      <c r="H196" s="30">
        <f t="shared" si="29"/>
        <v>161.69481331817619</v>
      </c>
      <c r="I196" s="30">
        <f t="shared" si="31"/>
        <v>657.91960748699125</v>
      </c>
    </row>
    <row r="197" spans="2:10" ht="12.75" customHeight="1">
      <c r="B197" s="2" t="s">
        <v>49</v>
      </c>
      <c r="C197" s="30">
        <f t="shared" si="25"/>
        <v>3072.5347380089966</v>
      </c>
      <c r="D197" s="30">
        <f t="shared" si="26"/>
        <v>0</v>
      </c>
      <c r="E197" s="30">
        <f t="shared" si="27"/>
        <v>2645.721917018644</v>
      </c>
      <c r="F197" s="30">
        <f t="shared" si="30"/>
        <v>5718.2566550276406</v>
      </c>
      <c r="G197" s="2">
        <f t="shared" si="28"/>
        <v>0</v>
      </c>
      <c r="H197" s="30">
        <f t="shared" si="29"/>
        <v>2220.4458012124978</v>
      </c>
      <c r="I197" s="30">
        <f t="shared" si="31"/>
        <v>4866.1677182311414</v>
      </c>
    </row>
    <row r="198" spans="2:10" ht="12.75" customHeight="1">
      <c r="B198" s="2" t="s">
        <v>50</v>
      </c>
      <c r="C198" s="30">
        <f t="shared" si="25"/>
        <v>3838.9775072563302</v>
      </c>
      <c r="D198" s="30">
        <f t="shared" si="26"/>
        <v>0</v>
      </c>
      <c r="E198" s="30">
        <f t="shared" si="27"/>
        <v>1645.9407537542579</v>
      </c>
      <c r="F198" s="30">
        <f t="shared" si="30"/>
        <v>5484.9182610105881</v>
      </c>
      <c r="G198" s="2">
        <f t="shared" si="28"/>
        <v>0</v>
      </c>
      <c r="H198" s="30">
        <f t="shared" si="29"/>
        <v>2489.4676023910461</v>
      </c>
      <c r="I198" s="30">
        <f t="shared" si="31"/>
        <v>4135.4083561453044</v>
      </c>
    </row>
    <row r="199" spans="2:10" ht="12.75" customHeight="1">
      <c r="B199" s="2" t="s">
        <v>51</v>
      </c>
      <c r="C199" s="30">
        <f t="shared" si="25"/>
        <v>0</v>
      </c>
      <c r="D199" s="30">
        <f t="shared" si="26"/>
        <v>0</v>
      </c>
      <c r="E199" s="30">
        <f t="shared" si="27"/>
        <v>2337.5875039073794</v>
      </c>
      <c r="F199" s="30">
        <f t="shared" si="30"/>
        <v>2337.5875039073794</v>
      </c>
      <c r="G199" s="2">
        <f t="shared" si="28"/>
        <v>0</v>
      </c>
      <c r="H199" s="30">
        <f t="shared" si="29"/>
        <v>2069.9582266549846</v>
      </c>
      <c r="I199" s="30">
        <f t="shared" si="31"/>
        <v>4407.545730562364</v>
      </c>
    </row>
    <row r="200" spans="2:10" ht="12.75" customHeight="1">
      <c r="B200" s="2" t="s">
        <v>52</v>
      </c>
      <c r="C200" s="30">
        <f t="shared" si="25"/>
        <v>0</v>
      </c>
      <c r="D200" s="30">
        <f t="shared" si="26"/>
        <v>0</v>
      </c>
      <c r="E200" s="30">
        <f t="shared" si="27"/>
        <v>2945.6592681839693</v>
      </c>
      <c r="F200" s="30">
        <f t="shared" si="30"/>
        <v>2945.6592681839693</v>
      </c>
      <c r="G200" s="2">
        <f t="shared" si="28"/>
        <v>0</v>
      </c>
      <c r="H200" s="30">
        <f t="shared" si="29"/>
        <v>1375.4990218535722</v>
      </c>
      <c r="I200" s="30">
        <f t="shared" si="31"/>
        <v>4321.1582900375415</v>
      </c>
    </row>
    <row r="201" spans="2:10" ht="12.75" customHeight="1">
      <c r="B201" s="2" t="s">
        <v>53</v>
      </c>
      <c r="C201" s="30">
        <f t="shared" si="25"/>
        <v>0</v>
      </c>
      <c r="D201" s="30">
        <f t="shared" si="26"/>
        <v>0</v>
      </c>
      <c r="E201" s="30">
        <f t="shared" si="27"/>
        <v>1363.2395453148249</v>
      </c>
      <c r="F201" s="30">
        <f t="shared" si="30"/>
        <v>1363.2395453148249</v>
      </c>
      <c r="G201" s="2">
        <f t="shared" si="28"/>
        <v>0</v>
      </c>
      <c r="H201" s="30">
        <f t="shared" si="29"/>
        <v>302.03285541070028</v>
      </c>
      <c r="I201" s="30">
        <f t="shared" si="31"/>
        <v>1665.2724007255251</v>
      </c>
    </row>
    <row r="202" spans="2:10" ht="12.75" customHeight="1">
      <c r="B202" s="2" t="s">
        <v>54</v>
      </c>
      <c r="C202" s="30">
        <f t="shared" si="25"/>
        <v>5235.1193021067656</v>
      </c>
      <c r="D202" s="30">
        <f t="shared" si="26"/>
        <v>0</v>
      </c>
      <c r="E202" s="30">
        <f t="shared" si="27"/>
        <v>1169.9225917567801</v>
      </c>
      <c r="F202" s="30">
        <f t="shared" si="30"/>
        <v>6405.0418938635457</v>
      </c>
      <c r="G202" s="2">
        <f t="shared" si="28"/>
        <v>0</v>
      </c>
      <c r="H202" s="30">
        <f t="shared" si="29"/>
        <v>3372.5687136380589</v>
      </c>
      <c r="I202" s="30">
        <f t="shared" si="31"/>
        <v>4542.4913053948385</v>
      </c>
    </row>
    <row r="203" spans="2:10" ht="12.75" customHeight="1">
      <c r="B203" s="2" t="s">
        <v>55</v>
      </c>
      <c r="C203" s="30">
        <f t="shared" si="25"/>
        <v>5224.3380000003244</v>
      </c>
      <c r="D203" s="30">
        <f t="shared" si="26"/>
        <v>0</v>
      </c>
      <c r="E203" s="30">
        <f t="shared" si="27"/>
        <v>1821.5141516084966</v>
      </c>
      <c r="F203" s="30">
        <f t="shared" si="30"/>
        <v>7045.8521516088213</v>
      </c>
      <c r="G203" s="2">
        <f t="shared" si="28"/>
        <v>0</v>
      </c>
      <c r="H203" s="30">
        <f t="shared" si="29"/>
        <v>4387.953788682742</v>
      </c>
      <c r="I203" s="30">
        <f t="shared" si="31"/>
        <v>6209.4679402912388</v>
      </c>
    </row>
    <row r="204" spans="2:10" ht="12.75" customHeight="1">
      <c r="B204" s="2" t="s">
        <v>56</v>
      </c>
      <c r="C204" s="30">
        <f t="shared" si="25"/>
        <v>0</v>
      </c>
      <c r="D204" s="30">
        <f t="shared" si="26"/>
        <v>0</v>
      </c>
      <c r="E204" s="30">
        <f t="shared" si="27"/>
        <v>3383.3811368161764</v>
      </c>
      <c r="F204" s="30">
        <f t="shared" si="30"/>
        <v>3383.3811368161764</v>
      </c>
      <c r="G204" s="2">
        <f t="shared" si="28"/>
        <v>0</v>
      </c>
      <c r="H204" s="30">
        <f t="shared" si="29"/>
        <v>404.1707070633783</v>
      </c>
      <c r="I204" s="30">
        <f t="shared" si="31"/>
        <v>3787.5518438795548</v>
      </c>
    </row>
    <row r="205" spans="2:10" ht="12.75" customHeight="1">
      <c r="B205" s="2" t="s">
        <v>57</v>
      </c>
      <c r="C205" s="30">
        <f t="shared" si="25"/>
        <v>0</v>
      </c>
      <c r="D205" s="30">
        <f t="shared" si="26"/>
        <v>0</v>
      </c>
      <c r="E205" s="30">
        <f t="shared" si="27"/>
        <v>0</v>
      </c>
      <c r="F205" s="30">
        <f t="shared" si="30"/>
        <v>0</v>
      </c>
      <c r="G205" s="30">
        <f t="shared" si="28"/>
        <v>1084.074817752745</v>
      </c>
      <c r="H205" s="30">
        <f t="shared" si="29"/>
        <v>176.49334589693299</v>
      </c>
      <c r="I205" s="30">
        <f t="shared" si="31"/>
        <v>176.49334589693299</v>
      </c>
    </row>
    <row r="206" spans="2:10" ht="12.75" customHeight="1">
      <c r="B206" s="2" t="s">
        <v>58</v>
      </c>
      <c r="C206" s="30">
        <f t="shared" si="25"/>
        <v>0</v>
      </c>
      <c r="D206" s="30">
        <f t="shared" si="26"/>
        <v>0</v>
      </c>
      <c r="E206" s="30">
        <f t="shared" si="27"/>
        <v>0</v>
      </c>
      <c r="F206" s="30">
        <f t="shared" si="30"/>
        <v>0</v>
      </c>
      <c r="G206" s="30">
        <f t="shared" si="28"/>
        <v>1531.7604642840861</v>
      </c>
      <c r="H206" s="30">
        <f t="shared" si="29"/>
        <v>603.09926254694938</v>
      </c>
      <c r="I206" s="30">
        <f t="shared" si="31"/>
        <v>603.09926254694938</v>
      </c>
    </row>
    <row r="207" spans="2:10" ht="12.75" customHeight="1">
      <c r="B207" s="4" t="s">
        <v>59</v>
      </c>
      <c r="C207" s="81">
        <f t="shared" si="25"/>
        <v>3332.4080060031642</v>
      </c>
      <c r="D207" s="81">
        <f t="shared" si="26"/>
        <v>0</v>
      </c>
      <c r="E207" s="81">
        <f t="shared" si="27"/>
        <v>181.37308755230447</v>
      </c>
      <c r="F207" s="81">
        <f t="shared" si="30"/>
        <v>3513.7810935554689</v>
      </c>
      <c r="G207" s="4">
        <f t="shared" si="28"/>
        <v>0</v>
      </c>
      <c r="H207" s="81">
        <f t="shared" si="29"/>
        <v>1753.8200601860183</v>
      </c>
      <c r="I207" s="81">
        <f t="shared" si="31"/>
        <v>1935.1931477383228</v>
      </c>
      <c r="J207" s="4"/>
    </row>
    <row r="208" spans="2:10" ht="12.75" customHeight="1">
      <c r="B208" s="4" t="s">
        <v>60</v>
      </c>
      <c r="C208" s="81">
        <f t="shared" si="25"/>
        <v>0</v>
      </c>
      <c r="D208" s="81">
        <f t="shared" si="26"/>
        <v>0</v>
      </c>
      <c r="E208" s="81">
        <f t="shared" si="27"/>
        <v>1160.8067648755646</v>
      </c>
      <c r="F208" s="81">
        <f t="shared" si="30"/>
        <v>1160.8067648755646</v>
      </c>
      <c r="G208" s="4">
        <f t="shared" si="28"/>
        <v>0</v>
      </c>
      <c r="H208" s="81">
        <f t="shared" si="29"/>
        <v>46.74091534185829</v>
      </c>
      <c r="I208" s="81">
        <f t="shared" si="31"/>
        <v>1207.5476802174228</v>
      </c>
      <c r="J208" s="308">
        <f>J81+D121</f>
        <v>2706.2730284423346</v>
      </c>
    </row>
    <row r="209" spans="2:16" s="213" customFormat="1" ht="12.75" customHeight="1" thickBot="1">
      <c r="B209" s="298" t="s">
        <v>61</v>
      </c>
      <c r="C209" s="237">
        <f>SUM(C191:C208)</f>
        <v>25730.369251557662</v>
      </c>
      <c r="D209" s="237">
        <f t="shared" ref="D209:J209" si="32">SUM(D191:D208)</f>
        <v>0</v>
      </c>
      <c r="E209" s="237">
        <f t="shared" si="32"/>
        <v>28764.077619999996</v>
      </c>
      <c r="F209" s="237">
        <f t="shared" si="32"/>
        <v>54494.446871557673</v>
      </c>
      <c r="G209" s="237">
        <f t="shared" si="32"/>
        <v>2615.8352820368309</v>
      </c>
      <c r="H209" s="237">
        <f t="shared" si="32"/>
        <v>25730.369251557662</v>
      </c>
      <c r="I209" s="237">
        <f t="shared" si="32"/>
        <v>54494.446871557666</v>
      </c>
      <c r="J209" s="237">
        <f t="shared" si="32"/>
        <v>2706.2730284423346</v>
      </c>
    </row>
    <row r="210" spans="2:16" ht="12.75" customHeight="1">
      <c r="F210" s="30"/>
      <c r="G210" s="30">
        <f>F209+G209</f>
        <v>57110.282153594504</v>
      </c>
      <c r="J210" s="30">
        <f>I209+J209</f>
        <v>57200.719900000004</v>
      </c>
    </row>
    <row r="211" spans="2:16" ht="12.75" customHeight="1">
      <c r="F211" s="30"/>
      <c r="G211" s="30"/>
      <c r="J211" s="30"/>
    </row>
    <row r="212" spans="2:16" ht="12.75" customHeight="1"/>
    <row r="213" spans="2:16" s="44" customFormat="1" ht="22.5">
      <c r="B213" s="309" t="s">
        <v>186</v>
      </c>
      <c r="C213" s="297"/>
      <c r="D213" s="297"/>
      <c r="E213" s="297"/>
      <c r="F213" s="297"/>
    </row>
    <row r="214" spans="2:16" ht="12.75" customHeight="1">
      <c r="B214" s="3"/>
    </row>
    <row r="215" spans="2:16" ht="12.75" customHeight="1">
      <c r="B215" s="303" t="s">
        <v>209</v>
      </c>
    </row>
    <row r="216" spans="2:16" ht="12.75" customHeight="1">
      <c r="B216" s="140"/>
    </row>
    <row r="217" spans="2:16" ht="12.75" customHeight="1">
      <c r="B217" s="213" t="s">
        <v>241</v>
      </c>
      <c r="C217" s="213" t="s">
        <v>295</v>
      </c>
    </row>
    <row r="218" spans="2:16" ht="12.75" customHeight="1">
      <c r="J218" s="2" t="s">
        <v>62</v>
      </c>
      <c r="O218" s="228" t="s">
        <v>281</v>
      </c>
    </row>
    <row r="219" spans="2:16" s="4" customFormat="1" ht="26.25" thickBot="1">
      <c r="B219" s="111" t="s">
        <v>280</v>
      </c>
      <c r="C219" s="219" t="s">
        <v>275</v>
      </c>
      <c r="D219" s="219" t="s">
        <v>276</v>
      </c>
      <c r="E219" s="219" t="s">
        <v>298</v>
      </c>
      <c r="F219" s="219" t="s">
        <v>277</v>
      </c>
      <c r="G219" s="219" t="s">
        <v>278</v>
      </c>
      <c r="H219" s="219" t="s">
        <v>279</v>
      </c>
      <c r="I219" s="112" t="s">
        <v>131</v>
      </c>
      <c r="J219" s="112" t="s">
        <v>387</v>
      </c>
      <c r="K219" s="112" t="s">
        <v>388</v>
      </c>
      <c r="L219" s="306" t="s">
        <v>282</v>
      </c>
      <c r="M219" s="112" t="s">
        <v>204</v>
      </c>
      <c r="N219" s="231" t="s">
        <v>205</v>
      </c>
      <c r="O219" s="219" t="s">
        <v>483</v>
      </c>
      <c r="P219" s="111" t="s">
        <v>477</v>
      </c>
    </row>
    <row r="220" spans="2:16" ht="12.75" customHeight="1">
      <c r="B220" s="2" t="s">
        <v>43</v>
      </c>
      <c r="C220" s="36">
        <v>0</v>
      </c>
      <c r="D220" s="36">
        <v>15534.122720000001</v>
      </c>
      <c r="E220" s="36">
        <v>0</v>
      </c>
      <c r="F220" s="36">
        <v>41.96</v>
      </c>
      <c r="G220" s="36">
        <v>0</v>
      </c>
      <c r="H220" s="36">
        <v>0</v>
      </c>
      <c r="I220" s="30">
        <f>SUM(C220:H220)</f>
        <v>15576.08272</v>
      </c>
      <c r="J220" s="30">
        <f t="shared" ref="J220:J236" si="33">D220</f>
        <v>15534.122720000001</v>
      </c>
      <c r="K220" s="30">
        <f t="shared" ref="K220:K237" si="34">P220*K$247</f>
        <v>338.46790424091751</v>
      </c>
      <c r="M220" s="30">
        <f t="shared" ref="M220:M236" si="35">+C220+E220+G220+H220</f>
        <v>0</v>
      </c>
      <c r="N220" s="30">
        <f>J220+K220+L220+M220</f>
        <v>15872.590624240918</v>
      </c>
      <c r="O220" s="123">
        <v>1348995.5</v>
      </c>
      <c r="P220" s="35">
        <f>O220/O$238</f>
        <v>0.15855228470020591</v>
      </c>
    </row>
    <row r="221" spans="2:16" ht="12.75" customHeight="1">
      <c r="B221" s="2" t="s">
        <v>44</v>
      </c>
      <c r="C221" s="36">
        <v>0</v>
      </c>
      <c r="D221" s="36">
        <v>3325.0194100000003</v>
      </c>
      <c r="E221" s="36">
        <v>0</v>
      </c>
      <c r="F221" s="36">
        <v>0</v>
      </c>
      <c r="G221" s="36">
        <v>0</v>
      </c>
      <c r="H221" s="36">
        <v>0</v>
      </c>
      <c r="I221" s="30">
        <f t="shared" ref="I221:I242" si="36">SUM(C221:H221)</f>
        <v>3325.0194100000003</v>
      </c>
      <c r="J221" s="30">
        <f t="shared" si="33"/>
        <v>3325.0194100000003</v>
      </c>
      <c r="K221" s="30">
        <f t="shared" si="34"/>
        <v>69.302600910227127</v>
      </c>
      <c r="M221" s="30">
        <f t="shared" si="35"/>
        <v>0</v>
      </c>
      <c r="N221" s="30">
        <f t="shared" ref="N221:N242" si="37">J221+K221+L221+M221</f>
        <v>3394.3220109102276</v>
      </c>
      <c r="O221" s="123">
        <v>276212</v>
      </c>
      <c r="P221" s="35">
        <f t="shared" ref="P221:P237" si="38">O221/O$238</f>
        <v>3.2464188102638791E-2</v>
      </c>
    </row>
    <row r="222" spans="2:16" ht="12.75" customHeight="1">
      <c r="B222" s="2" t="s">
        <v>45</v>
      </c>
      <c r="C222" s="36">
        <v>0</v>
      </c>
      <c r="D222" s="36">
        <v>3015.1651000000002</v>
      </c>
      <c r="E222" s="36">
        <v>0</v>
      </c>
      <c r="F222" s="36">
        <v>0</v>
      </c>
      <c r="G222" s="36">
        <v>0</v>
      </c>
      <c r="H222" s="36">
        <v>0</v>
      </c>
      <c r="I222" s="30">
        <f t="shared" si="36"/>
        <v>3015.1651000000002</v>
      </c>
      <c r="J222" s="30">
        <f t="shared" si="33"/>
        <v>3015.1651000000002</v>
      </c>
      <c r="K222" s="30">
        <f t="shared" si="34"/>
        <v>63.077179372478753</v>
      </c>
      <c r="M222" s="30">
        <f t="shared" si="35"/>
        <v>0</v>
      </c>
      <c r="N222" s="30">
        <f t="shared" si="37"/>
        <v>3078.2422793724791</v>
      </c>
      <c r="O222" s="123">
        <v>251400</v>
      </c>
      <c r="P222" s="35">
        <f t="shared" si="38"/>
        <v>2.9547944654842631E-2</v>
      </c>
    </row>
    <row r="223" spans="2:16" ht="12.75" customHeight="1">
      <c r="B223" s="2" t="s">
        <v>46</v>
      </c>
      <c r="C223" s="36">
        <v>0</v>
      </c>
      <c r="D223" s="36">
        <v>1877.07222</v>
      </c>
      <c r="E223" s="36">
        <v>0</v>
      </c>
      <c r="F223" s="36">
        <v>0</v>
      </c>
      <c r="G223" s="36">
        <v>0</v>
      </c>
      <c r="H223" s="36">
        <v>0</v>
      </c>
      <c r="I223" s="30">
        <f t="shared" si="36"/>
        <v>1877.07222</v>
      </c>
      <c r="J223" s="30">
        <f t="shared" si="33"/>
        <v>1877.07222</v>
      </c>
      <c r="K223" s="30">
        <f t="shared" si="34"/>
        <v>41.421810187717597</v>
      </c>
      <c r="M223" s="30">
        <f t="shared" si="35"/>
        <v>0</v>
      </c>
      <c r="N223" s="30">
        <f t="shared" si="37"/>
        <v>1918.4940301877177</v>
      </c>
      <c r="O223" s="123">
        <v>165090.5</v>
      </c>
      <c r="P223" s="35">
        <f t="shared" si="38"/>
        <v>1.9403679224503968E-2</v>
      </c>
    </row>
    <row r="224" spans="2:16" ht="12.75" customHeight="1">
      <c r="B224" s="2" t="s">
        <v>47</v>
      </c>
      <c r="C224" s="36">
        <v>0</v>
      </c>
      <c r="D224" s="36">
        <v>3437.8890799999999</v>
      </c>
      <c r="E224" s="36">
        <v>0</v>
      </c>
      <c r="F224" s="36">
        <v>0</v>
      </c>
      <c r="G224" s="36">
        <v>0</v>
      </c>
      <c r="H224" s="36">
        <v>0</v>
      </c>
      <c r="I224" s="30">
        <f t="shared" si="36"/>
        <v>3437.8890799999999</v>
      </c>
      <c r="J224" s="30">
        <f t="shared" si="33"/>
        <v>3437.8890799999999</v>
      </c>
      <c r="K224" s="30">
        <f t="shared" si="34"/>
        <v>77.452453497247248</v>
      </c>
      <c r="M224" s="30">
        <f t="shared" si="35"/>
        <v>0</v>
      </c>
      <c r="N224" s="30">
        <f t="shared" si="37"/>
        <v>3515.3415334972474</v>
      </c>
      <c r="O224" s="123">
        <v>308694</v>
      </c>
      <c r="P224" s="35">
        <f t="shared" si="38"/>
        <v>3.6281914189665837E-2</v>
      </c>
    </row>
    <row r="225" spans="2:16" ht="12.75" customHeight="1">
      <c r="B225" s="2" t="s">
        <v>48</v>
      </c>
      <c r="C225" s="36">
        <v>0</v>
      </c>
      <c r="D225" s="36">
        <v>1385.22939</v>
      </c>
      <c r="E225" s="36">
        <v>0</v>
      </c>
      <c r="F225" s="36">
        <v>10.238</v>
      </c>
      <c r="G225" s="36">
        <v>0</v>
      </c>
      <c r="H225" s="36">
        <v>0</v>
      </c>
      <c r="I225" s="30">
        <f t="shared" si="36"/>
        <v>1395.46739</v>
      </c>
      <c r="J225" s="30">
        <f t="shared" si="33"/>
        <v>1385.22939</v>
      </c>
      <c r="K225" s="30">
        <f t="shared" si="34"/>
        <v>29.50965726382271</v>
      </c>
      <c r="M225" s="30">
        <f t="shared" si="35"/>
        <v>0</v>
      </c>
      <c r="N225" s="30">
        <f t="shared" si="37"/>
        <v>1414.7390472638226</v>
      </c>
      <c r="O225" s="123">
        <v>117613.5</v>
      </c>
      <c r="P225" s="35">
        <f t="shared" si="38"/>
        <v>1.3823536947741979E-2</v>
      </c>
    </row>
    <row r="226" spans="2:16" ht="12.75" customHeight="1">
      <c r="B226" s="2" t="s">
        <v>49</v>
      </c>
      <c r="C226" s="36">
        <v>0</v>
      </c>
      <c r="D226" s="36">
        <v>7209.4598299999998</v>
      </c>
      <c r="E226" s="36">
        <v>0</v>
      </c>
      <c r="F226" s="36">
        <v>74.424000000000007</v>
      </c>
      <c r="G226" s="36">
        <v>0</v>
      </c>
      <c r="H226" s="36">
        <v>0</v>
      </c>
      <c r="I226" s="30">
        <f t="shared" si="36"/>
        <v>7283.8838299999998</v>
      </c>
      <c r="J226" s="30">
        <f t="shared" si="33"/>
        <v>7209.4598299999998</v>
      </c>
      <c r="K226" s="30">
        <f t="shared" si="34"/>
        <v>149.08795661035944</v>
      </c>
      <c r="M226" s="30">
        <f t="shared" si="35"/>
        <v>0</v>
      </c>
      <c r="N226" s="30">
        <f t="shared" si="37"/>
        <v>7358.5477866103593</v>
      </c>
      <c r="O226" s="123">
        <v>594204</v>
      </c>
      <c r="P226" s="35">
        <f t="shared" si="38"/>
        <v>6.9838929616889853E-2</v>
      </c>
    </row>
    <row r="227" spans="2:16" ht="12.75" customHeight="1">
      <c r="B227" s="2" t="s">
        <v>50</v>
      </c>
      <c r="C227" s="36">
        <v>0</v>
      </c>
      <c r="D227" s="36">
        <v>4593.5093799999995</v>
      </c>
      <c r="E227" s="36">
        <v>0</v>
      </c>
      <c r="F227" s="36">
        <v>0</v>
      </c>
      <c r="G227" s="36">
        <v>0</v>
      </c>
      <c r="H227" s="36">
        <v>0</v>
      </c>
      <c r="I227" s="30">
        <f t="shared" si="36"/>
        <v>4593.5093799999995</v>
      </c>
      <c r="J227" s="30">
        <f t="shared" si="33"/>
        <v>4593.5093799999995</v>
      </c>
      <c r="K227" s="30">
        <f t="shared" si="34"/>
        <v>94.431480322643793</v>
      </c>
      <c r="M227" s="30">
        <f t="shared" si="35"/>
        <v>0</v>
      </c>
      <c r="N227" s="30">
        <f t="shared" si="37"/>
        <v>4687.9408603226429</v>
      </c>
      <c r="O227" s="123">
        <v>376365.5</v>
      </c>
      <c r="P227" s="35">
        <f t="shared" si="38"/>
        <v>4.4235588560032513E-2</v>
      </c>
    </row>
    <row r="228" spans="2:16" ht="12.75" customHeight="1">
      <c r="B228" s="2" t="s">
        <v>51</v>
      </c>
      <c r="C228" s="36">
        <v>0</v>
      </c>
      <c r="D228" s="36">
        <v>15563.54263</v>
      </c>
      <c r="E228" s="36">
        <v>0</v>
      </c>
      <c r="F228" s="36">
        <v>0</v>
      </c>
      <c r="G228" s="36">
        <v>0</v>
      </c>
      <c r="H228" s="36">
        <v>0</v>
      </c>
      <c r="I228" s="30">
        <f t="shared" si="36"/>
        <v>15563.54263</v>
      </c>
      <c r="J228" s="30">
        <f t="shared" si="33"/>
        <v>15563.54263</v>
      </c>
      <c r="K228" s="30">
        <f t="shared" si="34"/>
        <v>338.58193995302884</v>
      </c>
      <c r="M228" s="30">
        <f t="shared" si="35"/>
        <v>0</v>
      </c>
      <c r="N228" s="30">
        <f t="shared" si="37"/>
        <v>15902.124569953028</v>
      </c>
      <c r="O228" s="123">
        <v>1349450</v>
      </c>
      <c r="P228" s="35">
        <f t="shared" si="38"/>
        <v>0.15860570371709382</v>
      </c>
    </row>
    <row r="229" spans="2:16" ht="12.75" customHeight="1">
      <c r="B229" s="2" t="s">
        <v>52</v>
      </c>
      <c r="C229" s="36">
        <v>0</v>
      </c>
      <c r="D229" s="36">
        <v>10340.588029999999</v>
      </c>
      <c r="E229" s="36">
        <v>0</v>
      </c>
      <c r="F229" s="36">
        <v>0</v>
      </c>
      <c r="G229" s="36">
        <v>0</v>
      </c>
      <c r="H229" s="36">
        <v>0</v>
      </c>
      <c r="I229" s="30">
        <f t="shared" si="36"/>
        <v>10340.588029999999</v>
      </c>
      <c r="J229" s="30">
        <f t="shared" si="33"/>
        <v>10340.588029999999</v>
      </c>
      <c r="K229" s="30">
        <f t="shared" si="34"/>
        <v>228.04533024235658</v>
      </c>
      <c r="M229" s="30">
        <f t="shared" si="35"/>
        <v>0</v>
      </c>
      <c r="N229" s="30">
        <f t="shared" si="37"/>
        <v>10568.633360242355</v>
      </c>
      <c r="O229" s="123">
        <v>908896</v>
      </c>
      <c r="P229" s="35">
        <f t="shared" si="38"/>
        <v>0.10682581028244967</v>
      </c>
    </row>
    <row r="230" spans="2:16" ht="12.75" customHeight="1">
      <c r="B230" s="2" t="s">
        <v>53</v>
      </c>
      <c r="C230" s="36">
        <v>0</v>
      </c>
      <c r="D230" s="36">
        <v>2631.7887299999998</v>
      </c>
      <c r="E230" s="36">
        <v>0</v>
      </c>
      <c r="F230" s="36">
        <v>0</v>
      </c>
      <c r="G230" s="36">
        <v>0</v>
      </c>
      <c r="H230" s="36">
        <v>0</v>
      </c>
      <c r="I230" s="30">
        <f t="shared" si="36"/>
        <v>2631.7887299999998</v>
      </c>
      <c r="J230" s="30">
        <f t="shared" si="33"/>
        <v>2631.7887299999998</v>
      </c>
      <c r="K230" s="30">
        <f t="shared" si="34"/>
        <v>54.257790376725708</v>
      </c>
      <c r="M230" s="30">
        <f t="shared" si="35"/>
        <v>0</v>
      </c>
      <c r="N230" s="30">
        <f t="shared" si="37"/>
        <v>2686.0465203767253</v>
      </c>
      <c r="O230" s="123">
        <v>216249.5</v>
      </c>
      <c r="P230" s="35">
        <f t="shared" si="38"/>
        <v>2.5416580181532981E-2</v>
      </c>
    </row>
    <row r="231" spans="2:16" ht="12.75" customHeight="1">
      <c r="B231" s="2" t="s">
        <v>54</v>
      </c>
      <c r="C231" s="36">
        <v>0</v>
      </c>
      <c r="D231" s="36">
        <v>7745.91338</v>
      </c>
      <c r="E231" s="36">
        <v>0</v>
      </c>
      <c r="F231" s="36">
        <v>0</v>
      </c>
      <c r="G231" s="36">
        <v>0</v>
      </c>
      <c r="H231" s="36">
        <v>0</v>
      </c>
      <c r="I231" s="30">
        <f t="shared" si="36"/>
        <v>7745.91338</v>
      </c>
      <c r="J231" s="30">
        <f t="shared" si="33"/>
        <v>7745.91338</v>
      </c>
      <c r="K231" s="30">
        <f t="shared" si="34"/>
        <v>163.58316268317901</v>
      </c>
      <c r="M231" s="30">
        <f t="shared" si="35"/>
        <v>0</v>
      </c>
      <c r="N231" s="30">
        <f t="shared" si="37"/>
        <v>7909.4965426831786</v>
      </c>
      <c r="O231" s="123">
        <v>651976</v>
      </c>
      <c r="P231" s="35">
        <f t="shared" si="38"/>
        <v>7.662908020797804E-2</v>
      </c>
    </row>
    <row r="232" spans="2:16" ht="12.75" customHeight="1">
      <c r="B232" s="2" t="s">
        <v>55</v>
      </c>
      <c r="C232" s="36">
        <v>0</v>
      </c>
      <c r="D232" s="36">
        <v>12130.372210000001</v>
      </c>
      <c r="E232" s="36">
        <v>0</v>
      </c>
      <c r="F232" s="36">
        <v>1861.864</v>
      </c>
      <c r="G232" s="36">
        <v>0</v>
      </c>
      <c r="H232" s="36">
        <v>0</v>
      </c>
      <c r="I232" s="30">
        <f t="shared" si="36"/>
        <v>13992.236210000001</v>
      </c>
      <c r="J232" s="30">
        <f t="shared" si="33"/>
        <v>12130.372210000001</v>
      </c>
      <c r="K232" s="30">
        <f t="shared" si="34"/>
        <v>267.60167174019995</v>
      </c>
      <c r="M232" s="30">
        <f t="shared" si="35"/>
        <v>0</v>
      </c>
      <c r="N232" s="30">
        <f t="shared" si="37"/>
        <v>12397.973881740201</v>
      </c>
      <c r="O232" s="123">
        <v>1066551.5</v>
      </c>
      <c r="P232" s="35">
        <f t="shared" si="38"/>
        <v>0.12535562726149319</v>
      </c>
    </row>
    <row r="233" spans="2:16" ht="12.75" customHeight="1">
      <c r="B233" s="2" t="s">
        <v>56</v>
      </c>
      <c r="C233" s="36">
        <v>0</v>
      </c>
      <c r="D233" s="36">
        <v>2497.7250600000002</v>
      </c>
      <c r="E233" s="36">
        <v>0</v>
      </c>
      <c r="F233" s="36">
        <v>0</v>
      </c>
      <c r="G233" s="36">
        <v>0</v>
      </c>
      <c r="H233" s="36">
        <v>0</v>
      </c>
      <c r="I233" s="30">
        <f t="shared" si="36"/>
        <v>2497.7250600000002</v>
      </c>
      <c r="J233" s="30">
        <f t="shared" si="33"/>
        <v>2497.7250600000002</v>
      </c>
      <c r="K233" s="30">
        <f t="shared" si="34"/>
        <v>54.686835630213935</v>
      </c>
      <c r="M233" s="30">
        <f t="shared" si="35"/>
        <v>0</v>
      </c>
      <c r="N233" s="30">
        <f t="shared" si="37"/>
        <v>2552.4118956302141</v>
      </c>
      <c r="O233" s="123">
        <v>217959.5</v>
      </c>
      <c r="P233" s="35">
        <f t="shared" si="38"/>
        <v>2.5617562621309358E-2</v>
      </c>
    </row>
    <row r="234" spans="2:16" ht="12.75" customHeight="1">
      <c r="B234" s="2" t="s">
        <v>57</v>
      </c>
      <c r="C234" s="36">
        <v>0</v>
      </c>
      <c r="D234" s="36">
        <v>1394.53901</v>
      </c>
      <c r="E234" s="36">
        <v>0</v>
      </c>
      <c r="F234" s="36">
        <v>118.239</v>
      </c>
      <c r="G234" s="36">
        <v>0</v>
      </c>
      <c r="H234" s="36">
        <v>0</v>
      </c>
      <c r="I234" s="30">
        <f t="shared" si="36"/>
        <v>1512.77801</v>
      </c>
      <c r="J234" s="30">
        <f t="shared" si="33"/>
        <v>1394.53901</v>
      </c>
      <c r="K234" s="30">
        <f t="shared" si="34"/>
        <v>30.165017615934545</v>
      </c>
      <c r="M234" s="30">
        <f t="shared" si="35"/>
        <v>0</v>
      </c>
      <c r="N234" s="30">
        <f t="shared" si="37"/>
        <v>1424.7040276159346</v>
      </c>
      <c r="O234" s="123">
        <v>120225.5</v>
      </c>
      <c r="P234" s="35">
        <f t="shared" si="38"/>
        <v>1.4130534686160632E-2</v>
      </c>
    </row>
    <row r="235" spans="2:16" ht="12.75" customHeight="1">
      <c r="B235" s="2" t="s">
        <v>58</v>
      </c>
      <c r="C235" s="36">
        <v>0</v>
      </c>
      <c r="D235" s="36">
        <v>5276.1479300000001</v>
      </c>
      <c r="E235" s="36">
        <v>0</v>
      </c>
      <c r="F235" s="36">
        <v>28.015000000000001</v>
      </c>
      <c r="G235" s="36">
        <v>0</v>
      </c>
      <c r="H235" s="36">
        <v>0</v>
      </c>
      <c r="I235" s="30">
        <f t="shared" si="36"/>
        <v>5304.1629300000004</v>
      </c>
      <c r="J235" s="30">
        <f t="shared" si="33"/>
        <v>5276.1479300000001</v>
      </c>
      <c r="K235" s="30">
        <f t="shared" si="34"/>
        <v>114.99428953295207</v>
      </c>
      <c r="M235" s="30">
        <f t="shared" si="35"/>
        <v>0</v>
      </c>
      <c r="N235" s="30">
        <f t="shared" si="37"/>
        <v>5391.1422195329524</v>
      </c>
      <c r="O235" s="123">
        <v>458320.5</v>
      </c>
      <c r="P235" s="35">
        <f t="shared" si="38"/>
        <v>5.3868053970484497E-2</v>
      </c>
    </row>
    <row r="236" spans="2:16" ht="12.75" customHeight="1">
      <c r="B236" s="2" t="s">
        <v>59</v>
      </c>
      <c r="C236" s="36">
        <v>0</v>
      </c>
      <c r="D236" s="36">
        <v>738.07300999999995</v>
      </c>
      <c r="E236" s="36">
        <v>0</v>
      </c>
      <c r="F236" s="36">
        <v>0</v>
      </c>
      <c r="G236" s="36">
        <v>0</v>
      </c>
      <c r="H236" s="36">
        <v>0</v>
      </c>
      <c r="I236" s="30">
        <f t="shared" si="36"/>
        <v>738.07300999999995</v>
      </c>
      <c r="J236" s="30">
        <f t="shared" si="33"/>
        <v>738.07300999999995</v>
      </c>
      <c r="K236" s="30">
        <f t="shared" si="34"/>
        <v>15.677338652825282</v>
      </c>
      <c r="M236" s="30">
        <f t="shared" si="35"/>
        <v>0</v>
      </c>
      <c r="N236" s="30">
        <f t="shared" si="37"/>
        <v>753.75034865282521</v>
      </c>
      <c r="O236" s="123">
        <v>62483.5</v>
      </c>
      <c r="P236" s="35">
        <f t="shared" si="38"/>
        <v>7.3439101027878264E-3</v>
      </c>
    </row>
    <row r="237" spans="2:16" ht="12.75" customHeight="1">
      <c r="B237" s="2" t="s">
        <v>60</v>
      </c>
      <c r="C237" s="36">
        <v>1212.7229500000001</v>
      </c>
      <c r="D237" s="36">
        <v>4327.0086400000009</v>
      </c>
      <c r="E237" s="36">
        <v>0</v>
      </c>
      <c r="F237" s="36">
        <v>2025.2227399999999</v>
      </c>
      <c r="G237" s="36">
        <v>136.48276999999999</v>
      </c>
      <c r="H237" s="36">
        <v>0</v>
      </c>
      <c r="I237" s="30">
        <f t="shared" si="36"/>
        <v>7701.437100000001</v>
      </c>
      <c r="J237" s="193">
        <f>C252</f>
        <v>203.6417049156658</v>
      </c>
      <c r="K237" s="30">
        <f t="shared" si="34"/>
        <v>4.3955811671696701</v>
      </c>
      <c r="L237" s="73">
        <f>C237+D237-C252+F237+G237+E237+H237</f>
        <v>7497.7953950843348</v>
      </c>
      <c r="M237" s="30">
        <v>0</v>
      </c>
      <c r="N237" s="30">
        <f t="shared" si="37"/>
        <v>7705.8326811671704</v>
      </c>
      <c r="O237" s="123">
        <v>17519</v>
      </c>
      <c r="P237" s="35">
        <f t="shared" si="38"/>
        <v>2.0590709721884965E-3</v>
      </c>
    </row>
    <row r="238" spans="2:16" s="3" customFormat="1" ht="12.75" customHeight="1" thickBot="1">
      <c r="B238" s="143" t="s">
        <v>126</v>
      </c>
      <c r="C238" s="171">
        <f>SUM(C220:C237)</f>
        <v>1212.7229500000001</v>
      </c>
      <c r="D238" s="171">
        <f t="shared" ref="D238:H238" si="39">SUM(D220:D237)</f>
        <v>103023.16575999999</v>
      </c>
      <c r="E238" s="171">
        <f t="shared" si="39"/>
        <v>0</v>
      </c>
      <c r="F238" s="171">
        <f t="shared" si="39"/>
        <v>4159.9627399999999</v>
      </c>
      <c r="G238" s="171">
        <f t="shared" si="39"/>
        <v>136.48276999999999</v>
      </c>
      <c r="H238" s="171">
        <f t="shared" si="39"/>
        <v>0</v>
      </c>
      <c r="I238" s="144">
        <f t="shared" ref="I238" si="40">SUM(I220:I237)</f>
        <v>108532.33421999999</v>
      </c>
      <c r="J238" s="144">
        <f t="shared" ref="J238:P238" si="41">SUM(J220:J237)</f>
        <v>98899.798824915648</v>
      </c>
      <c r="K238" s="144">
        <f t="shared" si="41"/>
        <v>2134.7400000000002</v>
      </c>
      <c r="L238" s="144">
        <f t="shared" si="41"/>
        <v>7497.7953950843348</v>
      </c>
      <c r="M238" s="144">
        <f t="shared" si="41"/>
        <v>0</v>
      </c>
      <c r="N238" s="144">
        <f>SUM(N220:N237)</f>
        <v>108532.33421999999</v>
      </c>
      <c r="O238" s="167">
        <v>8508206</v>
      </c>
      <c r="P238" s="168">
        <f t="shared" si="41"/>
        <v>1</v>
      </c>
    </row>
    <row r="239" spans="2:16" ht="12.75" customHeight="1">
      <c r="B239" s="26" t="s">
        <v>127</v>
      </c>
      <c r="C239" s="36">
        <v>0</v>
      </c>
      <c r="D239" s="36">
        <v>154.18165999999999</v>
      </c>
      <c r="E239" s="36">
        <v>0</v>
      </c>
      <c r="F239" s="36">
        <v>0</v>
      </c>
      <c r="G239" s="36">
        <v>0</v>
      </c>
      <c r="H239" s="36">
        <v>0</v>
      </c>
      <c r="I239" s="30">
        <f t="shared" si="36"/>
        <v>154.18165999999999</v>
      </c>
      <c r="J239" s="30">
        <f>D239</f>
        <v>154.18165999999999</v>
      </c>
      <c r="K239" s="30">
        <f>+F239</f>
        <v>0</v>
      </c>
      <c r="M239" s="30">
        <f>+C239+E239+G239+H239</f>
        <v>0</v>
      </c>
      <c r="N239" s="30">
        <f t="shared" si="37"/>
        <v>154.18165999999999</v>
      </c>
    </row>
    <row r="240" spans="2:16" ht="12.75" customHeight="1">
      <c r="B240" s="26" t="s">
        <v>128</v>
      </c>
      <c r="C240" s="36">
        <v>1870.8187700000001</v>
      </c>
      <c r="D240" s="36">
        <v>95.716200000000001</v>
      </c>
      <c r="E240" s="36">
        <v>0</v>
      </c>
      <c r="F240" s="36">
        <v>0</v>
      </c>
      <c r="G240" s="36">
        <v>10.312419999999999</v>
      </c>
      <c r="H240" s="36">
        <v>0</v>
      </c>
      <c r="I240" s="30">
        <f t="shared" si="36"/>
        <v>1976.8473900000001</v>
      </c>
      <c r="J240" s="30">
        <f>D240</f>
        <v>95.716200000000001</v>
      </c>
      <c r="K240" s="30">
        <f>+F240</f>
        <v>0</v>
      </c>
      <c r="M240" s="30">
        <f>+C240+E240+G240+H240</f>
        <v>1881.1311900000001</v>
      </c>
      <c r="N240" s="30">
        <f t="shared" si="37"/>
        <v>1976.8473900000001</v>
      </c>
    </row>
    <row r="241" spans="2:16" ht="12.75" customHeight="1">
      <c r="B241" s="26" t="s">
        <v>76</v>
      </c>
      <c r="C241" s="36">
        <v>0</v>
      </c>
      <c r="D241" s="36">
        <v>1090.8713799999998</v>
      </c>
      <c r="E241" s="36">
        <v>0</v>
      </c>
      <c r="F241" s="36">
        <v>0</v>
      </c>
      <c r="G241" s="36">
        <v>0</v>
      </c>
      <c r="H241" s="36">
        <v>0</v>
      </c>
      <c r="I241" s="30">
        <f t="shared" si="36"/>
        <v>1090.8713799999998</v>
      </c>
      <c r="J241" s="30">
        <f>D241</f>
        <v>1090.8713799999998</v>
      </c>
      <c r="K241" s="30">
        <f>+F241</f>
        <v>0</v>
      </c>
      <c r="M241" s="30">
        <f>+C241+E241+G241+H241</f>
        <v>0</v>
      </c>
      <c r="N241" s="30">
        <f t="shared" si="37"/>
        <v>1090.8713799999998</v>
      </c>
    </row>
    <row r="242" spans="2:16" ht="12.75" customHeight="1">
      <c r="B242" s="26" t="s">
        <v>129</v>
      </c>
      <c r="C242" s="36">
        <v>0</v>
      </c>
      <c r="D242" s="36">
        <v>0</v>
      </c>
      <c r="E242" s="36">
        <v>0</v>
      </c>
      <c r="F242" s="36">
        <v>0</v>
      </c>
      <c r="G242" s="36">
        <v>0</v>
      </c>
      <c r="H242" s="36">
        <v>0</v>
      </c>
      <c r="I242" s="30">
        <f t="shared" si="36"/>
        <v>0</v>
      </c>
      <c r="J242" s="30">
        <f>D242</f>
        <v>0</v>
      </c>
      <c r="K242" s="30">
        <f>F242</f>
        <v>0</v>
      </c>
      <c r="M242" s="30">
        <f>+C242+E242+G242+H242</f>
        <v>0</v>
      </c>
      <c r="N242" s="30">
        <f t="shared" si="37"/>
        <v>0</v>
      </c>
    </row>
    <row r="243" spans="2:16" s="3" customFormat="1" ht="12.75" customHeight="1">
      <c r="B243" s="27" t="s">
        <v>130</v>
      </c>
      <c r="C243" s="58">
        <f>SUM(C239:C242)</f>
        <v>1870.8187700000001</v>
      </c>
      <c r="D243" s="58">
        <f t="shared" ref="D243:H243" si="42">SUM(D239:D242)</f>
        <v>1340.7692399999999</v>
      </c>
      <c r="E243" s="58">
        <f t="shared" si="42"/>
        <v>0</v>
      </c>
      <c r="F243" s="58">
        <f t="shared" si="42"/>
        <v>0</v>
      </c>
      <c r="G243" s="58">
        <f t="shared" si="42"/>
        <v>10.312419999999999</v>
      </c>
      <c r="H243" s="58">
        <f t="shared" si="42"/>
        <v>0</v>
      </c>
      <c r="I243" s="58">
        <f>SUM(I239:I242)</f>
        <v>3221.9004299999997</v>
      </c>
      <c r="J243" s="58">
        <f t="shared" ref="J243:K243" si="43">SUM(J239:J242)</f>
        <v>1340.7692399999999</v>
      </c>
      <c r="K243" s="58">
        <f t="shared" si="43"/>
        <v>0</v>
      </c>
      <c r="L243" s="58">
        <f>L240+L241+L242</f>
        <v>0</v>
      </c>
      <c r="M243" s="58">
        <f>M240+M241+M242</f>
        <v>1881.1311900000001</v>
      </c>
      <c r="N243" s="58">
        <f>SUM(N239:N242)</f>
        <v>3221.9004299999997</v>
      </c>
    </row>
    <row r="244" spans="2:16" s="3" customFormat="1" ht="12.75" customHeight="1" thickBot="1">
      <c r="B244" s="102" t="s">
        <v>61</v>
      </c>
      <c r="C244" s="142">
        <f>+C243+C238</f>
        <v>3083.5417200000002</v>
      </c>
      <c r="D244" s="142">
        <f t="shared" ref="D244:I244" si="44">+D243+D238</f>
        <v>104363.93499999998</v>
      </c>
      <c r="E244" s="142">
        <f t="shared" si="44"/>
        <v>0</v>
      </c>
      <c r="F244" s="142">
        <f t="shared" si="44"/>
        <v>4159.9627399999999</v>
      </c>
      <c r="G244" s="142">
        <f t="shared" si="44"/>
        <v>146.79518999999999</v>
      </c>
      <c r="H244" s="142">
        <f t="shared" si="44"/>
        <v>0</v>
      </c>
      <c r="I244" s="142">
        <f t="shared" si="44"/>
        <v>111754.23464999998</v>
      </c>
      <c r="J244" s="142">
        <f t="shared" ref="J244:K244" si="45">+J243+J238</f>
        <v>100240.56806491564</v>
      </c>
      <c r="K244" s="142">
        <f t="shared" si="45"/>
        <v>2134.7400000000002</v>
      </c>
      <c r="L244" s="142">
        <f>+L243+L238</f>
        <v>7497.7953950843348</v>
      </c>
      <c r="M244" s="142">
        <f>+M243+M238</f>
        <v>1881.1311900000001</v>
      </c>
      <c r="N244" s="166">
        <f>+N243+N238</f>
        <v>111754.23464999998</v>
      </c>
      <c r="O244" s="146"/>
      <c r="P244" s="146"/>
    </row>
    <row r="245" spans="2:16" ht="12.75" customHeight="1">
      <c r="B245" s="2" t="s">
        <v>484</v>
      </c>
      <c r="C245" s="30"/>
      <c r="D245" s="30"/>
      <c r="E245" s="30"/>
      <c r="F245" s="30"/>
      <c r="G245" s="30"/>
      <c r="H245" s="30"/>
      <c r="I245" s="30"/>
      <c r="N245" s="30"/>
    </row>
    <row r="246" spans="2:16" ht="12.75" customHeight="1">
      <c r="N246" s="30"/>
    </row>
    <row r="247" spans="2:16" ht="12.75" customHeight="1">
      <c r="J247" s="3" t="s">
        <v>482</v>
      </c>
      <c r="K247" s="30">
        <f>F238-F237</f>
        <v>2134.7399999999998</v>
      </c>
      <c r="N247" s="30">
        <f>+N244-I244</f>
        <v>0</v>
      </c>
    </row>
    <row r="248" spans="2:16" ht="12.75" customHeight="1">
      <c r="B248" s="3" t="s">
        <v>25</v>
      </c>
    </row>
    <row r="249" spans="2:16" ht="12.75" customHeight="1">
      <c r="B249" s="310" t="s">
        <v>478</v>
      </c>
      <c r="C249" s="284">
        <f>O237</f>
        <v>17519</v>
      </c>
    </row>
    <row r="250" spans="2:16" ht="12.75" customHeight="1">
      <c r="B250" s="310" t="s">
        <v>479</v>
      </c>
      <c r="C250" s="284">
        <f>O238-O237</f>
        <v>8490687</v>
      </c>
    </row>
    <row r="251" spans="2:16" ht="12.75" customHeight="1">
      <c r="B251" s="310" t="s">
        <v>480</v>
      </c>
      <c r="C251" s="284">
        <f>D238-D237</f>
        <v>98696.157119999989</v>
      </c>
    </row>
    <row r="252" spans="2:16" ht="12.75" customHeight="1">
      <c r="B252" s="310" t="s">
        <v>481</v>
      </c>
      <c r="C252" s="311">
        <f>C251*C249/C250</f>
        <v>203.6417049156658</v>
      </c>
    </row>
    <row r="253" spans="2:16" ht="12.75" customHeight="1"/>
    <row r="254" spans="2:16" ht="12.75" customHeight="1">
      <c r="B254" s="3" t="s">
        <v>389</v>
      </c>
    </row>
    <row r="255" spans="2:16" ht="12.75" customHeight="1">
      <c r="B255" s="2" t="s">
        <v>485</v>
      </c>
    </row>
    <row r="256" spans="2:16" ht="12.75" customHeight="1">
      <c r="B256" s="2" t="s">
        <v>486</v>
      </c>
    </row>
    <row r="257" spans="2:12" ht="12.75" customHeight="1"/>
    <row r="258" spans="2:12" ht="12.75" customHeight="1"/>
    <row r="259" spans="2:12" ht="12.75" customHeight="1">
      <c r="B259" s="303" t="s">
        <v>210</v>
      </c>
      <c r="C259" s="213"/>
      <c r="D259" s="213"/>
    </row>
    <row r="260" spans="2:12" ht="12.75" customHeight="1">
      <c r="B260" s="3"/>
    </row>
    <row r="261" spans="2:12" ht="12.75" customHeight="1">
      <c r="B261" s="281" t="s">
        <v>215</v>
      </c>
      <c r="C261" s="282"/>
      <c r="D261" s="284">
        <f>+N241</f>
        <v>1090.8713799999998</v>
      </c>
    </row>
    <row r="262" spans="2:12" ht="12.75" customHeight="1">
      <c r="B262" s="281" t="s">
        <v>207</v>
      </c>
      <c r="C262" s="282"/>
      <c r="D262" s="284">
        <f>N240*(1/3)</f>
        <v>658.94912999999997</v>
      </c>
    </row>
    <row r="263" spans="2:12" ht="12.75" customHeight="1">
      <c r="B263" s="281" t="s">
        <v>208</v>
      </c>
      <c r="C263" s="282"/>
      <c r="D263" s="284">
        <f>N240*(2/3)+N239</f>
        <v>1472.0799199999999</v>
      </c>
    </row>
    <row r="264" spans="2:12" ht="12.75" customHeight="1">
      <c r="B264" s="281" t="s">
        <v>214</v>
      </c>
      <c r="C264" s="282"/>
      <c r="D264" s="312">
        <f>+N243</f>
        <v>3221.9004299999997</v>
      </c>
    </row>
    <row r="265" spans="2:12" ht="12.75" customHeight="1"/>
    <row r="266" spans="2:12" ht="12.75" customHeight="1">
      <c r="B266" s="3"/>
    </row>
    <row r="267" spans="2:12" s="33" customFormat="1" ht="39" thickBot="1">
      <c r="B267" s="111"/>
      <c r="C267" s="112" t="s">
        <v>211</v>
      </c>
      <c r="D267" s="112" t="s">
        <v>201</v>
      </c>
      <c r="E267" s="112" t="s">
        <v>212</v>
      </c>
      <c r="F267" s="112" t="s">
        <v>213</v>
      </c>
      <c r="G267" s="112" t="s">
        <v>206</v>
      </c>
      <c r="H267" s="112" t="s">
        <v>145</v>
      </c>
      <c r="I267" s="112" t="s">
        <v>216</v>
      </c>
      <c r="J267" s="112" t="s">
        <v>487</v>
      </c>
      <c r="K267" s="112" t="s">
        <v>217</v>
      </c>
      <c r="L267" s="112" t="s">
        <v>131</v>
      </c>
    </row>
    <row r="268" spans="2:12" ht="12.75" customHeight="1">
      <c r="B268" s="2" t="s">
        <v>43</v>
      </c>
      <c r="C268" s="30">
        <f t="shared" ref="C268:C285" si="46">C23</f>
        <v>8400674</v>
      </c>
      <c r="D268" s="30">
        <f t="shared" ref="D268:D285" si="47">O220</f>
        <v>1348995.5</v>
      </c>
      <c r="E268" s="30">
        <f t="shared" ref="E268:E285" si="48">N220</f>
        <v>15872.590624240918</v>
      </c>
      <c r="F268" s="35">
        <f>C268/C$286</f>
        <v>0.17989419065795978</v>
      </c>
      <c r="G268" s="35">
        <f>D268/D$286</f>
        <v>0.15855228470020591</v>
      </c>
      <c r="H268" s="35">
        <f>E268/E$286</f>
        <v>0.14624757440548963</v>
      </c>
      <c r="I268" s="30">
        <f>F268*I$288</f>
        <v>196.24142401703165</v>
      </c>
      <c r="J268" s="30">
        <f t="shared" ref="J268:K283" si="49">G268*J$288</f>
        <v>104.47789006271299</v>
      </c>
      <c r="K268" s="30">
        <f t="shared" si="49"/>
        <v>215.28811763102721</v>
      </c>
      <c r="L268" s="30">
        <f>I268+J268+K268</f>
        <v>516.00743171077193</v>
      </c>
    </row>
    <row r="269" spans="2:12" ht="12.75" customHeight="1">
      <c r="B269" s="2" t="s">
        <v>44</v>
      </c>
      <c r="C269" s="30">
        <f t="shared" si="46"/>
        <v>1321616</v>
      </c>
      <c r="D269" s="30">
        <f t="shared" si="47"/>
        <v>276212</v>
      </c>
      <c r="E269" s="30">
        <f t="shared" si="48"/>
        <v>3394.3220109102276</v>
      </c>
      <c r="F269" s="35">
        <f t="shared" ref="F269:F285" si="50">C269/C$286</f>
        <v>2.8301424466728526E-2</v>
      </c>
      <c r="G269" s="35">
        <f t="shared" ref="G269:G285" si="51">D269/D$286</f>
        <v>3.2464188102638791E-2</v>
      </c>
      <c r="H269" s="35">
        <f t="shared" ref="H269:H285" si="52">E269/E$286</f>
        <v>3.1274753605038862E-2</v>
      </c>
      <c r="I269" s="30">
        <f t="shared" ref="I269:I285" si="53">F269*I$288</f>
        <v>30.873213963985908</v>
      </c>
      <c r="J269" s="30">
        <f t="shared" si="49"/>
        <v>21.392248506390182</v>
      </c>
      <c r="K269" s="30">
        <f t="shared" si="49"/>
        <v>46.038936784925319</v>
      </c>
      <c r="L269" s="30">
        <f t="shared" ref="L269:L285" si="54">I269+J269+K269</f>
        <v>98.304399255301405</v>
      </c>
    </row>
    <row r="270" spans="2:12" ht="12.75" customHeight="1">
      <c r="B270" s="2" t="s">
        <v>45</v>
      </c>
      <c r="C270" s="30">
        <f t="shared" si="46"/>
        <v>1056492.5</v>
      </c>
      <c r="D270" s="30">
        <f t="shared" si="47"/>
        <v>251400</v>
      </c>
      <c r="E270" s="30">
        <f t="shared" si="48"/>
        <v>3078.2422793724791</v>
      </c>
      <c r="F270" s="35">
        <f t="shared" si="50"/>
        <v>2.262400174363445E-2</v>
      </c>
      <c r="G270" s="35">
        <f t="shared" si="51"/>
        <v>2.9547944654842631E-2</v>
      </c>
      <c r="H270" s="35">
        <f t="shared" si="52"/>
        <v>2.8362444256775511E-2</v>
      </c>
      <c r="I270" s="30">
        <f t="shared" si="53"/>
        <v>24.679876003200913</v>
      </c>
      <c r="J270" s="30">
        <f t="shared" si="49"/>
        <v>19.470592423596703</v>
      </c>
      <c r="K270" s="30">
        <f t="shared" si="49"/>
        <v>41.751784672518554</v>
      </c>
      <c r="L270" s="30">
        <f t="shared" si="54"/>
        <v>85.902253099316169</v>
      </c>
    </row>
    <row r="271" spans="2:12" ht="12.75" customHeight="1">
      <c r="B271" s="2" t="s">
        <v>46</v>
      </c>
      <c r="C271" s="30">
        <f t="shared" si="46"/>
        <v>1103960.5</v>
      </c>
      <c r="D271" s="30">
        <f t="shared" si="47"/>
        <v>165090.5</v>
      </c>
      <c r="E271" s="30">
        <f t="shared" si="48"/>
        <v>1918.4940301877177</v>
      </c>
      <c r="F271" s="35">
        <f t="shared" si="50"/>
        <v>2.3640493687275166E-2</v>
      </c>
      <c r="G271" s="35">
        <f t="shared" si="51"/>
        <v>1.9403679224503968E-2</v>
      </c>
      <c r="H271" s="35">
        <f t="shared" si="52"/>
        <v>1.7676704771675166E-2</v>
      </c>
      <c r="I271" s="30">
        <f t="shared" si="53"/>
        <v>25.788737972519144</v>
      </c>
      <c r="J271" s="30">
        <f t="shared" si="49"/>
        <v>12.786037543785964</v>
      </c>
      <c r="K271" s="30">
        <f t="shared" si="49"/>
        <v>26.021522146151195</v>
      </c>
      <c r="L271" s="30">
        <f t="shared" si="54"/>
        <v>64.596297662456308</v>
      </c>
    </row>
    <row r="272" spans="2:12" ht="12.75" customHeight="1">
      <c r="B272" s="2" t="s">
        <v>47</v>
      </c>
      <c r="C272" s="30">
        <f t="shared" si="46"/>
        <v>2102560.5</v>
      </c>
      <c r="D272" s="30">
        <f t="shared" si="47"/>
        <v>308694</v>
      </c>
      <c r="E272" s="30">
        <f t="shared" si="48"/>
        <v>3515.3415334972474</v>
      </c>
      <c r="F272" s="35">
        <f t="shared" si="50"/>
        <v>4.5024770566849191E-2</v>
      </c>
      <c r="G272" s="35">
        <f t="shared" si="51"/>
        <v>3.6281914189665837E-2</v>
      </c>
      <c r="H272" s="35">
        <f t="shared" si="52"/>
        <v>3.2389808611058619E-2</v>
      </c>
      <c r="I272" s="30">
        <f t="shared" si="53"/>
        <v>49.116233602442151</v>
      </c>
      <c r="J272" s="30">
        <f t="shared" si="49"/>
        <v>23.907935790014957</v>
      </c>
      <c r="K272" s="30">
        <f t="shared" si="49"/>
        <v>47.680386868982481</v>
      </c>
      <c r="L272" s="30">
        <f t="shared" si="54"/>
        <v>120.70455626143959</v>
      </c>
    </row>
    <row r="273" spans="2:12" ht="12.75" customHeight="1">
      <c r="B273" s="2" t="s">
        <v>48</v>
      </c>
      <c r="C273" s="30">
        <f t="shared" si="46"/>
        <v>586917.5</v>
      </c>
      <c r="D273" s="30">
        <f t="shared" si="47"/>
        <v>117613.5</v>
      </c>
      <c r="E273" s="30">
        <f t="shared" si="48"/>
        <v>1414.7390472638226</v>
      </c>
      <c r="F273" s="35">
        <f t="shared" si="50"/>
        <v>1.2568402088391136E-2</v>
      </c>
      <c r="G273" s="35">
        <f t="shared" si="51"/>
        <v>1.3823536947741979E-2</v>
      </c>
      <c r="H273" s="35">
        <f t="shared" si="52"/>
        <v>1.303518492835584E-2</v>
      </c>
      <c r="I273" s="30">
        <f t="shared" si="53"/>
        <v>13.710510130558118</v>
      </c>
      <c r="J273" s="30">
        <f t="shared" si="49"/>
        <v>9.1090076452374316</v>
      </c>
      <c r="K273" s="30">
        <f t="shared" si="49"/>
        <v>19.188833986519271</v>
      </c>
      <c r="L273" s="30">
        <f t="shared" si="54"/>
        <v>42.008351762314817</v>
      </c>
    </row>
    <row r="274" spans="2:12" ht="12.75" customHeight="1">
      <c r="B274" s="2" t="s">
        <v>49</v>
      </c>
      <c r="C274" s="30">
        <f t="shared" si="46"/>
        <v>2483421</v>
      </c>
      <c r="D274" s="30">
        <f t="shared" si="47"/>
        <v>594204</v>
      </c>
      <c r="E274" s="30">
        <f t="shared" si="48"/>
        <v>7358.5477866103593</v>
      </c>
      <c r="F274" s="35">
        <f t="shared" si="50"/>
        <v>5.3180615133735835E-2</v>
      </c>
      <c r="G274" s="35">
        <f t="shared" si="51"/>
        <v>6.9838929616889853E-2</v>
      </c>
      <c r="H274" s="35">
        <f t="shared" si="52"/>
        <v>6.7800511612458716E-2</v>
      </c>
      <c r="I274" s="30">
        <f t="shared" si="53"/>
        <v>58.013211020187285</v>
      </c>
      <c r="J274" s="30">
        <f t="shared" si="49"/>
        <v>46.020301911180802</v>
      </c>
      <c r="K274" s="30">
        <f t="shared" si="49"/>
        <v>99.807771710427289</v>
      </c>
      <c r="L274" s="30">
        <f t="shared" si="54"/>
        <v>203.84128464179537</v>
      </c>
    </row>
    <row r="275" spans="2:12" ht="12.75" customHeight="1">
      <c r="B275" s="2" t="s">
        <v>50</v>
      </c>
      <c r="C275" s="30">
        <f t="shared" si="46"/>
        <v>2068901</v>
      </c>
      <c r="D275" s="30">
        <f t="shared" si="47"/>
        <v>376365.5</v>
      </c>
      <c r="E275" s="30">
        <f t="shared" si="48"/>
        <v>4687.9408603226429</v>
      </c>
      <c r="F275" s="35">
        <f t="shared" si="50"/>
        <v>4.4303977388771863E-2</v>
      </c>
      <c r="G275" s="35">
        <f t="shared" si="51"/>
        <v>4.4235588560032513E-2</v>
      </c>
      <c r="H275" s="35">
        <f t="shared" si="52"/>
        <v>4.3193955921190942E-2</v>
      </c>
      <c r="I275" s="30">
        <f t="shared" si="53"/>
        <v>48.329940953578351</v>
      </c>
      <c r="J275" s="30">
        <f t="shared" si="49"/>
        <v>29.149002596671377</v>
      </c>
      <c r="K275" s="30">
        <f t="shared" si="49"/>
        <v>63.584955176950281</v>
      </c>
      <c r="L275" s="30">
        <f t="shared" si="54"/>
        <v>141.06389872720001</v>
      </c>
    </row>
    <row r="276" spans="2:12" ht="12.75" customHeight="1">
      <c r="B276" s="2" t="s">
        <v>51</v>
      </c>
      <c r="C276" s="30">
        <f t="shared" si="46"/>
        <v>7513504.5</v>
      </c>
      <c r="D276" s="30">
        <f t="shared" si="47"/>
        <v>1349450</v>
      </c>
      <c r="E276" s="30">
        <f t="shared" si="48"/>
        <v>15902.124569953028</v>
      </c>
      <c r="F276" s="35">
        <f t="shared" si="50"/>
        <v>0.16089611512510055</v>
      </c>
      <c r="G276" s="35">
        <f t="shared" si="51"/>
        <v>0.15860570371709382</v>
      </c>
      <c r="H276" s="35">
        <f t="shared" si="52"/>
        <v>0.14651969557494909</v>
      </c>
      <c r="I276" s="30">
        <f t="shared" si="53"/>
        <v>175.51696714315727</v>
      </c>
      <c r="J276" s="30">
        <f t="shared" si="49"/>
        <v>104.51309047741672</v>
      </c>
      <c r="K276" s="30">
        <f t="shared" si="49"/>
        <v>215.6887017403954</v>
      </c>
      <c r="L276" s="30">
        <f t="shared" si="54"/>
        <v>495.71875936096939</v>
      </c>
    </row>
    <row r="277" spans="2:12" ht="12.75" customHeight="1">
      <c r="B277" s="2" t="s">
        <v>52</v>
      </c>
      <c r="C277" s="30">
        <f t="shared" si="46"/>
        <v>4992766.5</v>
      </c>
      <c r="D277" s="30">
        <f t="shared" si="47"/>
        <v>908896</v>
      </c>
      <c r="E277" s="30">
        <f t="shared" si="48"/>
        <v>10568.633360242355</v>
      </c>
      <c r="F277" s="35">
        <f t="shared" si="50"/>
        <v>0.10691638416889819</v>
      </c>
      <c r="G277" s="35">
        <f t="shared" si="51"/>
        <v>0.10682581028244967</v>
      </c>
      <c r="H277" s="35">
        <f t="shared" si="52"/>
        <v>9.7377739419289122E-2</v>
      </c>
      <c r="I277" s="30">
        <f t="shared" si="53"/>
        <v>116.6320235429361</v>
      </c>
      <c r="J277" s="30">
        <f t="shared" si="49"/>
        <v>70.392774747165262</v>
      </c>
      <c r="K277" s="30">
        <f t="shared" si="49"/>
        <v>143.34781485412796</v>
      </c>
      <c r="L277" s="30">
        <f t="shared" si="54"/>
        <v>330.37261314422932</v>
      </c>
    </row>
    <row r="278" spans="2:12" ht="12.75" customHeight="1">
      <c r="B278" s="2" t="s">
        <v>53</v>
      </c>
      <c r="C278" s="30">
        <f t="shared" si="46"/>
        <v>1096314.5</v>
      </c>
      <c r="D278" s="30">
        <f t="shared" si="47"/>
        <v>216249.5</v>
      </c>
      <c r="E278" s="30">
        <f t="shared" si="48"/>
        <v>2686.0465203767253</v>
      </c>
      <c r="F278" s="35">
        <f t="shared" si="50"/>
        <v>2.3476760279483033E-2</v>
      </c>
      <c r="G278" s="35">
        <f t="shared" si="51"/>
        <v>2.5416580181532981E-2</v>
      </c>
      <c r="H278" s="35">
        <f t="shared" si="52"/>
        <v>2.4748813703130965E-2</v>
      </c>
      <c r="I278" s="30">
        <f t="shared" si="53"/>
        <v>25.610125884008838</v>
      </c>
      <c r="J278" s="30">
        <f t="shared" si="49"/>
        <v>16.748233398196398</v>
      </c>
      <c r="K278" s="30">
        <f t="shared" si="49"/>
        <v>36.432231696199935</v>
      </c>
      <c r="L278" s="30">
        <f t="shared" si="54"/>
        <v>78.790590978405163</v>
      </c>
    </row>
    <row r="279" spans="2:12" ht="12.75" customHeight="1">
      <c r="B279" s="2" t="s">
        <v>54</v>
      </c>
      <c r="C279" s="30">
        <f t="shared" si="46"/>
        <v>2740521</v>
      </c>
      <c r="D279" s="30">
        <f t="shared" si="47"/>
        <v>651976</v>
      </c>
      <c r="E279" s="30">
        <f t="shared" si="48"/>
        <v>7909.4965426831786</v>
      </c>
      <c r="F279" s="35">
        <f t="shared" si="50"/>
        <v>5.8686220567080997E-2</v>
      </c>
      <c r="G279" s="35">
        <f t="shared" si="51"/>
        <v>7.662908020797804E-2</v>
      </c>
      <c r="H279" s="35">
        <f t="shared" si="52"/>
        <v>7.287686752088339E-2</v>
      </c>
      <c r="I279" s="30">
        <f t="shared" si="53"/>
        <v>64.019118416996022</v>
      </c>
      <c r="J279" s="30">
        <f t="shared" si="49"/>
        <v>50.494665735747347</v>
      </c>
      <c r="K279" s="30">
        <f t="shared" si="49"/>
        <v>107.28057330999262</v>
      </c>
      <c r="L279" s="30">
        <f t="shared" si="54"/>
        <v>221.794357462736</v>
      </c>
    </row>
    <row r="280" spans="2:12" ht="12.75" customHeight="1">
      <c r="B280" s="2" t="s">
        <v>55</v>
      </c>
      <c r="C280" s="30">
        <f t="shared" si="46"/>
        <v>6445718</v>
      </c>
      <c r="D280" s="30">
        <f t="shared" si="47"/>
        <v>1066551.5</v>
      </c>
      <c r="E280" s="30">
        <f t="shared" si="48"/>
        <v>12397.973881740201</v>
      </c>
      <c r="F280" s="35">
        <f t="shared" si="50"/>
        <v>0.13803026076472474</v>
      </c>
      <c r="G280" s="35">
        <f t="shared" si="51"/>
        <v>0.12535562726149319</v>
      </c>
      <c r="H280" s="35">
        <f t="shared" si="52"/>
        <v>0.11423299766693439</v>
      </c>
      <c r="I280" s="30">
        <f t="shared" si="53"/>
        <v>150.57326104217512</v>
      </c>
      <c r="J280" s="30">
        <f t="shared" si="49"/>
        <v>82.602981524565209</v>
      </c>
      <c r="K280" s="30">
        <f t="shared" si="49"/>
        <v>168.16010206690095</v>
      </c>
      <c r="L280" s="30">
        <f t="shared" si="54"/>
        <v>401.33634463364126</v>
      </c>
    </row>
    <row r="281" spans="2:12" ht="12.75" customHeight="1">
      <c r="B281" s="2" t="s">
        <v>56</v>
      </c>
      <c r="C281" s="30">
        <f t="shared" si="46"/>
        <v>1467053</v>
      </c>
      <c r="D281" s="30">
        <f t="shared" si="47"/>
        <v>217959.5</v>
      </c>
      <c r="E281" s="30">
        <f t="shared" si="48"/>
        <v>2552.4118956302141</v>
      </c>
      <c r="F281" s="35">
        <f t="shared" si="50"/>
        <v>3.1415849738643815E-2</v>
      </c>
      <c r="G281" s="35">
        <f t="shared" si="51"/>
        <v>2.5617562621309358E-2</v>
      </c>
      <c r="H281" s="35">
        <f t="shared" si="52"/>
        <v>2.3517525113358004E-2</v>
      </c>
      <c r="I281" s="30">
        <f t="shared" si="53"/>
        <v>34.27065135826701</v>
      </c>
      <c r="J281" s="30">
        <f t="shared" si="49"/>
        <v>16.880670602032321</v>
      </c>
      <c r="K281" s="30">
        <f t="shared" si="49"/>
        <v>34.619676487470038</v>
      </c>
      <c r="L281" s="30">
        <f t="shared" si="54"/>
        <v>85.770998447769358</v>
      </c>
    </row>
    <row r="282" spans="2:12" ht="12.75" customHeight="1">
      <c r="B282" s="2" t="s">
        <v>57</v>
      </c>
      <c r="C282" s="30">
        <f t="shared" si="46"/>
        <v>640633</v>
      </c>
      <c r="D282" s="30">
        <f t="shared" si="47"/>
        <v>120225.5</v>
      </c>
      <c r="E282" s="30">
        <f t="shared" si="48"/>
        <v>1424.7040276159346</v>
      </c>
      <c r="F282" s="35">
        <f t="shared" si="50"/>
        <v>1.3718679601634434E-2</v>
      </c>
      <c r="G282" s="35">
        <f t="shared" si="51"/>
        <v>1.4130534686160632E-2</v>
      </c>
      <c r="H282" s="35">
        <f t="shared" si="52"/>
        <v>1.3127000703108389E-2</v>
      </c>
      <c r="I282" s="30">
        <f t="shared" si="53"/>
        <v>14.965314948812804</v>
      </c>
      <c r="J282" s="30">
        <f t="shared" si="49"/>
        <v>9.3113035378803701</v>
      </c>
      <c r="K282" s="30">
        <f t="shared" si="49"/>
        <v>19.32399414487174</v>
      </c>
      <c r="L282" s="30">
        <f t="shared" si="54"/>
        <v>43.600612631564914</v>
      </c>
    </row>
    <row r="283" spans="2:12" ht="12.75" customHeight="1">
      <c r="B283" s="2" t="s">
        <v>58</v>
      </c>
      <c r="C283" s="30">
        <f t="shared" si="46"/>
        <v>2189121</v>
      </c>
      <c r="D283" s="30">
        <f t="shared" si="47"/>
        <v>458320.5</v>
      </c>
      <c r="E283" s="30">
        <f t="shared" si="48"/>
        <v>5391.1422195329524</v>
      </c>
      <c r="F283" s="35">
        <f t="shared" si="50"/>
        <v>4.6878399345974334E-2</v>
      </c>
      <c r="G283" s="35">
        <f t="shared" si="51"/>
        <v>5.3868053970484497E-2</v>
      </c>
      <c r="H283" s="35">
        <f t="shared" si="52"/>
        <v>4.9673143568485879E-2</v>
      </c>
      <c r="I283" s="30">
        <f t="shared" si="53"/>
        <v>51.138304186734111</v>
      </c>
      <c r="J283" s="30">
        <f t="shared" si="49"/>
        <v>35.496307298643806</v>
      </c>
      <c r="K283" s="30">
        <f t="shared" si="49"/>
        <v>73.122837210445198</v>
      </c>
      <c r="L283" s="30">
        <f t="shared" si="54"/>
        <v>159.75744869582311</v>
      </c>
    </row>
    <row r="284" spans="2:12" ht="12.75" customHeight="1">
      <c r="B284" s="4" t="s">
        <v>59</v>
      </c>
      <c r="C284" s="81">
        <f t="shared" si="46"/>
        <v>318027.5</v>
      </c>
      <c r="D284" s="81">
        <f t="shared" si="47"/>
        <v>62483.5</v>
      </c>
      <c r="E284" s="81">
        <f t="shared" si="48"/>
        <v>753.75034865282521</v>
      </c>
      <c r="F284" s="101">
        <f t="shared" si="50"/>
        <v>6.8103225669124056E-3</v>
      </c>
      <c r="G284" s="101">
        <f t="shared" si="51"/>
        <v>7.3439101027878264E-3</v>
      </c>
      <c r="H284" s="101">
        <f t="shared" si="52"/>
        <v>6.9449381520251732E-3</v>
      </c>
      <c r="I284" s="81">
        <f t="shared" si="53"/>
        <v>7.4291859768128772</v>
      </c>
      <c r="J284" s="81">
        <f>G284*J$288</f>
        <v>4.8392631730302487</v>
      </c>
      <c r="K284" s="81">
        <f>H284*K$288</f>
        <v>10.223503999238163</v>
      </c>
      <c r="L284" s="81">
        <f t="shared" si="54"/>
        <v>22.49195314908129</v>
      </c>
    </row>
    <row r="285" spans="2:12" ht="12.75" customHeight="1">
      <c r="B285" s="4" t="s">
        <v>60</v>
      </c>
      <c r="C285" s="81">
        <f t="shared" si="46"/>
        <v>169659.5</v>
      </c>
      <c r="D285" s="81">
        <f t="shared" si="47"/>
        <v>17519</v>
      </c>
      <c r="E285" s="81">
        <f t="shared" si="48"/>
        <v>7705.8326811671704</v>
      </c>
      <c r="F285" s="101">
        <f t="shared" si="50"/>
        <v>3.6331321082015717E-3</v>
      </c>
      <c r="G285" s="101">
        <f t="shared" si="51"/>
        <v>2.0590709721884965E-3</v>
      </c>
      <c r="H285" s="101">
        <f t="shared" si="52"/>
        <v>7.10003404657924E-2</v>
      </c>
      <c r="I285" s="81">
        <f t="shared" si="53"/>
        <v>3.9632798365961572</v>
      </c>
      <c r="J285" s="81">
        <f>G285*J$288</f>
        <v>1.3568230257318639</v>
      </c>
      <c r="K285" s="81">
        <f>H285*K$288</f>
        <v>104.51817551285643</v>
      </c>
      <c r="L285" s="81">
        <f t="shared" si="54"/>
        <v>109.83827837518444</v>
      </c>
    </row>
    <row r="286" spans="2:12" ht="12.75" customHeight="1" thickBot="1">
      <c r="B286" s="92" t="s">
        <v>34</v>
      </c>
      <c r="C286" s="93">
        <f t="shared" ref="C286:L286" si="55">SUM(C268:C285)</f>
        <v>46697861.5</v>
      </c>
      <c r="D286" s="93">
        <f t="shared" si="55"/>
        <v>8508206</v>
      </c>
      <c r="E286" s="93">
        <f t="shared" si="55"/>
        <v>108532.33421999999</v>
      </c>
      <c r="F286" s="103">
        <f t="shared" si="55"/>
        <v>0.99999999999999989</v>
      </c>
      <c r="G286" s="103">
        <f t="shared" si="55"/>
        <v>1</v>
      </c>
      <c r="H286" s="103">
        <f t="shared" si="55"/>
        <v>1</v>
      </c>
      <c r="I286" s="93">
        <f t="shared" si="55"/>
        <v>1090.87138</v>
      </c>
      <c r="J286" s="93">
        <f t="shared" si="55"/>
        <v>658.94912999999997</v>
      </c>
      <c r="K286" s="93">
        <f t="shared" si="55"/>
        <v>1472.0799199999999</v>
      </c>
      <c r="L286" s="93">
        <f t="shared" si="55"/>
        <v>3221.9004300000006</v>
      </c>
    </row>
    <row r="287" spans="2:12" ht="12.75" customHeight="1"/>
    <row r="288" spans="2:12" ht="12.75" customHeight="1">
      <c r="B288" s="2" t="s">
        <v>32</v>
      </c>
      <c r="I288" s="30">
        <f>D261</f>
        <v>1090.8713799999998</v>
      </c>
      <c r="J288" s="30">
        <f>D262</f>
        <v>658.94912999999997</v>
      </c>
      <c r="K288" s="30">
        <f>D263</f>
        <v>1472.0799199999999</v>
      </c>
    </row>
    <row r="289" spans="2:11" ht="12.75" customHeight="1"/>
    <row r="290" spans="2:11" ht="12.75" customHeight="1"/>
    <row r="291" spans="2:11" ht="12.75" customHeight="1">
      <c r="B291" s="303" t="s">
        <v>218</v>
      </c>
    </row>
    <row r="292" spans="2:11" ht="12.75" customHeight="1">
      <c r="B292" s="28"/>
    </row>
    <row r="293" spans="2:11" ht="12.75" customHeight="1">
      <c r="B293" s="44" t="s">
        <v>490</v>
      </c>
    </row>
    <row r="294" spans="2:11" ht="12.75" customHeight="1">
      <c r="B294" s="28"/>
    </row>
    <row r="295" spans="2:11" s="56" customFormat="1" ht="39" thickBot="1">
      <c r="B295" s="136"/>
      <c r="C295" s="132" t="s">
        <v>229</v>
      </c>
      <c r="D295" s="155" t="s">
        <v>390</v>
      </c>
      <c r="E295" s="132" t="s">
        <v>387</v>
      </c>
      <c r="F295" s="306" t="s">
        <v>492</v>
      </c>
      <c r="G295" s="132" t="s">
        <v>488</v>
      </c>
      <c r="H295" s="132" t="s">
        <v>391</v>
      </c>
      <c r="I295" s="132" t="s">
        <v>231</v>
      </c>
      <c r="J295" s="234" t="s">
        <v>495</v>
      </c>
      <c r="K295" s="267" t="s">
        <v>497</v>
      </c>
    </row>
    <row r="296" spans="2:11" ht="12.75" customHeight="1">
      <c r="B296" s="2" t="s">
        <v>43</v>
      </c>
      <c r="C296" s="30">
        <f t="shared" ref="C296:C313" si="56">C23</f>
        <v>8400674</v>
      </c>
      <c r="D296" s="30">
        <f t="shared" ref="D296:D313" si="57">N220+L268</f>
        <v>16388.59805595169</v>
      </c>
      <c r="E296" s="30">
        <f t="shared" ref="E296:E313" si="58">J220</f>
        <v>15534.122720000001</v>
      </c>
      <c r="F296" s="30">
        <f t="shared" ref="F296:F313" si="59">L220</f>
        <v>0</v>
      </c>
      <c r="G296" s="30">
        <f>D296-E296-F296</f>
        <v>854.47533595168898</v>
      </c>
      <c r="H296" s="31">
        <f>G296*1000/C296</f>
        <v>0.10171509285465534</v>
      </c>
      <c r="K296" s="30">
        <f>D296-F296</f>
        <v>16388.59805595169</v>
      </c>
    </row>
    <row r="297" spans="2:11" ht="12.75" customHeight="1">
      <c r="B297" s="2" t="s">
        <v>44</v>
      </c>
      <c r="C297" s="30">
        <f t="shared" si="56"/>
        <v>1321616</v>
      </c>
      <c r="D297" s="30">
        <f t="shared" si="57"/>
        <v>3492.6264101655288</v>
      </c>
      <c r="E297" s="30">
        <f t="shared" si="58"/>
        <v>3325.0194100000003</v>
      </c>
      <c r="F297" s="30">
        <f t="shared" si="59"/>
        <v>0</v>
      </c>
      <c r="G297" s="30">
        <f t="shared" ref="G297:G313" si="60">D297-E297-F297</f>
        <v>167.60700016552846</v>
      </c>
      <c r="H297" s="31">
        <f t="shared" ref="H297:H315" si="61">G297*1000/C297</f>
        <v>0.12681974201699167</v>
      </c>
      <c r="K297" s="30">
        <f t="shared" ref="K297:K313" si="62">D297-F297</f>
        <v>3492.6264101655288</v>
      </c>
    </row>
    <row r="298" spans="2:11" ht="12.75" customHeight="1">
      <c r="B298" s="2" t="s">
        <v>45</v>
      </c>
      <c r="C298" s="30">
        <f t="shared" si="56"/>
        <v>1056492.5</v>
      </c>
      <c r="D298" s="30">
        <f t="shared" si="57"/>
        <v>3164.1445324717952</v>
      </c>
      <c r="E298" s="30">
        <f t="shared" si="58"/>
        <v>3015.1651000000002</v>
      </c>
      <c r="F298" s="30">
        <f t="shared" si="59"/>
        <v>0</v>
      </c>
      <c r="G298" s="30">
        <f t="shared" si="60"/>
        <v>148.97943247179501</v>
      </c>
      <c r="H298" s="31">
        <f t="shared" si="61"/>
        <v>0.14101324190355824</v>
      </c>
      <c r="K298" s="30">
        <f t="shared" si="62"/>
        <v>3164.1445324717952</v>
      </c>
    </row>
    <row r="299" spans="2:11" ht="12.75" customHeight="1">
      <c r="B299" s="2" t="s">
        <v>46</v>
      </c>
      <c r="C299" s="30">
        <f t="shared" si="56"/>
        <v>1103960.5</v>
      </c>
      <c r="D299" s="30">
        <f t="shared" si="57"/>
        <v>1983.0903278501739</v>
      </c>
      <c r="E299" s="30">
        <f t="shared" si="58"/>
        <v>1877.07222</v>
      </c>
      <c r="F299" s="30">
        <f t="shared" si="59"/>
        <v>0</v>
      </c>
      <c r="G299" s="30">
        <f t="shared" si="60"/>
        <v>106.01810785017392</v>
      </c>
      <c r="H299" s="31">
        <f t="shared" si="61"/>
        <v>9.6034330802754198E-2</v>
      </c>
      <c r="K299" s="30">
        <f t="shared" si="62"/>
        <v>1983.0903278501739</v>
      </c>
    </row>
    <row r="300" spans="2:11" ht="12.75" customHeight="1">
      <c r="B300" s="2" t="s">
        <v>47</v>
      </c>
      <c r="C300" s="30">
        <f t="shared" si="56"/>
        <v>2102560.5</v>
      </c>
      <c r="D300" s="30">
        <f t="shared" si="57"/>
        <v>3636.0460897586868</v>
      </c>
      <c r="E300" s="30">
        <f t="shared" si="58"/>
        <v>3437.8890799999999</v>
      </c>
      <c r="F300" s="30">
        <f t="shared" si="59"/>
        <v>0</v>
      </c>
      <c r="G300" s="30">
        <f t="shared" si="60"/>
        <v>198.15700975868685</v>
      </c>
      <c r="H300" s="31">
        <f t="shared" si="61"/>
        <v>9.4245568562087434E-2</v>
      </c>
      <c r="K300" s="30">
        <f t="shared" si="62"/>
        <v>3636.0460897586868</v>
      </c>
    </row>
    <row r="301" spans="2:11" ht="12.75" customHeight="1">
      <c r="B301" s="2" t="s">
        <v>48</v>
      </c>
      <c r="C301" s="30">
        <f t="shared" si="56"/>
        <v>586917.5</v>
      </c>
      <c r="D301" s="30">
        <f t="shared" si="57"/>
        <v>1456.7473990261374</v>
      </c>
      <c r="E301" s="30">
        <f t="shared" si="58"/>
        <v>1385.22939</v>
      </c>
      <c r="F301" s="30">
        <f t="shared" si="59"/>
        <v>0</v>
      </c>
      <c r="G301" s="30">
        <f t="shared" si="60"/>
        <v>71.518009026137406</v>
      </c>
      <c r="H301" s="31">
        <f t="shared" si="61"/>
        <v>0.12185359786705527</v>
      </c>
      <c r="K301" s="30">
        <f t="shared" si="62"/>
        <v>1456.7473990261374</v>
      </c>
    </row>
    <row r="302" spans="2:11" ht="12.75" customHeight="1">
      <c r="B302" s="2" t="s">
        <v>49</v>
      </c>
      <c r="C302" s="30">
        <f t="shared" si="56"/>
        <v>2483421</v>
      </c>
      <c r="D302" s="30">
        <f t="shared" si="57"/>
        <v>7562.3890712521543</v>
      </c>
      <c r="E302" s="30">
        <f t="shared" si="58"/>
        <v>7209.4598299999998</v>
      </c>
      <c r="F302" s="30">
        <f t="shared" si="59"/>
        <v>0</v>
      </c>
      <c r="G302" s="30">
        <f t="shared" si="60"/>
        <v>352.9292412521545</v>
      </c>
      <c r="H302" s="31">
        <f t="shared" si="61"/>
        <v>0.14211414063590286</v>
      </c>
      <c r="K302" s="30">
        <f t="shared" si="62"/>
        <v>7562.3890712521543</v>
      </c>
    </row>
    <row r="303" spans="2:11" ht="12.75" customHeight="1">
      <c r="B303" s="2" t="s">
        <v>50</v>
      </c>
      <c r="C303" s="30">
        <f t="shared" si="56"/>
        <v>2068901</v>
      </c>
      <c r="D303" s="30">
        <f t="shared" si="57"/>
        <v>4829.0047590498434</v>
      </c>
      <c r="E303" s="30">
        <f t="shared" si="58"/>
        <v>4593.5093799999995</v>
      </c>
      <c r="F303" s="30">
        <f t="shared" si="59"/>
        <v>0</v>
      </c>
      <c r="G303" s="30">
        <f t="shared" si="60"/>
        <v>235.4953790498439</v>
      </c>
      <c r="H303" s="31">
        <f t="shared" si="61"/>
        <v>0.11382631602471259</v>
      </c>
      <c r="K303" s="30">
        <f t="shared" si="62"/>
        <v>4829.0047590498434</v>
      </c>
    </row>
    <row r="304" spans="2:11" ht="12.75" customHeight="1">
      <c r="B304" s="2" t="s">
        <v>51</v>
      </c>
      <c r="C304" s="30">
        <f t="shared" si="56"/>
        <v>7513504.5</v>
      </c>
      <c r="D304" s="30">
        <f t="shared" si="57"/>
        <v>16397.843329313997</v>
      </c>
      <c r="E304" s="30">
        <f t="shared" si="58"/>
        <v>15563.54263</v>
      </c>
      <c r="F304" s="30">
        <f t="shared" si="59"/>
        <v>0</v>
      </c>
      <c r="G304" s="30">
        <f t="shared" si="60"/>
        <v>834.30069931399703</v>
      </c>
      <c r="H304" s="31">
        <f t="shared" si="61"/>
        <v>0.11104015433996174</v>
      </c>
      <c r="K304" s="30">
        <f t="shared" si="62"/>
        <v>16397.843329313997</v>
      </c>
    </row>
    <row r="305" spans="2:11" ht="12.75" customHeight="1">
      <c r="B305" s="2" t="s">
        <v>52</v>
      </c>
      <c r="C305" s="30">
        <f t="shared" si="56"/>
        <v>4992766.5</v>
      </c>
      <c r="D305" s="30">
        <f t="shared" si="57"/>
        <v>10899.005973386584</v>
      </c>
      <c r="E305" s="30">
        <f t="shared" si="58"/>
        <v>10340.588029999999</v>
      </c>
      <c r="F305" s="30">
        <f t="shared" si="59"/>
        <v>0</v>
      </c>
      <c r="G305" s="30">
        <f t="shared" si="60"/>
        <v>558.41794338658474</v>
      </c>
      <c r="H305" s="31">
        <f t="shared" si="61"/>
        <v>0.11184539541085783</v>
      </c>
      <c r="K305" s="30">
        <f t="shared" si="62"/>
        <v>10899.005973386584</v>
      </c>
    </row>
    <row r="306" spans="2:11" ht="12.75" customHeight="1">
      <c r="B306" s="2" t="s">
        <v>53</v>
      </c>
      <c r="C306" s="30">
        <f t="shared" si="56"/>
        <v>1096314.5</v>
      </c>
      <c r="D306" s="30">
        <f t="shared" si="57"/>
        <v>2764.8371113551307</v>
      </c>
      <c r="E306" s="30">
        <f t="shared" si="58"/>
        <v>2631.7887299999998</v>
      </c>
      <c r="F306" s="30">
        <f t="shared" si="59"/>
        <v>0</v>
      </c>
      <c r="G306" s="30">
        <f t="shared" si="60"/>
        <v>133.04838135513091</v>
      </c>
      <c r="H306" s="31">
        <f t="shared" si="61"/>
        <v>0.12135968406431816</v>
      </c>
      <c r="K306" s="30">
        <f t="shared" si="62"/>
        <v>2764.8371113551307</v>
      </c>
    </row>
    <row r="307" spans="2:11" ht="12.75" customHeight="1">
      <c r="B307" s="2" t="s">
        <v>54</v>
      </c>
      <c r="C307" s="30">
        <f t="shared" si="56"/>
        <v>2740521</v>
      </c>
      <c r="D307" s="30">
        <f t="shared" si="57"/>
        <v>8131.2909001459147</v>
      </c>
      <c r="E307" s="30">
        <f t="shared" si="58"/>
        <v>7745.91338</v>
      </c>
      <c r="F307" s="30">
        <f t="shared" si="59"/>
        <v>0</v>
      </c>
      <c r="G307" s="30">
        <f t="shared" si="60"/>
        <v>385.37752014591479</v>
      </c>
      <c r="H307" s="31">
        <f t="shared" si="61"/>
        <v>0.14062199127316113</v>
      </c>
      <c r="K307" s="30">
        <f t="shared" si="62"/>
        <v>8131.2909001459147</v>
      </c>
    </row>
    <row r="308" spans="2:11" ht="12.75" customHeight="1">
      <c r="B308" s="2" t="s">
        <v>55</v>
      </c>
      <c r="C308" s="30">
        <f t="shared" si="56"/>
        <v>6445718</v>
      </c>
      <c r="D308" s="30">
        <f t="shared" si="57"/>
        <v>12799.310226373842</v>
      </c>
      <c r="E308" s="30">
        <f t="shared" si="58"/>
        <v>12130.372210000001</v>
      </c>
      <c r="F308" s="30">
        <f t="shared" si="59"/>
        <v>0</v>
      </c>
      <c r="G308" s="30">
        <f t="shared" si="60"/>
        <v>668.93801637384058</v>
      </c>
      <c r="H308" s="31">
        <f t="shared" si="61"/>
        <v>0.10378021756053253</v>
      </c>
      <c r="K308" s="30">
        <f t="shared" si="62"/>
        <v>12799.310226373842</v>
      </c>
    </row>
    <row r="309" spans="2:11" ht="12.75" customHeight="1">
      <c r="B309" s="2" t="s">
        <v>56</v>
      </c>
      <c r="C309" s="30">
        <f t="shared" si="56"/>
        <v>1467053</v>
      </c>
      <c r="D309" s="30">
        <f t="shared" si="57"/>
        <v>2638.1828940779833</v>
      </c>
      <c r="E309" s="30">
        <f t="shared" si="58"/>
        <v>2497.7250600000002</v>
      </c>
      <c r="F309" s="30">
        <f t="shared" si="59"/>
        <v>0</v>
      </c>
      <c r="G309" s="30">
        <f t="shared" si="60"/>
        <v>140.45783407798308</v>
      </c>
      <c r="H309" s="31">
        <f t="shared" si="61"/>
        <v>9.5741485875413548E-2</v>
      </c>
      <c r="K309" s="30">
        <f t="shared" si="62"/>
        <v>2638.1828940779833</v>
      </c>
    </row>
    <row r="310" spans="2:11" ht="12.75" customHeight="1">
      <c r="B310" s="2" t="s">
        <v>57</v>
      </c>
      <c r="C310" s="30">
        <f t="shared" si="56"/>
        <v>640633</v>
      </c>
      <c r="D310" s="30">
        <f t="shared" si="57"/>
        <v>1468.3046402474995</v>
      </c>
      <c r="E310" s="30">
        <f t="shared" si="58"/>
        <v>1394.53901</v>
      </c>
      <c r="F310" s="30">
        <f t="shared" si="59"/>
        <v>0</v>
      </c>
      <c r="G310" s="30">
        <f t="shared" si="60"/>
        <v>73.76563024749953</v>
      </c>
      <c r="H310" s="31">
        <f t="shared" si="61"/>
        <v>0.11514491174744282</v>
      </c>
      <c r="I310" s="31">
        <f>H315-H310</f>
        <v>-9.8172242992509984E-4</v>
      </c>
      <c r="J310" s="30"/>
      <c r="K310" s="30">
        <f t="shared" si="62"/>
        <v>1468.3046402474995</v>
      </c>
    </row>
    <row r="311" spans="2:11" ht="12.75" customHeight="1">
      <c r="B311" s="2" t="s">
        <v>58</v>
      </c>
      <c r="C311" s="30">
        <f t="shared" si="56"/>
        <v>2189121</v>
      </c>
      <c r="D311" s="30">
        <f t="shared" si="57"/>
        <v>5550.8996682287752</v>
      </c>
      <c r="E311" s="30">
        <f t="shared" si="58"/>
        <v>5276.1479300000001</v>
      </c>
      <c r="F311" s="30">
        <f t="shared" si="59"/>
        <v>0</v>
      </c>
      <c r="G311" s="30">
        <f t="shared" si="60"/>
        <v>274.75173822877514</v>
      </c>
      <c r="H311" s="31">
        <f t="shared" si="61"/>
        <v>0.12550778976071911</v>
      </c>
      <c r="I311" s="31">
        <f>H315-H311</f>
        <v>-1.1344600443201389E-2</v>
      </c>
      <c r="J311" s="30"/>
      <c r="K311" s="30">
        <f t="shared" si="62"/>
        <v>5550.8996682287752</v>
      </c>
    </row>
    <row r="312" spans="2:11" ht="12.75" customHeight="1">
      <c r="B312" s="4" t="s">
        <v>59</v>
      </c>
      <c r="C312" s="81">
        <f t="shared" si="56"/>
        <v>318027.5</v>
      </c>
      <c r="D312" s="81">
        <f t="shared" si="57"/>
        <v>776.24230180190648</v>
      </c>
      <c r="E312" s="81">
        <f t="shared" si="58"/>
        <v>738.07300999999995</v>
      </c>
      <c r="F312" s="81">
        <f t="shared" si="59"/>
        <v>0</v>
      </c>
      <c r="G312" s="81">
        <f t="shared" si="60"/>
        <v>38.169291801906525</v>
      </c>
      <c r="H312" s="91">
        <f t="shared" si="61"/>
        <v>0.12001884051507032</v>
      </c>
      <c r="I312" s="4"/>
      <c r="J312" s="81"/>
      <c r="K312" s="81">
        <f t="shared" si="62"/>
        <v>776.24230180190648</v>
      </c>
    </row>
    <row r="313" spans="2:11" ht="12.75" customHeight="1">
      <c r="B313" s="4" t="s">
        <v>60</v>
      </c>
      <c r="C313" s="81">
        <f t="shared" si="56"/>
        <v>169659.5</v>
      </c>
      <c r="D313" s="81">
        <f t="shared" si="57"/>
        <v>7815.6709595423545</v>
      </c>
      <c r="E313" s="81">
        <f t="shared" si="58"/>
        <v>203.6417049156658</v>
      </c>
      <c r="F313" s="308">
        <f t="shared" si="59"/>
        <v>7497.7953950843348</v>
      </c>
      <c r="G313" s="81">
        <f t="shared" si="60"/>
        <v>114.23385954235346</v>
      </c>
      <c r="H313" s="91">
        <f t="shared" si="61"/>
        <v>0.67331248496166418</v>
      </c>
      <c r="I313" s="4"/>
      <c r="J313" s="81"/>
      <c r="K313" s="81">
        <f t="shared" si="62"/>
        <v>317.87556445801965</v>
      </c>
    </row>
    <row r="314" spans="2:11" ht="12.75" customHeight="1" thickBot="1">
      <c r="B314" s="92" t="s">
        <v>34</v>
      </c>
      <c r="C314" s="93">
        <f>SUM(C296:C313)</f>
        <v>46697861.5</v>
      </c>
      <c r="D314" s="93">
        <f t="shared" ref="D314:I314" si="63">SUM(D296:D313)</f>
        <v>111754.23465</v>
      </c>
      <c r="E314" s="93">
        <f t="shared" si="63"/>
        <v>98899.798824915648</v>
      </c>
      <c r="F314" s="93">
        <f t="shared" si="63"/>
        <v>7497.7953950843348</v>
      </c>
      <c r="G314" s="93">
        <f t="shared" si="63"/>
        <v>5356.640429999994</v>
      </c>
      <c r="H314" s="95"/>
      <c r="I314" s="93">
        <f t="shared" si="63"/>
        <v>-1.2326322873126488E-2</v>
      </c>
      <c r="J314" s="93">
        <f>J310+J311</f>
        <v>0</v>
      </c>
      <c r="K314" s="93">
        <f>SUM(K296:K313)</f>
        <v>104256.43925491566</v>
      </c>
    </row>
    <row r="315" spans="2:11" ht="12.75" customHeight="1">
      <c r="B315" s="2" t="s">
        <v>24</v>
      </c>
      <c r="C315" s="30">
        <f>C314-C310-C311</f>
        <v>43868107.5</v>
      </c>
      <c r="G315" s="30">
        <f>G314-G310-G311</f>
        <v>5008.1230615237191</v>
      </c>
      <c r="H315" s="31">
        <f t="shared" si="61"/>
        <v>0.11416318931751772</v>
      </c>
    </row>
    <row r="316" spans="2:11" ht="12.75" customHeight="1">
      <c r="D316" s="30"/>
    </row>
    <row r="317" spans="2:11" ht="12.75" customHeight="1">
      <c r="D317" s="30"/>
    </row>
    <row r="318" spans="2:11" ht="12.75" customHeight="1"/>
    <row r="319" spans="2:11" ht="22.5">
      <c r="B319" s="309" t="s">
        <v>26</v>
      </c>
      <c r="C319" s="44"/>
      <c r="D319" s="44"/>
      <c r="E319" s="44"/>
    </row>
    <row r="320" spans="2:11" ht="12.75" customHeight="1">
      <c r="B320" s="97"/>
    </row>
    <row r="321" spans="2:19" ht="12.75" customHeight="1">
      <c r="B321" s="213" t="s">
        <v>241</v>
      </c>
      <c r="C321" s="213" t="s">
        <v>296</v>
      </c>
    </row>
    <row r="322" spans="2:19" ht="12.75" customHeight="1">
      <c r="P322" s="34" t="s">
        <v>449</v>
      </c>
    </row>
    <row r="323" spans="2:19" ht="28.5" customHeight="1">
      <c r="B323" s="303" t="s">
        <v>222</v>
      </c>
      <c r="P323" s="342" t="s">
        <v>448</v>
      </c>
      <c r="Q323" s="342"/>
      <c r="R323" s="342"/>
      <c r="S323" s="342"/>
    </row>
    <row r="324" spans="2:19" ht="12.75" customHeight="1">
      <c r="B324" s="28"/>
      <c r="J324" s="2" t="s">
        <v>489</v>
      </c>
    </row>
    <row r="325" spans="2:19" ht="26.25" thickBot="1">
      <c r="B325" s="111" t="s">
        <v>280</v>
      </c>
      <c r="C325" s="219" t="s">
        <v>275</v>
      </c>
      <c r="D325" s="219" t="s">
        <v>276</v>
      </c>
      <c r="E325" s="219" t="s">
        <v>299</v>
      </c>
      <c r="F325" s="219" t="s">
        <v>277</v>
      </c>
      <c r="G325" s="219" t="s">
        <v>278</v>
      </c>
      <c r="H325" s="219" t="s">
        <v>279</v>
      </c>
      <c r="I325" s="126" t="s">
        <v>131</v>
      </c>
      <c r="J325" s="113" t="s">
        <v>221</v>
      </c>
      <c r="K325" s="195" t="s">
        <v>283</v>
      </c>
      <c r="L325" s="112" t="s">
        <v>220</v>
      </c>
      <c r="M325" s="112" t="s">
        <v>219</v>
      </c>
      <c r="N325" s="112" t="s">
        <v>377</v>
      </c>
      <c r="P325" s="219" t="s">
        <v>447</v>
      </c>
      <c r="Q325" s="112" t="s">
        <v>444</v>
      </c>
      <c r="R325" s="112"/>
      <c r="S325" s="219" t="s">
        <v>446</v>
      </c>
    </row>
    <row r="326" spans="2:19" ht="12.75" customHeight="1">
      <c r="B326" s="2" t="s">
        <v>43</v>
      </c>
      <c r="C326" s="30">
        <v>5099.4959600000002</v>
      </c>
      <c r="D326" s="30">
        <v>1107.1844199999998</v>
      </c>
      <c r="E326" s="30">
        <v>0</v>
      </c>
      <c r="F326" s="30">
        <f>+S326</f>
        <v>252157.86962230818</v>
      </c>
      <c r="G326" s="30">
        <v>74.328699999999998</v>
      </c>
      <c r="H326" s="30">
        <v>0</v>
      </c>
      <c r="I326" s="30">
        <f t="shared" ref="I326:I343" si="64">SUM(C326:H326)</f>
        <v>258438.8787023082</v>
      </c>
      <c r="J326" s="30">
        <f t="shared" ref="J326:J343" si="65">F326+H326</f>
        <v>252157.86962230818</v>
      </c>
      <c r="L326" s="30">
        <f>C326+D326+G326+H326+E326</f>
        <v>6281.0090799999998</v>
      </c>
      <c r="M326" s="30">
        <f>K326+L326</f>
        <v>6281.0090799999998</v>
      </c>
      <c r="N326" s="60">
        <f>M326/M$344</f>
        <v>9.2567969058252111E-2</v>
      </c>
      <c r="P326" s="30">
        <v>252162.90285000001</v>
      </c>
      <c r="Q326" s="191">
        <f>+P326/$P$344</f>
        <v>0.22017618949433315</v>
      </c>
      <c r="R326" s="61">
        <f>+Q326*$Q$346</f>
        <v>5.0332276918404562</v>
      </c>
      <c r="S326" s="313">
        <f>+P326-R326</f>
        <v>252157.86962230818</v>
      </c>
    </row>
    <row r="327" spans="2:19" ht="12.75" customHeight="1">
      <c r="B327" s="2" t="s">
        <v>44</v>
      </c>
      <c r="C327" s="30">
        <v>0</v>
      </c>
      <c r="D327" s="30">
        <v>0</v>
      </c>
      <c r="E327" s="30">
        <v>0</v>
      </c>
      <c r="F327" s="30">
        <f t="shared" ref="F327:F343" si="66">+S327</f>
        <v>28290.109741838685</v>
      </c>
      <c r="G327" s="30">
        <v>0</v>
      </c>
      <c r="H327" s="30">
        <v>0</v>
      </c>
      <c r="I327" s="30">
        <f t="shared" si="64"/>
        <v>28290.109741838685</v>
      </c>
      <c r="J327" s="30">
        <f t="shared" si="65"/>
        <v>28290.109741838685</v>
      </c>
      <c r="L327" s="30">
        <f t="shared" ref="L327:L342" si="67">C327+D327+G327+H327+E327</f>
        <v>0</v>
      </c>
      <c r="M327" s="30">
        <f t="shared" ref="M327:M343" si="68">K327+L327</f>
        <v>0</v>
      </c>
      <c r="N327" s="60">
        <f t="shared" ref="N327:N343" si="69">M327/M$344</f>
        <v>0</v>
      </c>
      <c r="P327" s="30">
        <v>28290.674429999999</v>
      </c>
      <c r="Q327" s="191">
        <f t="shared" ref="Q327:Q343" si="70">+P327/$P$344</f>
        <v>2.470201930506593E-2</v>
      </c>
      <c r="R327" s="61">
        <f t="shared" ref="R327:R343" si="71">+Q327*$Q$346</f>
        <v>0.56468816131380717</v>
      </c>
      <c r="S327" s="313">
        <f t="shared" ref="S327:S343" si="72">+P327-R327</f>
        <v>28290.109741838685</v>
      </c>
    </row>
    <row r="328" spans="2:19" ht="12.75" customHeight="1">
      <c r="B328" s="2" t="s">
        <v>45</v>
      </c>
      <c r="C328" s="30">
        <v>0</v>
      </c>
      <c r="D328" s="30">
        <v>226.51733999999999</v>
      </c>
      <c r="E328" s="30">
        <v>0</v>
      </c>
      <c r="F328" s="30">
        <f t="shared" si="66"/>
        <v>24902.052059574333</v>
      </c>
      <c r="G328" s="30">
        <v>595.78969999999993</v>
      </c>
      <c r="H328" s="30">
        <v>0</v>
      </c>
      <c r="I328" s="30">
        <f t="shared" si="64"/>
        <v>25724.359099574333</v>
      </c>
      <c r="J328" s="30">
        <f t="shared" si="65"/>
        <v>24902.052059574333</v>
      </c>
      <c r="L328" s="30">
        <f t="shared" si="67"/>
        <v>822.30703999999992</v>
      </c>
      <c r="M328" s="30">
        <f t="shared" si="68"/>
        <v>822.30703999999992</v>
      </c>
      <c r="N328" s="60">
        <f t="shared" si="69"/>
        <v>1.2118959177671317E-2</v>
      </c>
      <c r="P328" s="30">
        <v>24902.54912</v>
      </c>
      <c r="Q328" s="191">
        <f t="shared" si="70"/>
        <v>2.1743675663499995E-2</v>
      </c>
      <c r="R328" s="61">
        <f t="shared" si="71"/>
        <v>0.49706042566760988</v>
      </c>
      <c r="S328" s="313">
        <f t="shared" si="72"/>
        <v>24902.052059574333</v>
      </c>
    </row>
    <row r="329" spans="2:19" ht="12.75" customHeight="1">
      <c r="B329" s="2" t="s">
        <v>46</v>
      </c>
      <c r="C329" s="30">
        <v>0</v>
      </c>
      <c r="D329" s="30">
        <v>0</v>
      </c>
      <c r="E329" s="30">
        <v>0</v>
      </c>
      <c r="F329" s="30">
        <f t="shared" si="66"/>
        <v>19236.07036608805</v>
      </c>
      <c r="G329" s="30">
        <v>0</v>
      </c>
      <c r="H329" s="30">
        <v>0</v>
      </c>
      <c r="I329" s="30">
        <f t="shared" si="64"/>
        <v>19236.07036608805</v>
      </c>
      <c r="J329" s="30">
        <f t="shared" si="65"/>
        <v>19236.07036608805</v>
      </c>
      <c r="L329" s="30">
        <f t="shared" si="67"/>
        <v>0</v>
      </c>
      <c r="M329" s="30">
        <f t="shared" si="68"/>
        <v>0</v>
      </c>
      <c r="N329" s="60">
        <f t="shared" si="69"/>
        <v>0</v>
      </c>
      <c r="P329" s="30">
        <v>19236.454329999997</v>
      </c>
      <c r="Q329" s="191">
        <f t="shared" si="70"/>
        <v>1.6796321607546742E-2</v>
      </c>
      <c r="R329" s="61">
        <f t="shared" si="71"/>
        <v>0.38396391194851848</v>
      </c>
      <c r="S329" s="313">
        <f t="shared" si="72"/>
        <v>19236.07036608805</v>
      </c>
    </row>
    <row r="330" spans="2:19" ht="12.75" customHeight="1">
      <c r="B330" s="2" t="s">
        <v>47</v>
      </c>
      <c r="C330" s="30">
        <v>0</v>
      </c>
      <c r="D330" s="30">
        <v>0</v>
      </c>
      <c r="E330" s="30">
        <v>0</v>
      </c>
      <c r="F330" s="30">
        <f t="shared" si="66"/>
        <v>25084.947028877148</v>
      </c>
      <c r="G330" s="30">
        <v>0</v>
      </c>
      <c r="H330" s="30">
        <v>0</v>
      </c>
      <c r="I330" s="30">
        <f t="shared" si="64"/>
        <v>25084.947028877148</v>
      </c>
      <c r="J330" s="30">
        <f t="shared" si="65"/>
        <v>25084.947028877148</v>
      </c>
      <c r="L330" s="30">
        <f t="shared" si="67"/>
        <v>0</v>
      </c>
      <c r="M330" s="30">
        <f t="shared" si="68"/>
        <v>0</v>
      </c>
      <c r="N330" s="60">
        <f t="shared" si="69"/>
        <v>0</v>
      </c>
      <c r="P330" s="30">
        <v>25085.44774</v>
      </c>
      <c r="Q330" s="191">
        <f t="shared" si="70"/>
        <v>2.1903373702982541E-2</v>
      </c>
      <c r="R330" s="61">
        <f t="shared" si="71"/>
        <v>0.50071112285018082</v>
      </c>
      <c r="S330" s="313">
        <f t="shared" si="72"/>
        <v>25084.947028877148</v>
      </c>
    </row>
    <row r="331" spans="2:19" ht="12.75" customHeight="1">
      <c r="B331" s="2" t="s">
        <v>48</v>
      </c>
      <c r="C331" s="30">
        <v>0</v>
      </c>
      <c r="D331" s="30">
        <v>0</v>
      </c>
      <c r="E331" s="30">
        <v>0</v>
      </c>
      <c r="F331" s="30">
        <f t="shared" si="66"/>
        <v>18064.475091857399</v>
      </c>
      <c r="G331" s="30">
        <v>0</v>
      </c>
      <c r="H331" s="30">
        <v>0</v>
      </c>
      <c r="I331" s="30">
        <f t="shared" si="64"/>
        <v>18064.475091857399</v>
      </c>
      <c r="J331" s="30">
        <f t="shared" si="65"/>
        <v>18064.475091857399</v>
      </c>
      <c r="L331" s="30">
        <f t="shared" si="67"/>
        <v>0</v>
      </c>
      <c r="M331" s="30">
        <f t="shared" si="68"/>
        <v>0</v>
      </c>
      <c r="N331" s="60">
        <f t="shared" si="69"/>
        <v>0</v>
      </c>
      <c r="P331" s="30">
        <v>18064.83567</v>
      </c>
      <c r="Q331" s="191">
        <f t="shared" si="70"/>
        <v>1.5773322073579978E-2</v>
      </c>
      <c r="R331" s="61">
        <f t="shared" si="71"/>
        <v>0.3605781426020383</v>
      </c>
      <c r="S331" s="313">
        <f t="shared" si="72"/>
        <v>18064.475091857399</v>
      </c>
    </row>
    <row r="332" spans="2:19" ht="12.75" customHeight="1">
      <c r="B332" s="2" t="s">
        <v>49</v>
      </c>
      <c r="C332" s="30">
        <v>6486.9870199999996</v>
      </c>
      <c r="D332" s="30">
        <v>7210.0046600000005</v>
      </c>
      <c r="E332" s="30">
        <v>7.3654099999999998</v>
      </c>
      <c r="F332" s="30">
        <f t="shared" si="66"/>
        <v>89676.674777873632</v>
      </c>
      <c r="G332" s="30">
        <v>799.20782999999994</v>
      </c>
      <c r="H332" s="30">
        <v>0</v>
      </c>
      <c r="I332" s="30">
        <f t="shared" si="64"/>
        <v>104180.23969787364</v>
      </c>
      <c r="J332" s="30">
        <f t="shared" si="65"/>
        <v>89676.674777873632</v>
      </c>
      <c r="L332" s="30">
        <f t="shared" si="67"/>
        <v>14503.564919999999</v>
      </c>
      <c r="M332" s="30">
        <f t="shared" si="68"/>
        <v>14503.564919999999</v>
      </c>
      <c r="N332" s="60">
        <f t="shared" si="69"/>
        <v>0.21374997737607324</v>
      </c>
      <c r="P332" s="30">
        <v>89678.464779999995</v>
      </c>
      <c r="Q332" s="191">
        <f t="shared" si="70"/>
        <v>7.8302805177919363E-2</v>
      </c>
      <c r="R332" s="61">
        <f t="shared" si="71"/>
        <v>1.7900021263672365</v>
      </c>
      <c r="S332" s="313">
        <f t="shared" si="72"/>
        <v>89676.674777873632</v>
      </c>
    </row>
    <row r="333" spans="2:19" ht="12.75" customHeight="1">
      <c r="B333" s="2" t="s">
        <v>50</v>
      </c>
      <c r="C333" s="30">
        <v>4964.0017300000009</v>
      </c>
      <c r="D333" s="30">
        <v>1022.75936</v>
      </c>
      <c r="E333" s="30">
        <v>0</v>
      </c>
      <c r="F333" s="30">
        <f t="shared" si="66"/>
        <v>60459.640498024441</v>
      </c>
      <c r="G333" s="30">
        <v>71.882469999999998</v>
      </c>
      <c r="H333" s="30">
        <v>0</v>
      </c>
      <c r="I333" s="30">
        <f t="shared" si="64"/>
        <v>66518.284058024437</v>
      </c>
      <c r="J333" s="30">
        <f t="shared" si="65"/>
        <v>60459.640498024441</v>
      </c>
      <c r="L333" s="30">
        <f t="shared" si="67"/>
        <v>6058.6435600000004</v>
      </c>
      <c r="M333" s="30">
        <f t="shared" si="68"/>
        <v>6058.6435600000004</v>
      </c>
      <c r="N333" s="60">
        <f t="shared" si="69"/>
        <v>8.9290800642666548E-2</v>
      </c>
      <c r="P333" s="30">
        <v>60460.847310000005</v>
      </c>
      <c r="Q333" s="191">
        <f t="shared" si="70"/>
        <v>5.2791425002880844E-2</v>
      </c>
      <c r="R333" s="61">
        <f t="shared" si="71"/>
        <v>1.2068119755658562</v>
      </c>
      <c r="S333" s="313">
        <f t="shared" si="72"/>
        <v>60459.640498024441</v>
      </c>
    </row>
    <row r="334" spans="2:19" ht="12.75" customHeight="1">
      <c r="B334" s="2" t="s">
        <v>51</v>
      </c>
      <c r="C334" s="30">
        <v>0</v>
      </c>
      <c r="D334" s="30">
        <v>0</v>
      </c>
      <c r="E334" s="30">
        <v>0</v>
      </c>
      <c r="F334" s="30">
        <f t="shared" si="66"/>
        <v>185523.73661098926</v>
      </c>
      <c r="G334" s="30">
        <v>0</v>
      </c>
      <c r="H334" s="30">
        <v>0</v>
      </c>
      <c r="I334" s="30">
        <f t="shared" si="64"/>
        <v>185523.73661098926</v>
      </c>
      <c r="J334" s="30">
        <f t="shared" si="65"/>
        <v>185523.73661098926</v>
      </c>
      <c r="L334" s="30">
        <f t="shared" si="67"/>
        <v>0</v>
      </c>
      <c r="M334" s="30">
        <f t="shared" si="68"/>
        <v>0</v>
      </c>
      <c r="N334" s="60">
        <f t="shared" si="69"/>
        <v>0</v>
      </c>
      <c r="P334" s="30">
        <v>185527.43978000002</v>
      </c>
      <c r="Q334" s="191">
        <f t="shared" si="70"/>
        <v>0.16199339504629184</v>
      </c>
      <c r="R334" s="61">
        <f t="shared" si="71"/>
        <v>3.7031690107582316</v>
      </c>
      <c r="S334" s="313">
        <f t="shared" si="72"/>
        <v>185523.73661098926</v>
      </c>
    </row>
    <row r="335" spans="2:19" ht="12.75" customHeight="1">
      <c r="B335" s="2" t="s">
        <v>52</v>
      </c>
      <c r="C335" s="30">
        <v>0</v>
      </c>
      <c r="D335" s="30">
        <v>105.08739</v>
      </c>
      <c r="E335" s="30">
        <v>0</v>
      </c>
      <c r="F335" s="30">
        <f t="shared" si="66"/>
        <v>60264.05578201684</v>
      </c>
      <c r="G335" s="30">
        <v>0</v>
      </c>
      <c r="H335" s="30">
        <v>0</v>
      </c>
      <c r="I335" s="30">
        <f t="shared" si="64"/>
        <v>60369.14317201684</v>
      </c>
      <c r="J335" s="30">
        <f t="shared" si="65"/>
        <v>60264.05578201684</v>
      </c>
      <c r="L335" s="30">
        <f t="shared" si="67"/>
        <v>105.08739</v>
      </c>
      <c r="M335" s="30">
        <f t="shared" si="68"/>
        <v>105.08739</v>
      </c>
      <c r="N335" s="60">
        <f t="shared" si="69"/>
        <v>1.5487521418982683E-3</v>
      </c>
      <c r="P335" s="30">
        <v>60265.258689999995</v>
      </c>
      <c r="Q335" s="191">
        <f t="shared" si="70"/>
        <v>5.2620646682305774E-2</v>
      </c>
      <c r="R335" s="61">
        <f t="shared" si="71"/>
        <v>1.20290798315751</v>
      </c>
      <c r="S335" s="313">
        <f t="shared" si="72"/>
        <v>60264.05578201684</v>
      </c>
    </row>
    <row r="336" spans="2:19" ht="12.75" customHeight="1">
      <c r="B336" s="2" t="s">
        <v>53</v>
      </c>
      <c r="C336" s="30">
        <v>4950.2549800000006</v>
      </c>
      <c r="D336" s="30">
        <v>1256.2809299999999</v>
      </c>
      <c r="E336" s="30">
        <v>12.62397</v>
      </c>
      <c r="F336" s="30">
        <f t="shared" si="66"/>
        <v>36976.682352454183</v>
      </c>
      <c r="G336" s="30">
        <v>642.60431999999992</v>
      </c>
      <c r="H336" s="30">
        <v>0</v>
      </c>
      <c r="I336" s="30">
        <f t="shared" si="64"/>
        <v>43838.446552454181</v>
      </c>
      <c r="J336" s="30">
        <f t="shared" si="65"/>
        <v>36976.682352454183</v>
      </c>
      <c r="L336" s="30">
        <f t="shared" si="67"/>
        <v>6861.7642000000005</v>
      </c>
      <c r="M336" s="30">
        <f t="shared" si="68"/>
        <v>6861.7642000000005</v>
      </c>
      <c r="N336" s="60">
        <f t="shared" si="69"/>
        <v>0.10112699536976662</v>
      </c>
      <c r="P336" s="30">
        <v>36977.420429999998</v>
      </c>
      <c r="Q336" s="191">
        <f t="shared" si="70"/>
        <v>3.2286856772307755E-2</v>
      </c>
      <c r="R336" s="61">
        <f t="shared" si="71"/>
        <v>0.73807754581495522</v>
      </c>
      <c r="S336" s="313">
        <f t="shared" si="72"/>
        <v>36976.682352454183</v>
      </c>
    </row>
    <row r="337" spans="2:19" ht="12.75" customHeight="1">
      <c r="B337" s="2" t="s">
        <v>54</v>
      </c>
      <c r="C337" s="30">
        <v>5127.5229300000001</v>
      </c>
      <c r="D337" s="72">
        <v>1165.82383</v>
      </c>
      <c r="E337" s="72">
        <v>0</v>
      </c>
      <c r="F337" s="30">
        <f t="shared" si="66"/>
        <v>64771.866383317465</v>
      </c>
      <c r="G337" s="30">
        <v>32.87106</v>
      </c>
      <c r="H337" s="30">
        <v>0</v>
      </c>
      <c r="I337" s="30">
        <f t="shared" si="64"/>
        <v>71098.08420331747</v>
      </c>
      <c r="J337" s="30">
        <f t="shared" si="65"/>
        <v>64771.866383317465</v>
      </c>
      <c r="L337" s="30">
        <f t="shared" si="67"/>
        <v>6326.2178200000008</v>
      </c>
      <c r="M337" s="30">
        <f t="shared" si="68"/>
        <v>6326.2178200000008</v>
      </c>
      <c r="N337" s="60">
        <f t="shared" si="69"/>
        <v>9.3234244364047827E-2</v>
      </c>
      <c r="P337" s="30">
        <v>64773.159270000004</v>
      </c>
      <c r="Q337" s="191">
        <f t="shared" si="70"/>
        <v>5.6556722770841714E-2</v>
      </c>
      <c r="R337" s="61">
        <f t="shared" si="71"/>
        <v>1.2928866825414416</v>
      </c>
      <c r="S337" s="313">
        <f t="shared" si="72"/>
        <v>64771.866383317465</v>
      </c>
    </row>
    <row r="338" spans="2:19" ht="12.75" customHeight="1">
      <c r="B338" s="2" t="s">
        <v>55</v>
      </c>
      <c r="C338" s="30">
        <v>8869.1909399999986</v>
      </c>
      <c r="D338" s="30">
        <v>2483.0329700000002</v>
      </c>
      <c r="E338" s="30">
        <v>0</v>
      </c>
      <c r="F338" s="30">
        <f t="shared" si="66"/>
        <v>144228.80696343313</v>
      </c>
      <c r="G338" s="30">
        <v>1170.3565100000001</v>
      </c>
      <c r="H338" s="30">
        <v>0</v>
      </c>
      <c r="I338" s="30">
        <f t="shared" si="64"/>
        <v>156751.38738343315</v>
      </c>
      <c r="J338" s="30">
        <f t="shared" si="65"/>
        <v>144228.80696343313</v>
      </c>
      <c r="L338" s="30">
        <f t="shared" si="67"/>
        <v>12522.580419999998</v>
      </c>
      <c r="M338" s="30">
        <f t="shared" si="68"/>
        <v>12522.580419999998</v>
      </c>
      <c r="N338" s="60">
        <f t="shared" si="69"/>
        <v>0.18455471439121587</v>
      </c>
      <c r="P338" s="30">
        <v>144231.68586000003</v>
      </c>
      <c r="Q338" s="191">
        <f t="shared" si="70"/>
        <v>0.12593598280350102</v>
      </c>
      <c r="R338" s="61">
        <f t="shared" si="71"/>
        <v>2.8788965668880331</v>
      </c>
      <c r="S338" s="313">
        <f t="shared" si="72"/>
        <v>144228.80696343313</v>
      </c>
    </row>
    <row r="339" spans="2:19" ht="12.75" customHeight="1">
      <c r="B339" s="2" t="s">
        <v>56</v>
      </c>
      <c r="C339" s="30">
        <v>0</v>
      </c>
      <c r="D339" s="30">
        <v>0</v>
      </c>
      <c r="E339" s="30">
        <v>0</v>
      </c>
      <c r="F339" s="30">
        <f t="shared" si="66"/>
        <v>53424.39369592016</v>
      </c>
      <c r="G339" s="30">
        <v>0</v>
      </c>
      <c r="H339" s="30">
        <v>0</v>
      </c>
      <c r="I339" s="30">
        <f t="shared" si="64"/>
        <v>53424.39369592016</v>
      </c>
      <c r="J339" s="30">
        <f t="shared" si="65"/>
        <v>53424.39369592016</v>
      </c>
      <c r="L339" s="30">
        <f t="shared" si="67"/>
        <v>0</v>
      </c>
      <c r="M339" s="30">
        <f t="shared" si="68"/>
        <v>0</v>
      </c>
      <c r="N339" s="60">
        <f t="shared" si="69"/>
        <v>0</v>
      </c>
      <c r="P339" s="30">
        <v>53425.460079999997</v>
      </c>
      <c r="Q339" s="191">
        <f t="shared" si="70"/>
        <v>4.6648472433684189E-2</v>
      </c>
      <c r="R339" s="61">
        <f t="shared" si="71"/>
        <v>1.0663840798340205</v>
      </c>
      <c r="S339" s="313">
        <f t="shared" si="72"/>
        <v>53424.39369592016</v>
      </c>
    </row>
    <row r="340" spans="2:19" ht="12.75" customHeight="1">
      <c r="B340" s="2" t="s">
        <v>57</v>
      </c>
      <c r="C340" s="30">
        <v>0</v>
      </c>
      <c r="D340" s="30">
        <v>0</v>
      </c>
      <c r="E340" s="30">
        <v>0</v>
      </c>
      <c r="F340" s="30">
        <f t="shared" si="66"/>
        <v>13316.325617869954</v>
      </c>
      <c r="G340" s="30">
        <v>0</v>
      </c>
      <c r="H340" s="30">
        <v>0</v>
      </c>
      <c r="I340" s="30">
        <f t="shared" si="64"/>
        <v>13316.325617869954</v>
      </c>
      <c r="J340" s="30">
        <f t="shared" si="65"/>
        <v>13316.325617869954</v>
      </c>
      <c r="L340" s="30">
        <f t="shared" si="67"/>
        <v>0</v>
      </c>
      <c r="M340" s="30">
        <f t="shared" si="68"/>
        <v>0</v>
      </c>
      <c r="N340" s="60">
        <f t="shared" si="69"/>
        <v>0</v>
      </c>
      <c r="P340" s="30">
        <v>13316.591420000001</v>
      </c>
      <c r="Q340" s="191">
        <f t="shared" si="70"/>
        <v>1.1627389765784221E-2</v>
      </c>
      <c r="R340" s="61">
        <f t="shared" si="71"/>
        <v>0.26580213004582726</v>
      </c>
      <c r="S340" s="313">
        <f t="shared" si="72"/>
        <v>13316.325617869954</v>
      </c>
    </row>
    <row r="341" spans="2:19" ht="12.75" customHeight="1">
      <c r="B341" s="2" t="s">
        <v>58</v>
      </c>
      <c r="C341" s="30">
        <v>0</v>
      </c>
      <c r="D341" s="30">
        <v>0</v>
      </c>
      <c r="E341" s="30">
        <v>0</v>
      </c>
      <c r="F341" s="30">
        <f t="shared" si="66"/>
        <v>54662.478202984428</v>
      </c>
      <c r="G341" s="30">
        <v>0</v>
      </c>
      <c r="H341" s="30">
        <v>0</v>
      </c>
      <c r="I341" s="30">
        <f t="shared" si="64"/>
        <v>54662.478202984428</v>
      </c>
      <c r="J341" s="30">
        <f t="shared" si="65"/>
        <v>54662.478202984428</v>
      </c>
      <c r="L341" s="30">
        <f t="shared" si="67"/>
        <v>0</v>
      </c>
      <c r="M341" s="30">
        <f t="shared" si="68"/>
        <v>0</v>
      </c>
      <c r="N341" s="60">
        <f t="shared" si="69"/>
        <v>0</v>
      </c>
      <c r="P341" s="30">
        <v>54663.569299999996</v>
      </c>
      <c r="Q341" s="191">
        <f t="shared" si="70"/>
        <v>4.7729528239896728E-2</v>
      </c>
      <c r="R341" s="61">
        <f t="shared" si="71"/>
        <v>1.0910970155640392</v>
      </c>
      <c r="S341" s="313">
        <f t="shared" si="72"/>
        <v>54662.478202984428</v>
      </c>
    </row>
    <row r="342" spans="2:19" ht="12.75" customHeight="1">
      <c r="B342" s="2" t="s">
        <v>59</v>
      </c>
      <c r="C342" s="30">
        <v>0</v>
      </c>
      <c r="D342" s="30">
        <v>0</v>
      </c>
      <c r="E342" s="30">
        <v>0</v>
      </c>
      <c r="F342" s="30">
        <f t="shared" si="66"/>
        <v>10125.621076314335</v>
      </c>
      <c r="G342" s="30">
        <v>0</v>
      </c>
      <c r="H342" s="30">
        <v>0</v>
      </c>
      <c r="I342" s="30">
        <f t="shared" si="64"/>
        <v>10125.621076314335</v>
      </c>
      <c r="J342" s="30">
        <f t="shared" si="65"/>
        <v>10125.621076314335</v>
      </c>
      <c r="L342" s="30">
        <f t="shared" si="67"/>
        <v>0</v>
      </c>
      <c r="M342" s="30">
        <f t="shared" si="68"/>
        <v>0</v>
      </c>
      <c r="N342" s="60">
        <f t="shared" si="69"/>
        <v>0</v>
      </c>
      <c r="P342" s="30">
        <v>10125.823189999999</v>
      </c>
      <c r="Q342" s="191">
        <f t="shared" si="70"/>
        <v>8.8413685767004275E-3</v>
      </c>
      <c r="R342" s="61">
        <f t="shared" si="71"/>
        <v>0.20211368566337176</v>
      </c>
      <c r="S342" s="313">
        <f t="shared" si="72"/>
        <v>10125.621076314335</v>
      </c>
    </row>
    <row r="343" spans="2:19" ht="12.75" customHeight="1">
      <c r="B343" s="2" t="s">
        <v>60</v>
      </c>
      <c r="C343" s="73">
        <v>7915.3155099999994</v>
      </c>
      <c r="D343" s="73">
        <v>6201.4930599999998</v>
      </c>
      <c r="E343" s="73">
        <v>0</v>
      </c>
      <c r="F343" s="30">
        <f t="shared" si="66"/>
        <v>4089.1383682584233</v>
      </c>
      <c r="G343" s="73">
        <v>254.95948000000001</v>
      </c>
      <c r="H343" s="30">
        <v>0</v>
      </c>
      <c r="I343" s="30">
        <f t="shared" si="64"/>
        <v>18460.906418258422</v>
      </c>
      <c r="J343" s="30">
        <f t="shared" si="65"/>
        <v>4089.1383682584233</v>
      </c>
      <c r="K343" s="73">
        <f>C343+D343+G343</f>
        <v>14371.768049999999</v>
      </c>
      <c r="L343" s="314">
        <v>0</v>
      </c>
      <c r="M343" s="73">
        <f t="shared" si="68"/>
        <v>14371.768049999999</v>
      </c>
      <c r="N343" s="60">
        <f t="shared" si="69"/>
        <v>0.21180758747840819</v>
      </c>
      <c r="P343" s="30">
        <v>4089.2199900000001</v>
      </c>
      <c r="Q343" s="191">
        <f t="shared" si="70"/>
        <v>3.5705048808778615E-3</v>
      </c>
      <c r="R343" s="61">
        <f t="shared" si="71"/>
        <v>8.1621741576867912E-2</v>
      </c>
      <c r="S343" s="313">
        <f t="shared" si="72"/>
        <v>4089.1383682584233</v>
      </c>
    </row>
    <row r="344" spans="2:19" s="3" customFormat="1" ht="12.75" customHeight="1" thickBot="1">
      <c r="B344" s="66" t="s">
        <v>126</v>
      </c>
      <c r="C344" s="58">
        <f t="shared" ref="C344:N344" si="73">SUM(C326:C343)</f>
        <v>43412.769070000002</v>
      </c>
      <c r="D344" s="58">
        <f t="shared" si="73"/>
        <v>20778.183959999998</v>
      </c>
      <c r="E344" s="58">
        <f t="shared" si="73"/>
        <v>19.989380000000001</v>
      </c>
      <c r="F344" s="58">
        <f>SUM(F326:F343)</f>
        <v>1145254.9442400001</v>
      </c>
      <c r="G344" s="58">
        <f t="shared" si="73"/>
        <v>3642.0000699999996</v>
      </c>
      <c r="H344" s="58">
        <f t="shared" si="73"/>
        <v>0</v>
      </c>
      <c r="I344" s="58">
        <f>SUM(I326:I343)</f>
        <v>1213107.8867199998</v>
      </c>
      <c r="J344" s="57">
        <f t="shared" si="73"/>
        <v>1145254.9442400001</v>
      </c>
      <c r="K344" s="57">
        <f t="shared" si="73"/>
        <v>14371.768049999999</v>
      </c>
      <c r="L344" s="57">
        <f t="shared" si="73"/>
        <v>53481.174429999999</v>
      </c>
      <c r="M344" s="57">
        <f t="shared" si="73"/>
        <v>67852.942479999998</v>
      </c>
      <c r="N344" s="168">
        <f t="shared" si="73"/>
        <v>1</v>
      </c>
      <c r="P344" s="142">
        <f>SUM(P326:P343)</f>
        <v>1145277.80424</v>
      </c>
      <c r="Q344" s="142">
        <f t="shared" ref="Q344" si="74">+F344/$F$344</f>
        <v>1</v>
      </c>
      <c r="R344" s="142">
        <f>SUM(R326:R343)</f>
        <v>22.86</v>
      </c>
      <c r="S344" s="142">
        <f>SUM(S326:S343)</f>
        <v>1145254.9442400001</v>
      </c>
    </row>
    <row r="345" spans="2:19" ht="12.75" customHeight="1">
      <c r="B345" s="2" t="s">
        <v>127</v>
      </c>
      <c r="C345" s="2">
        <v>0</v>
      </c>
      <c r="D345" s="2">
        <v>21.62875</v>
      </c>
      <c r="E345" s="2">
        <v>0</v>
      </c>
      <c r="F345" s="222">
        <v>0</v>
      </c>
      <c r="G345" s="2">
        <v>0</v>
      </c>
      <c r="H345" s="2">
        <v>0</v>
      </c>
      <c r="I345" s="30">
        <f>SUM(C345:H345)</f>
        <v>21.62875</v>
      </c>
      <c r="J345" s="30">
        <f>F345+H345</f>
        <v>0</v>
      </c>
      <c r="K345" s="30"/>
      <c r="L345" s="30">
        <f>C345+D345+G345+H345</f>
        <v>21.62875</v>
      </c>
      <c r="M345" s="30">
        <f>K345+L345</f>
        <v>21.62875</v>
      </c>
    </row>
    <row r="346" spans="2:19" ht="12.75" customHeight="1">
      <c r="B346" s="2" t="s">
        <v>128</v>
      </c>
      <c r="C346" s="30">
        <v>1621.9281100000001</v>
      </c>
      <c r="D346" s="30">
        <v>3093.48972</v>
      </c>
      <c r="E346" s="30">
        <v>0</v>
      </c>
      <c r="F346" s="30">
        <v>0</v>
      </c>
      <c r="G346" s="30">
        <v>457.68602000000004</v>
      </c>
      <c r="H346" s="30">
        <v>0</v>
      </c>
      <c r="I346" s="30">
        <f>SUM(C346:H346)</f>
        <v>5173.1038500000004</v>
      </c>
      <c r="J346" s="30">
        <f>F346+H346</f>
        <v>0</v>
      </c>
      <c r="K346" s="30"/>
      <c r="L346" s="30">
        <f>C346+D346+G346</f>
        <v>5173.1038500000004</v>
      </c>
      <c r="M346" s="30">
        <f>K346+L346</f>
        <v>5173.1038500000004</v>
      </c>
      <c r="P346" s="2" t="s">
        <v>445</v>
      </c>
      <c r="Q346" s="31">
        <f>+F54</f>
        <v>22.86</v>
      </c>
    </row>
    <row r="347" spans="2:19" ht="12.75" customHeight="1">
      <c r="B347" s="2" t="s">
        <v>76</v>
      </c>
      <c r="C347" s="30">
        <v>0</v>
      </c>
      <c r="D347" s="30">
        <v>0</v>
      </c>
      <c r="E347" s="30">
        <v>0</v>
      </c>
      <c r="F347" s="30">
        <v>0</v>
      </c>
      <c r="G347" s="30">
        <v>0</v>
      </c>
      <c r="H347" s="30">
        <v>0</v>
      </c>
      <c r="I347" s="30">
        <f>SUM(C347:H347)</f>
        <v>0</v>
      </c>
      <c r="J347" s="30">
        <f>F347+H347</f>
        <v>0</v>
      </c>
      <c r="K347" s="30"/>
      <c r="L347" s="30">
        <f>C347+D347+G347</f>
        <v>0</v>
      </c>
      <c r="M347" s="30">
        <f>K347+L347</f>
        <v>0</v>
      </c>
    </row>
    <row r="348" spans="2:19" ht="12.75" customHeight="1">
      <c r="B348" s="2" t="s">
        <v>129</v>
      </c>
      <c r="C348" s="30">
        <v>0</v>
      </c>
      <c r="D348" s="30">
        <v>0</v>
      </c>
      <c r="E348" s="30"/>
      <c r="F348" s="30">
        <v>0</v>
      </c>
      <c r="G348" s="30">
        <v>0</v>
      </c>
      <c r="H348" s="30">
        <v>0</v>
      </c>
      <c r="I348" s="30">
        <f>SUM(C348:H348)</f>
        <v>0</v>
      </c>
      <c r="J348" s="30">
        <f>F348+H348</f>
        <v>0</v>
      </c>
      <c r="K348" s="30"/>
      <c r="L348" s="30">
        <f>C348+D348+G348</f>
        <v>0</v>
      </c>
      <c r="M348" s="30">
        <f>K348+L348</f>
        <v>0</v>
      </c>
    </row>
    <row r="349" spans="2:19" s="3" customFormat="1" ht="12.75" customHeight="1">
      <c r="B349" s="66" t="s">
        <v>130</v>
      </c>
      <c r="C349" s="58">
        <f t="shared" ref="C349:H349" si="75">SUM(C345:C348)</f>
        <v>1621.9281100000001</v>
      </c>
      <c r="D349" s="58">
        <f t="shared" si="75"/>
        <v>3115.1184699999999</v>
      </c>
      <c r="E349" s="58">
        <f t="shared" si="75"/>
        <v>0</v>
      </c>
      <c r="F349" s="58">
        <f t="shared" si="75"/>
        <v>0</v>
      </c>
      <c r="G349" s="58">
        <f t="shared" si="75"/>
        <v>457.68602000000004</v>
      </c>
      <c r="H349" s="58">
        <f t="shared" si="75"/>
        <v>0</v>
      </c>
      <c r="I349" s="58">
        <f>SUM(C349:H349)</f>
        <v>5194.7326000000003</v>
      </c>
      <c r="J349" s="57">
        <f>SUM(J345:J348)</f>
        <v>0</v>
      </c>
      <c r="K349" s="57"/>
      <c r="L349" s="58">
        <f>SUM(L345:L348)</f>
        <v>5194.7326000000003</v>
      </c>
      <c r="M349" s="58">
        <f>K349+L349</f>
        <v>5194.7326000000003</v>
      </c>
    </row>
    <row r="350" spans="2:19" s="3" customFormat="1" ht="12.75" customHeight="1" thickBot="1">
      <c r="B350" s="196" t="s">
        <v>131</v>
      </c>
      <c r="C350" s="142">
        <f t="shared" ref="C350:H350" si="76">+C349+C344</f>
        <v>45034.697180000003</v>
      </c>
      <c r="D350" s="142">
        <f t="shared" si="76"/>
        <v>23893.30243</v>
      </c>
      <c r="E350" s="142">
        <f t="shared" si="76"/>
        <v>19.989380000000001</v>
      </c>
      <c r="F350" s="142">
        <f t="shared" si="76"/>
        <v>1145254.9442400001</v>
      </c>
      <c r="G350" s="142">
        <f t="shared" si="76"/>
        <v>4099.6860899999992</v>
      </c>
      <c r="H350" s="142">
        <f t="shared" si="76"/>
        <v>0</v>
      </c>
      <c r="I350" s="142">
        <f>+I349+I344</f>
        <v>1218302.6193199998</v>
      </c>
      <c r="J350" s="142">
        <f>+J349+J344</f>
        <v>1145254.9442400001</v>
      </c>
      <c r="K350" s="146"/>
      <c r="L350" s="142">
        <f>+L349+L344</f>
        <v>58675.907030000002</v>
      </c>
      <c r="M350" s="142">
        <f>+M349+M344</f>
        <v>73047.675080000001</v>
      </c>
    </row>
    <row r="351" spans="2:19" ht="12.75" customHeight="1">
      <c r="C351" s="30"/>
      <c r="D351" s="30"/>
      <c r="E351" s="30"/>
      <c r="F351" s="30"/>
      <c r="G351" s="30"/>
      <c r="H351" s="30"/>
    </row>
    <row r="352" spans="2:19" ht="12.75" customHeight="1">
      <c r="B352" s="223" t="s">
        <v>428</v>
      </c>
      <c r="C352" s="30"/>
      <c r="D352" s="30"/>
      <c r="E352" s="30"/>
      <c r="F352" s="30"/>
      <c r="G352" s="30"/>
      <c r="H352" s="30"/>
    </row>
    <row r="353" spans="2:8" ht="12.75" customHeight="1">
      <c r="C353" s="30"/>
      <c r="D353" s="30"/>
      <c r="E353" s="30"/>
      <c r="F353" s="30"/>
      <c r="G353" s="30"/>
      <c r="H353" s="30"/>
    </row>
    <row r="354" spans="2:8" ht="15.75" customHeight="1">
      <c r="B354" s="303" t="s">
        <v>243</v>
      </c>
      <c r="C354" s="3"/>
    </row>
    <row r="355" spans="2:8" ht="15.75" customHeight="1">
      <c r="B355" s="30"/>
    </row>
    <row r="356" spans="2:8" ht="15.75" customHeight="1">
      <c r="B356" s="30"/>
    </row>
    <row r="357" spans="2:8" s="46" customFormat="1" ht="51.75" customHeight="1" thickBot="1">
      <c r="B357" s="120"/>
      <c r="C357" s="112" t="s">
        <v>223</v>
      </c>
      <c r="D357" s="112" t="s">
        <v>206</v>
      </c>
      <c r="E357" s="112" t="s">
        <v>224</v>
      </c>
      <c r="F357" s="112" t="s">
        <v>225</v>
      </c>
      <c r="G357" s="113" t="s">
        <v>226</v>
      </c>
    </row>
    <row r="358" spans="2:8" ht="15.75" customHeight="1">
      <c r="B358" s="2" t="s">
        <v>43</v>
      </c>
      <c r="C358" s="30">
        <f t="shared" ref="C358:C375" si="77">L326</f>
        <v>6281.0090799999998</v>
      </c>
      <c r="D358" s="35">
        <f t="shared" ref="D358:D375" si="78">P220</f>
        <v>0.15855228470020591</v>
      </c>
      <c r="E358" s="30">
        <f>0.5*C358</f>
        <v>3140.5045399999999</v>
      </c>
      <c r="F358" s="30">
        <f>D358*F$379</f>
        <v>4239.7811971633664</v>
      </c>
      <c r="G358" s="30">
        <f>E358+F358</f>
        <v>7380.2857371633663</v>
      </c>
    </row>
    <row r="359" spans="2:8" ht="15.75" customHeight="1">
      <c r="B359" s="2" t="s">
        <v>44</v>
      </c>
      <c r="C359" s="30">
        <f t="shared" si="77"/>
        <v>0</v>
      </c>
      <c r="D359" s="35">
        <f t="shared" si="78"/>
        <v>3.2464188102638791E-2</v>
      </c>
      <c r="E359" s="30">
        <f t="shared" ref="E359:E375" si="79">0.5*C359</f>
        <v>0</v>
      </c>
      <c r="F359" s="30">
        <f t="shared" ref="F359:F375" si="80">D359*F$379</f>
        <v>868.11145332277795</v>
      </c>
      <c r="G359" s="30">
        <f t="shared" ref="G359:G374" si="81">E359+F359</f>
        <v>868.11145332277795</v>
      </c>
    </row>
    <row r="360" spans="2:8" ht="15.75" customHeight="1">
      <c r="B360" s="2" t="s">
        <v>45</v>
      </c>
      <c r="C360" s="30">
        <f t="shared" si="77"/>
        <v>822.30703999999992</v>
      </c>
      <c r="D360" s="35">
        <f t="shared" si="78"/>
        <v>2.9547944654842631E-2</v>
      </c>
      <c r="E360" s="30">
        <f t="shared" si="79"/>
        <v>411.15351999999996</v>
      </c>
      <c r="F360" s="30">
        <f t="shared" si="80"/>
        <v>790.12939106681245</v>
      </c>
      <c r="G360" s="30">
        <f t="shared" si="81"/>
        <v>1201.2829110668124</v>
      </c>
    </row>
    <row r="361" spans="2:8" ht="15.75" customHeight="1">
      <c r="B361" s="2" t="s">
        <v>46</v>
      </c>
      <c r="C361" s="30">
        <f t="shared" si="77"/>
        <v>0</v>
      </c>
      <c r="D361" s="35">
        <f t="shared" si="78"/>
        <v>1.9403679224503968E-2</v>
      </c>
      <c r="E361" s="30">
        <f t="shared" si="79"/>
        <v>0</v>
      </c>
      <c r="F361" s="30">
        <f t="shared" si="80"/>
        <v>518.86577659473187</v>
      </c>
      <c r="G361" s="30">
        <f t="shared" si="81"/>
        <v>518.86577659473187</v>
      </c>
    </row>
    <row r="362" spans="2:8" ht="15.75" customHeight="1">
      <c r="B362" s="2" t="s">
        <v>47</v>
      </c>
      <c r="C362" s="30">
        <f t="shared" si="77"/>
        <v>0</v>
      </c>
      <c r="D362" s="35">
        <f t="shared" si="78"/>
        <v>3.6281914189665837E-2</v>
      </c>
      <c r="E362" s="30">
        <f t="shared" si="79"/>
        <v>0</v>
      </c>
      <c r="F362" s="30">
        <f t="shared" si="80"/>
        <v>970.19969071590538</v>
      </c>
      <c r="G362" s="30">
        <f t="shared" si="81"/>
        <v>970.19969071590538</v>
      </c>
    </row>
    <row r="363" spans="2:8" ht="15.75" customHeight="1">
      <c r="B363" s="2" t="s">
        <v>48</v>
      </c>
      <c r="C363" s="30">
        <f t="shared" si="77"/>
        <v>0</v>
      </c>
      <c r="D363" s="35">
        <f t="shared" si="78"/>
        <v>1.3823536947741979E-2</v>
      </c>
      <c r="E363" s="30">
        <f t="shared" si="79"/>
        <v>0</v>
      </c>
      <c r="F363" s="30">
        <f t="shared" si="80"/>
        <v>369.64949537086932</v>
      </c>
      <c r="G363" s="30">
        <f t="shared" si="81"/>
        <v>369.64949537086932</v>
      </c>
    </row>
    <row r="364" spans="2:8" ht="15.75" customHeight="1">
      <c r="B364" s="2" t="s">
        <v>49</v>
      </c>
      <c r="C364" s="30">
        <f t="shared" si="77"/>
        <v>14503.564919999999</v>
      </c>
      <c r="D364" s="35">
        <f t="shared" si="78"/>
        <v>6.9838929616889853E-2</v>
      </c>
      <c r="E364" s="30">
        <f t="shared" si="79"/>
        <v>7251.7824599999994</v>
      </c>
      <c r="F364" s="30">
        <f t="shared" si="80"/>
        <v>1867.5339884226896</v>
      </c>
      <c r="G364" s="30">
        <f t="shared" si="81"/>
        <v>9119.3164484226891</v>
      </c>
    </row>
    <row r="365" spans="2:8" ht="15.75" customHeight="1">
      <c r="B365" s="2" t="s">
        <v>50</v>
      </c>
      <c r="C365" s="30">
        <f t="shared" si="77"/>
        <v>6058.6435600000004</v>
      </c>
      <c r="D365" s="35">
        <f t="shared" si="78"/>
        <v>4.4235588560032513E-2</v>
      </c>
      <c r="E365" s="30">
        <f t="shared" si="79"/>
        <v>3029.3217800000002</v>
      </c>
      <c r="F365" s="30">
        <f t="shared" si="80"/>
        <v>1182.8856138964056</v>
      </c>
      <c r="G365" s="30">
        <f t="shared" si="81"/>
        <v>4212.2073938964058</v>
      </c>
    </row>
    <row r="366" spans="2:8" ht="15.75" customHeight="1">
      <c r="B366" s="2" t="s">
        <v>51</v>
      </c>
      <c r="C366" s="30">
        <f t="shared" si="77"/>
        <v>0</v>
      </c>
      <c r="D366" s="35">
        <f t="shared" si="78"/>
        <v>0.15860570371709382</v>
      </c>
      <c r="E366" s="30">
        <f t="shared" si="79"/>
        <v>0</v>
      </c>
      <c r="F366" s="30">
        <f t="shared" si="80"/>
        <v>4241.2096530433964</v>
      </c>
      <c r="G366" s="30">
        <f t="shared" si="81"/>
        <v>4241.2096530433964</v>
      </c>
    </row>
    <row r="367" spans="2:8" ht="15.75" customHeight="1">
      <c r="B367" s="2" t="s">
        <v>52</v>
      </c>
      <c r="C367" s="30">
        <f t="shared" si="77"/>
        <v>105.08739</v>
      </c>
      <c r="D367" s="35">
        <f t="shared" si="78"/>
        <v>0.10682581028244967</v>
      </c>
      <c r="E367" s="30">
        <f t="shared" si="79"/>
        <v>52.543695</v>
      </c>
      <c r="F367" s="30">
        <f t="shared" si="80"/>
        <v>2856.5848966708891</v>
      </c>
      <c r="G367" s="30">
        <f t="shared" si="81"/>
        <v>2909.1285916708889</v>
      </c>
    </row>
    <row r="368" spans="2:8" ht="15.75" customHeight="1">
      <c r="B368" s="2" t="s">
        <v>53</v>
      </c>
      <c r="C368" s="30">
        <f t="shared" si="77"/>
        <v>6861.7642000000005</v>
      </c>
      <c r="D368" s="35">
        <f t="shared" si="78"/>
        <v>2.5416580181532981E-2</v>
      </c>
      <c r="E368" s="30">
        <f t="shared" si="79"/>
        <v>3430.8821000000003</v>
      </c>
      <c r="F368" s="30">
        <f t="shared" si="80"/>
        <v>679.65427905132321</v>
      </c>
      <c r="G368" s="30">
        <f t="shared" si="81"/>
        <v>4110.5363790513238</v>
      </c>
    </row>
    <row r="369" spans="2:8" ht="15.75" customHeight="1">
      <c r="B369" s="2" t="s">
        <v>54</v>
      </c>
      <c r="C369" s="30">
        <f t="shared" si="77"/>
        <v>6326.2178200000008</v>
      </c>
      <c r="D369" s="35">
        <f t="shared" si="78"/>
        <v>7.662908020797804E-2</v>
      </c>
      <c r="E369" s="30">
        <f t="shared" si="79"/>
        <v>3163.1089100000004</v>
      </c>
      <c r="F369" s="30">
        <f t="shared" si="80"/>
        <v>2049.1066025066671</v>
      </c>
      <c r="G369" s="30">
        <f t="shared" si="81"/>
        <v>5212.2155125066674</v>
      </c>
    </row>
    <row r="370" spans="2:8" ht="15.75" customHeight="1">
      <c r="B370" s="2" t="s">
        <v>55</v>
      </c>
      <c r="C370" s="30">
        <f t="shared" si="77"/>
        <v>12522.580419999998</v>
      </c>
      <c r="D370" s="35">
        <f t="shared" si="78"/>
        <v>0.12535562726149319</v>
      </c>
      <c r="E370" s="30">
        <f t="shared" si="79"/>
        <v>6261.2902099999992</v>
      </c>
      <c r="F370" s="30">
        <f t="shared" si="80"/>
        <v>3352.0830836769901</v>
      </c>
      <c r="G370" s="30">
        <f t="shared" si="81"/>
        <v>9613.3732936769884</v>
      </c>
    </row>
    <row r="371" spans="2:8" ht="15.75" customHeight="1">
      <c r="B371" s="2" t="s">
        <v>56</v>
      </c>
      <c r="C371" s="30">
        <f t="shared" si="77"/>
        <v>0</v>
      </c>
      <c r="D371" s="35">
        <f t="shared" si="78"/>
        <v>2.5617562621309358E-2</v>
      </c>
      <c r="E371" s="30">
        <f t="shared" si="79"/>
        <v>0</v>
      </c>
      <c r="F371" s="30">
        <f t="shared" si="80"/>
        <v>685.02866751084684</v>
      </c>
      <c r="G371" s="30">
        <f t="shared" si="81"/>
        <v>685.02866751084684</v>
      </c>
    </row>
    <row r="372" spans="2:8" ht="15.75" customHeight="1">
      <c r="B372" s="2" t="s">
        <v>57</v>
      </c>
      <c r="C372" s="30">
        <f t="shared" si="77"/>
        <v>0</v>
      </c>
      <c r="D372" s="35">
        <f t="shared" si="78"/>
        <v>1.4130534686160632E-2</v>
      </c>
      <c r="E372" s="30">
        <f t="shared" si="79"/>
        <v>0</v>
      </c>
      <c r="F372" s="30">
        <f t="shared" si="80"/>
        <v>377.85879516986103</v>
      </c>
      <c r="G372" s="30">
        <f t="shared" si="81"/>
        <v>377.85879516986103</v>
      </c>
    </row>
    <row r="373" spans="2:8" ht="15.75" customHeight="1">
      <c r="B373" s="2" t="s">
        <v>58</v>
      </c>
      <c r="C373" s="30">
        <f t="shared" si="77"/>
        <v>0</v>
      </c>
      <c r="D373" s="35">
        <f t="shared" si="78"/>
        <v>5.3868053970484497E-2</v>
      </c>
      <c r="E373" s="30">
        <f t="shared" si="79"/>
        <v>0</v>
      </c>
      <c r="F373" s="30">
        <f t="shared" si="80"/>
        <v>1440.4633953000678</v>
      </c>
      <c r="G373" s="30">
        <f t="shared" si="81"/>
        <v>1440.4633953000678</v>
      </c>
    </row>
    <row r="374" spans="2:8" ht="15.75" customHeight="1">
      <c r="B374" s="2" t="s">
        <v>59</v>
      </c>
      <c r="C374" s="30">
        <f t="shared" si="77"/>
        <v>0</v>
      </c>
      <c r="D374" s="35">
        <f t="shared" si="78"/>
        <v>7.3439101027878264E-3</v>
      </c>
      <c r="E374" s="30">
        <f t="shared" si="79"/>
        <v>0</v>
      </c>
      <c r="F374" s="30">
        <f t="shared" si="80"/>
        <v>196.38046860271749</v>
      </c>
      <c r="G374" s="30">
        <f t="shared" si="81"/>
        <v>196.38046860271749</v>
      </c>
    </row>
    <row r="375" spans="2:8" ht="15.75" customHeight="1">
      <c r="B375" s="4" t="s">
        <v>60</v>
      </c>
      <c r="C375" s="81">
        <f t="shared" si="77"/>
        <v>0</v>
      </c>
      <c r="D375" s="101">
        <f t="shared" si="78"/>
        <v>2.0590709721884965E-3</v>
      </c>
      <c r="E375" s="81">
        <f t="shared" si="79"/>
        <v>0</v>
      </c>
      <c r="F375" s="81">
        <f t="shared" si="80"/>
        <v>55.060766913681327</v>
      </c>
      <c r="G375" s="81">
        <f>E375+F375</f>
        <v>55.060766913681327</v>
      </c>
    </row>
    <row r="376" spans="2:8" ht="15.75" customHeight="1" thickBot="1">
      <c r="B376" s="104" t="s">
        <v>61</v>
      </c>
      <c r="C376" s="93">
        <f>SUM(C358:C375)</f>
        <v>53481.174429999999</v>
      </c>
      <c r="D376" s="103">
        <f>SUM(D358:D375)</f>
        <v>1</v>
      </c>
      <c r="E376" s="93">
        <f>SUM(E358:E375)</f>
        <v>26740.587215</v>
      </c>
      <c r="F376" s="93">
        <f>SUM(F358:F375)</f>
        <v>26740.587215</v>
      </c>
      <c r="G376" s="237">
        <f>SUM(G358:G375)</f>
        <v>53481.174429999985</v>
      </c>
    </row>
    <row r="377" spans="2:8" ht="15.75" customHeight="1"/>
    <row r="378" spans="2:8" ht="15.75" customHeight="1">
      <c r="B378" s="2" t="s">
        <v>454</v>
      </c>
      <c r="E378" s="127">
        <v>0.5</v>
      </c>
      <c r="F378" s="127">
        <v>0.5</v>
      </c>
    </row>
    <row r="379" spans="2:8" ht="15.75" customHeight="1">
      <c r="B379" s="213" t="s">
        <v>32</v>
      </c>
      <c r="C379" s="213"/>
      <c r="D379" s="213"/>
      <c r="E379" s="236">
        <f>E378*C376</f>
        <v>26740.587215</v>
      </c>
      <c r="F379" s="236">
        <f>F378*C376</f>
        <v>26740.587215</v>
      </c>
    </row>
    <row r="380" spans="2:8" ht="15.75" customHeight="1"/>
    <row r="381" spans="2:8" ht="15.75" customHeight="1"/>
    <row r="382" spans="2:8" ht="15.75" customHeight="1">
      <c r="B382" s="303" t="s">
        <v>227</v>
      </c>
      <c r="C382" s="30"/>
      <c r="D382" s="30"/>
      <c r="E382" s="30"/>
      <c r="F382" s="30"/>
      <c r="G382" s="30"/>
    </row>
    <row r="383" spans="2:8" ht="20.25" customHeight="1">
      <c r="B383" s="2" t="s">
        <v>509</v>
      </c>
      <c r="C383" s="30"/>
      <c r="D383" s="30"/>
      <c r="E383" s="30"/>
      <c r="F383" s="325"/>
      <c r="G383" s="30"/>
      <c r="H383" s="233"/>
    </row>
    <row r="384" spans="2:8" ht="15.75" customHeight="1">
      <c r="B384" s="2" t="s">
        <v>491</v>
      </c>
      <c r="C384" s="30"/>
      <c r="D384" s="30"/>
      <c r="E384" s="30"/>
      <c r="F384" s="325"/>
      <c r="G384" s="30"/>
    </row>
    <row r="385" spans="2:8" ht="15.75" customHeight="1">
      <c r="C385" s="30"/>
      <c r="D385" s="30"/>
      <c r="E385" s="30"/>
      <c r="F385" s="325"/>
      <c r="G385" s="30"/>
    </row>
    <row r="386" spans="2:8" ht="15.75" customHeight="1">
      <c r="C386" s="30"/>
      <c r="D386" s="30"/>
      <c r="E386" s="30"/>
      <c r="F386" s="30"/>
      <c r="G386" s="30"/>
    </row>
    <row r="387" spans="2:8" s="33" customFormat="1" ht="13.5" thickBot="1">
      <c r="B387" s="131"/>
      <c r="C387" s="132" t="s">
        <v>229</v>
      </c>
      <c r="D387" s="132" t="s">
        <v>230</v>
      </c>
      <c r="E387" s="132" t="s">
        <v>153</v>
      </c>
      <c r="F387" s="132" t="s">
        <v>231</v>
      </c>
      <c r="G387" s="155" t="s">
        <v>232</v>
      </c>
      <c r="H387" s="2"/>
    </row>
    <row r="388" spans="2:8" ht="15.75" customHeight="1">
      <c r="B388" s="2" t="s">
        <v>43</v>
      </c>
      <c r="C388" s="30">
        <f t="shared" ref="C388:C406" si="82">C23</f>
        <v>8400674</v>
      </c>
      <c r="D388" s="30">
        <v>0</v>
      </c>
      <c r="E388" s="31">
        <f>D388*1000/C388</f>
        <v>0</v>
      </c>
      <c r="F388" s="30"/>
      <c r="G388" s="30"/>
    </row>
    <row r="389" spans="2:8" ht="15.75" customHeight="1">
      <c r="B389" s="2" t="s">
        <v>44</v>
      </c>
      <c r="C389" s="30">
        <f t="shared" si="82"/>
        <v>1321616</v>
      </c>
      <c r="D389" s="30">
        <v>0</v>
      </c>
      <c r="E389" s="31">
        <f t="shared" ref="E389:E407" si="83">D389*1000/C389</f>
        <v>0</v>
      </c>
      <c r="F389" s="30"/>
      <c r="G389" s="30"/>
    </row>
    <row r="390" spans="2:8" ht="15.75" customHeight="1">
      <c r="B390" s="2" t="s">
        <v>45</v>
      </c>
      <c r="C390" s="30">
        <f t="shared" si="82"/>
        <v>1056492.5</v>
      </c>
      <c r="D390" s="30">
        <v>0</v>
      </c>
      <c r="E390" s="31">
        <f t="shared" si="83"/>
        <v>0</v>
      </c>
      <c r="F390" s="30"/>
      <c r="G390" s="30"/>
    </row>
    <row r="391" spans="2:8" ht="15.75" customHeight="1">
      <c r="B391" s="2" t="s">
        <v>46</v>
      </c>
      <c r="C391" s="30">
        <f t="shared" si="82"/>
        <v>1103960.5</v>
      </c>
      <c r="D391" s="30">
        <v>0</v>
      </c>
      <c r="E391" s="31">
        <f t="shared" si="83"/>
        <v>0</v>
      </c>
      <c r="F391" s="30"/>
      <c r="G391" s="30"/>
    </row>
    <row r="392" spans="2:8" ht="15.75" customHeight="1">
      <c r="B392" s="2" t="s">
        <v>47</v>
      </c>
      <c r="C392" s="30">
        <f t="shared" si="82"/>
        <v>2102560.5</v>
      </c>
      <c r="D392" s="30">
        <v>0</v>
      </c>
      <c r="E392" s="31">
        <f t="shared" si="83"/>
        <v>0</v>
      </c>
      <c r="F392" s="30"/>
      <c r="G392" s="30"/>
    </row>
    <row r="393" spans="2:8" ht="15.75" customHeight="1">
      <c r="B393" s="2" t="s">
        <v>48</v>
      </c>
      <c r="C393" s="30">
        <f t="shared" si="82"/>
        <v>586917.5</v>
      </c>
      <c r="D393" s="30">
        <v>0</v>
      </c>
      <c r="E393" s="31">
        <f t="shared" si="83"/>
        <v>0</v>
      </c>
      <c r="F393" s="30"/>
      <c r="G393" s="30"/>
    </row>
    <row r="394" spans="2:8" ht="15.75" customHeight="1">
      <c r="B394" s="2" t="s">
        <v>49</v>
      </c>
      <c r="C394" s="30">
        <f t="shared" si="82"/>
        <v>2483421</v>
      </c>
      <c r="D394" s="30">
        <v>0</v>
      </c>
      <c r="E394" s="31">
        <f t="shared" si="83"/>
        <v>0</v>
      </c>
      <c r="F394" s="30"/>
      <c r="G394" s="30"/>
    </row>
    <row r="395" spans="2:8" ht="15.75" customHeight="1">
      <c r="B395" s="2" t="s">
        <v>50</v>
      </c>
      <c r="C395" s="30">
        <f t="shared" si="82"/>
        <v>2068901</v>
      </c>
      <c r="D395" s="30">
        <v>0</v>
      </c>
      <c r="E395" s="31">
        <f t="shared" si="83"/>
        <v>0</v>
      </c>
      <c r="F395" s="30"/>
      <c r="G395" s="30"/>
    </row>
    <row r="396" spans="2:8" ht="15.75" customHeight="1">
      <c r="B396" s="2" t="s">
        <v>51</v>
      </c>
      <c r="C396" s="30">
        <f t="shared" si="82"/>
        <v>7513504.5</v>
      </c>
      <c r="D396" s="30">
        <v>0</v>
      </c>
      <c r="E396" s="31">
        <f t="shared" si="83"/>
        <v>0</v>
      </c>
      <c r="F396" s="30"/>
      <c r="G396" s="30"/>
    </row>
    <row r="397" spans="2:8" ht="15.75" customHeight="1">
      <c r="B397" s="2" t="s">
        <v>52</v>
      </c>
      <c r="C397" s="30">
        <f t="shared" si="82"/>
        <v>4992766.5</v>
      </c>
      <c r="D397" s="30">
        <v>0</v>
      </c>
      <c r="E397" s="31">
        <f t="shared" si="83"/>
        <v>0</v>
      </c>
      <c r="F397" s="30"/>
      <c r="G397" s="30"/>
    </row>
    <row r="398" spans="2:8" ht="15.75" customHeight="1">
      <c r="B398" s="2" t="s">
        <v>53</v>
      </c>
      <c r="C398" s="30">
        <f t="shared" si="82"/>
        <v>1096314.5</v>
      </c>
      <c r="D398" s="30">
        <v>0</v>
      </c>
      <c r="E398" s="31">
        <f t="shared" si="83"/>
        <v>0</v>
      </c>
      <c r="F398" s="30"/>
      <c r="G398" s="30"/>
    </row>
    <row r="399" spans="2:8" ht="15.75" customHeight="1">
      <c r="B399" s="2" t="s">
        <v>54</v>
      </c>
      <c r="C399" s="30">
        <f t="shared" si="82"/>
        <v>2740521</v>
      </c>
      <c r="D399" s="30">
        <v>0</v>
      </c>
      <c r="E399" s="31">
        <f t="shared" si="83"/>
        <v>0</v>
      </c>
      <c r="F399" s="30"/>
      <c r="G399" s="30"/>
    </row>
    <row r="400" spans="2:8" ht="15.75" customHeight="1">
      <c r="B400" s="2" t="s">
        <v>55</v>
      </c>
      <c r="C400" s="30">
        <f t="shared" si="82"/>
        <v>6445718</v>
      </c>
      <c r="D400" s="30">
        <v>0</v>
      </c>
      <c r="E400" s="31">
        <f t="shared" si="83"/>
        <v>0</v>
      </c>
      <c r="F400" s="30"/>
      <c r="G400" s="30"/>
    </row>
    <row r="401" spans="2:8" ht="15.75" customHeight="1">
      <c r="B401" s="2" t="s">
        <v>56</v>
      </c>
      <c r="C401" s="30">
        <f t="shared" si="82"/>
        <v>1467053</v>
      </c>
      <c r="D401" s="30">
        <v>0</v>
      </c>
      <c r="E401" s="31">
        <f t="shared" si="83"/>
        <v>0</v>
      </c>
      <c r="F401" s="30"/>
      <c r="G401" s="30"/>
    </row>
    <row r="402" spans="2:8" ht="15.75" customHeight="1">
      <c r="B402" s="2" t="s">
        <v>57</v>
      </c>
      <c r="C402" s="30">
        <f t="shared" si="82"/>
        <v>640633</v>
      </c>
      <c r="D402" s="30">
        <v>0</v>
      </c>
      <c r="E402" s="31">
        <f t="shared" si="83"/>
        <v>0</v>
      </c>
      <c r="F402" s="31">
        <f>E407</f>
        <v>0</v>
      </c>
      <c r="G402" s="30">
        <f>F402*C402/1000</f>
        <v>0</v>
      </c>
    </row>
    <row r="403" spans="2:8" ht="15.75" customHeight="1">
      <c r="B403" s="2" t="s">
        <v>58</v>
      </c>
      <c r="C403" s="30">
        <f t="shared" si="82"/>
        <v>2189121</v>
      </c>
      <c r="D403" s="30">
        <v>0</v>
      </c>
      <c r="E403" s="31">
        <f t="shared" si="83"/>
        <v>0</v>
      </c>
      <c r="F403" s="31">
        <f>E407</f>
        <v>0</v>
      </c>
      <c r="G403" s="30">
        <f>F403*C403/1000</f>
        <v>0</v>
      </c>
    </row>
    <row r="404" spans="2:8" ht="15.75" customHeight="1">
      <c r="B404" s="2" t="s">
        <v>59</v>
      </c>
      <c r="C404" s="30">
        <f t="shared" si="82"/>
        <v>318027.5</v>
      </c>
      <c r="D404" s="30">
        <v>0</v>
      </c>
      <c r="E404" s="31">
        <f t="shared" si="83"/>
        <v>0</v>
      </c>
      <c r="F404" s="30"/>
      <c r="G404" s="30"/>
    </row>
    <row r="405" spans="2:8" ht="15.75" customHeight="1">
      <c r="B405" s="4" t="s">
        <v>60</v>
      </c>
      <c r="C405" s="81">
        <f t="shared" si="82"/>
        <v>169659.5</v>
      </c>
      <c r="D405" s="81">
        <v>0</v>
      </c>
      <c r="E405" s="91">
        <f t="shared" si="83"/>
        <v>0</v>
      </c>
      <c r="F405" s="81"/>
      <c r="G405" s="81"/>
    </row>
    <row r="406" spans="2:8" ht="15.75" customHeight="1" thickBot="1">
      <c r="B406" s="92" t="s">
        <v>61</v>
      </c>
      <c r="C406" s="93">
        <f t="shared" si="82"/>
        <v>46697861.5</v>
      </c>
      <c r="D406" s="93">
        <f>SUM(D388:D405)</f>
        <v>0</v>
      </c>
      <c r="E406" s="95"/>
      <c r="F406" s="104"/>
      <c r="G406" s="93">
        <f>G402+G403</f>
        <v>0</v>
      </c>
    </row>
    <row r="407" spans="2:8" ht="15.75" customHeight="1">
      <c r="B407" s="28" t="s">
        <v>148</v>
      </c>
      <c r="C407" s="30">
        <f>C406-C402-C403</f>
        <v>43868107.5</v>
      </c>
      <c r="D407" s="30">
        <f>D406-D402-D403</f>
        <v>0</v>
      </c>
      <c r="E407" s="31">
        <f t="shared" si="83"/>
        <v>0</v>
      </c>
    </row>
    <row r="408" spans="2:8" ht="15.75" customHeight="1">
      <c r="B408" s="28"/>
    </row>
    <row r="409" spans="2:8" ht="15.75" customHeight="1"/>
    <row r="410" spans="2:8" ht="15.75" customHeight="1">
      <c r="B410" s="303" t="s">
        <v>233</v>
      </c>
    </row>
    <row r="411" spans="2:8" ht="15.75" customHeight="1">
      <c r="B411" s="66"/>
    </row>
    <row r="412" spans="2:8" ht="15.75" customHeight="1">
      <c r="B412" s="2" t="s">
        <v>234</v>
      </c>
      <c r="C412" s="30"/>
      <c r="D412" s="30"/>
      <c r="E412" s="30">
        <f>I346*(1/3)</f>
        <v>1724.3679500000001</v>
      </c>
    </row>
    <row r="413" spans="2:8" ht="15.75" customHeight="1">
      <c r="B413" s="2" t="s">
        <v>235</v>
      </c>
      <c r="E413" s="30">
        <f>I346*(2/3)+I345</f>
        <v>3470.36465</v>
      </c>
      <c r="F413" s="30"/>
      <c r="G413" s="30"/>
    </row>
    <row r="414" spans="2:8" s="50" customFormat="1" ht="15.75" customHeight="1">
      <c r="B414" s="2" t="s">
        <v>214</v>
      </c>
      <c r="C414" s="2"/>
      <c r="D414" s="213" t="s">
        <v>443</v>
      </c>
      <c r="E414" s="236">
        <f>+M349</f>
        <v>5194.7326000000003</v>
      </c>
      <c r="F414" s="2"/>
      <c r="G414" s="2"/>
      <c r="H414" s="2"/>
    </row>
    <row r="415" spans="2:8" ht="15.75" customHeight="1"/>
    <row r="416" spans="2:8" ht="15.75" customHeight="1"/>
    <row r="417" spans="2:8" ht="50.25" customHeight="1" thickBot="1">
      <c r="B417" s="111"/>
      <c r="C417" s="112" t="s">
        <v>206</v>
      </c>
      <c r="D417" s="113" t="s">
        <v>228</v>
      </c>
      <c r="E417" s="112" t="s">
        <v>145</v>
      </c>
      <c r="F417" s="112" t="s">
        <v>237</v>
      </c>
      <c r="G417" s="112" t="s">
        <v>236</v>
      </c>
      <c r="H417" s="113" t="s">
        <v>238</v>
      </c>
    </row>
    <row r="418" spans="2:8" ht="15.75" customHeight="1">
      <c r="B418" s="2" t="s">
        <v>43</v>
      </c>
      <c r="C418" s="35">
        <f t="shared" ref="C418:C435" si="84">G268</f>
        <v>0.15855228470020591</v>
      </c>
      <c r="D418" s="30">
        <f t="shared" ref="D418:D435" si="85">J326+K326+G358</f>
        <v>259538.15535947154</v>
      </c>
      <c r="E418" s="35">
        <f t="shared" ref="E418:E435" si="86">D418/D$436</f>
        <v>0.21394482568340281</v>
      </c>
      <c r="F418" s="30">
        <f t="shared" ref="F418:F435" si="87">C418*F$438</f>
        <v>273.40247813631044</v>
      </c>
      <c r="G418" s="30">
        <f t="shared" ref="G418:G435" si="88">E418*G$438</f>
        <v>742.46656010209324</v>
      </c>
      <c r="H418" s="30">
        <f t="shared" ref="H418:H435" si="89">F418+G418</f>
        <v>1015.8690382384036</v>
      </c>
    </row>
    <row r="419" spans="2:8" ht="15.75" customHeight="1">
      <c r="B419" s="2" t="s">
        <v>44</v>
      </c>
      <c r="C419" s="35">
        <f t="shared" si="84"/>
        <v>3.2464188102638791E-2</v>
      </c>
      <c r="D419" s="30">
        <f t="shared" si="85"/>
        <v>29158.221195161463</v>
      </c>
      <c r="E419" s="35">
        <f t="shared" si="86"/>
        <v>2.4035967051536891E-2</v>
      </c>
      <c r="F419" s="30">
        <f t="shared" si="87"/>
        <v>55.980205486961644</v>
      </c>
      <c r="G419" s="30">
        <f t="shared" si="88"/>
        <v>83.41357038421836</v>
      </c>
      <c r="H419" s="30">
        <f t="shared" si="89"/>
        <v>139.39377587118</v>
      </c>
    </row>
    <row r="420" spans="2:8" ht="15.75" customHeight="1">
      <c r="B420" s="2" t="s">
        <v>45</v>
      </c>
      <c r="C420" s="35">
        <f t="shared" si="84"/>
        <v>2.9547944654842631E-2</v>
      </c>
      <c r="D420" s="30">
        <f t="shared" si="85"/>
        <v>26103.334970641146</v>
      </c>
      <c r="E420" s="35">
        <f t="shared" si="86"/>
        <v>2.1517735773047626E-2</v>
      </c>
      <c r="F420" s="30">
        <f t="shared" si="87"/>
        <v>50.951528751184448</v>
      </c>
      <c r="G420" s="30">
        <f t="shared" si="88"/>
        <v>74.6743895748249</v>
      </c>
      <c r="H420" s="30">
        <f t="shared" si="89"/>
        <v>125.62591832600936</v>
      </c>
    </row>
    <row r="421" spans="2:8" ht="15.75" customHeight="1">
      <c r="B421" s="2" t="s">
        <v>46</v>
      </c>
      <c r="C421" s="35">
        <f t="shared" si="84"/>
        <v>1.9403679224503968E-2</v>
      </c>
      <c r="D421" s="30">
        <f t="shared" si="85"/>
        <v>19754.936142682782</v>
      </c>
      <c r="E421" s="35">
        <f t="shared" si="86"/>
        <v>1.6284566573955894E-2</v>
      </c>
      <c r="F421" s="30">
        <f t="shared" si="87"/>
        <v>33.459082566815496</v>
      </c>
      <c r="G421" s="30">
        <f t="shared" si="88"/>
        <v>56.51338417882814</v>
      </c>
      <c r="H421" s="30">
        <f t="shared" si="89"/>
        <v>89.972466745643629</v>
      </c>
    </row>
    <row r="422" spans="2:8" ht="15.75" customHeight="1">
      <c r="B422" s="2" t="s">
        <v>47</v>
      </c>
      <c r="C422" s="35">
        <f t="shared" si="84"/>
        <v>3.6281914189665837E-2</v>
      </c>
      <c r="D422" s="30">
        <f t="shared" si="85"/>
        <v>26055.146719593053</v>
      </c>
      <c r="E422" s="35">
        <f t="shared" si="86"/>
        <v>2.1478012800692392E-2</v>
      </c>
      <c r="F422" s="30">
        <f t="shared" si="87"/>
        <v>62.56336999330999</v>
      </c>
      <c r="G422" s="30">
        <f t="shared" si="88"/>
        <v>74.536536375770368</v>
      </c>
      <c r="H422" s="30">
        <f t="shared" si="89"/>
        <v>137.09990636908037</v>
      </c>
    </row>
    <row r="423" spans="2:8" ht="15.75" customHeight="1">
      <c r="B423" s="2" t="s">
        <v>48</v>
      </c>
      <c r="C423" s="35">
        <f t="shared" si="84"/>
        <v>1.3823536947741979E-2</v>
      </c>
      <c r="D423" s="30">
        <f t="shared" si="85"/>
        <v>18434.124587228267</v>
      </c>
      <c r="E423" s="35">
        <f t="shared" si="86"/>
        <v>1.5195783317401752E-2</v>
      </c>
      <c r="F423" s="30">
        <f t="shared" si="87"/>
        <v>23.836864068327095</v>
      </c>
      <c r="G423" s="30">
        <f t="shared" si="88"/>
        <v>52.734909253770766</v>
      </c>
      <c r="H423" s="30">
        <f t="shared" si="89"/>
        <v>76.571773322097869</v>
      </c>
    </row>
    <row r="424" spans="2:8" ht="15.75" customHeight="1">
      <c r="B424" s="2" t="s">
        <v>49</v>
      </c>
      <c r="C424" s="35">
        <f t="shared" si="84"/>
        <v>6.9838929616889853E-2</v>
      </c>
      <c r="D424" s="30">
        <f t="shared" si="85"/>
        <v>98795.991226296319</v>
      </c>
      <c r="E424" s="35">
        <f t="shared" si="86"/>
        <v>8.14403997433574E-2</v>
      </c>
      <c r="F424" s="30">
        <f t="shared" si="87"/>
        <v>120.42801189367064</v>
      </c>
      <c r="G424" s="30">
        <f t="shared" si="88"/>
        <v>282.62788435121661</v>
      </c>
      <c r="H424" s="30">
        <f t="shared" si="89"/>
        <v>403.05589624488726</v>
      </c>
    </row>
    <row r="425" spans="2:8" ht="15.75" customHeight="1">
      <c r="B425" s="2" t="s">
        <v>50</v>
      </c>
      <c r="C425" s="35">
        <f t="shared" si="84"/>
        <v>4.4235588560032513E-2</v>
      </c>
      <c r="D425" s="30">
        <f t="shared" si="85"/>
        <v>64671.847891920843</v>
      </c>
      <c r="E425" s="35">
        <f t="shared" si="86"/>
        <v>5.3310879106375719E-2</v>
      </c>
      <c r="F425" s="30">
        <f t="shared" si="87"/>
        <v>76.278431162306717</v>
      </c>
      <c r="G425" s="30">
        <f t="shared" si="88"/>
        <v>185.00819031118988</v>
      </c>
      <c r="H425" s="30">
        <f t="shared" si="89"/>
        <v>261.28662147349661</v>
      </c>
    </row>
    <row r="426" spans="2:8" ht="15.75" customHeight="1">
      <c r="B426" s="2" t="s">
        <v>51</v>
      </c>
      <c r="C426" s="35">
        <f t="shared" si="84"/>
        <v>0.15860570371709382</v>
      </c>
      <c r="D426" s="30">
        <f t="shared" si="85"/>
        <v>189764.94626403265</v>
      </c>
      <c r="E426" s="35">
        <f t="shared" si="86"/>
        <v>0.15642874664438872</v>
      </c>
      <c r="F426" s="30">
        <f t="shared" si="87"/>
        <v>273.49459217695244</v>
      </c>
      <c r="G426" s="30">
        <f t="shared" si="88"/>
        <v>542.86479259849273</v>
      </c>
      <c r="H426" s="30">
        <f t="shared" si="89"/>
        <v>816.35938477544516</v>
      </c>
    </row>
    <row r="427" spans="2:8" ht="15.75" customHeight="1">
      <c r="B427" s="2" t="s">
        <v>52</v>
      </c>
      <c r="C427" s="35">
        <f t="shared" si="84"/>
        <v>0.10682581028244967</v>
      </c>
      <c r="D427" s="30">
        <f t="shared" si="85"/>
        <v>63173.184373687727</v>
      </c>
      <c r="E427" s="35">
        <f t="shared" si="86"/>
        <v>5.2075487320831233E-2</v>
      </c>
      <c r="F427" s="30">
        <f t="shared" si="87"/>
        <v>184.20700348383667</v>
      </c>
      <c r="G427" s="30">
        <f t="shared" si="88"/>
        <v>180.72093032973592</v>
      </c>
      <c r="H427" s="30">
        <f t="shared" si="89"/>
        <v>364.92793381357262</v>
      </c>
    </row>
    <row r="428" spans="2:8" ht="15.75" customHeight="1">
      <c r="B428" s="2" t="s">
        <v>53</v>
      </c>
      <c r="C428" s="35">
        <f t="shared" si="84"/>
        <v>2.5416580181532981E-2</v>
      </c>
      <c r="D428" s="30">
        <f t="shared" si="85"/>
        <v>41087.218731505505</v>
      </c>
      <c r="E428" s="35">
        <f t="shared" si="86"/>
        <v>3.3869385552011452E-2</v>
      </c>
      <c r="F428" s="30">
        <f t="shared" si="87"/>
        <v>43.827536263640653</v>
      </c>
      <c r="G428" s="30">
        <f t="shared" si="88"/>
        <v>117.53911833692128</v>
      </c>
      <c r="H428" s="30">
        <f t="shared" si="89"/>
        <v>161.36665460056193</v>
      </c>
    </row>
    <row r="429" spans="2:8" ht="15.75" customHeight="1">
      <c r="B429" s="2" t="s">
        <v>54</v>
      </c>
      <c r="C429" s="35">
        <f t="shared" si="84"/>
        <v>7.662908020797804E-2</v>
      </c>
      <c r="D429" s="30">
        <f t="shared" si="85"/>
        <v>69984.081895824129</v>
      </c>
      <c r="E429" s="35">
        <f t="shared" si="86"/>
        <v>5.768990760174434E-2</v>
      </c>
      <c r="F429" s="30">
        <f t="shared" si="87"/>
        <v>132.13672994861668</v>
      </c>
      <c r="G429" s="30">
        <f t="shared" si="88"/>
        <v>200.20501600285985</v>
      </c>
      <c r="H429" s="30">
        <f t="shared" si="89"/>
        <v>332.34174595147653</v>
      </c>
    </row>
    <row r="430" spans="2:8" ht="15.75" customHeight="1">
      <c r="B430" s="2" t="s">
        <v>55</v>
      </c>
      <c r="C430" s="35">
        <f t="shared" si="84"/>
        <v>0.12535562726149319</v>
      </c>
      <c r="D430" s="30">
        <f t="shared" si="85"/>
        <v>153842.18025711013</v>
      </c>
      <c r="E430" s="35">
        <f t="shared" si="86"/>
        <v>0.12681656919490358</v>
      </c>
      <c r="F430" s="30">
        <f t="shared" si="87"/>
        <v>216.15922600186514</v>
      </c>
      <c r="G430" s="30">
        <f t="shared" si="88"/>
        <v>440.09973876827235</v>
      </c>
      <c r="H430" s="30">
        <f t="shared" si="89"/>
        <v>656.25896477013748</v>
      </c>
    </row>
    <row r="431" spans="2:8" ht="15.75" customHeight="1">
      <c r="B431" s="2" t="s">
        <v>56</v>
      </c>
      <c r="C431" s="35">
        <f t="shared" si="84"/>
        <v>2.5617562621309358E-2</v>
      </c>
      <c r="D431" s="30">
        <f t="shared" si="85"/>
        <v>54109.422363431004</v>
      </c>
      <c r="E431" s="35">
        <f t="shared" si="86"/>
        <v>4.4603965530000816E-2</v>
      </c>
      <c r="F431" s="30">
        <f t="shared" si="87"/>
        <v>44.174103941303848</v>
      </c>
      <c r="G431" s="30">
        <f t="shared" si="88"/>
        <v>154.79202522513336</v>
      </c>
      <c r="H431" s="30">
        <f t="shared" si="89"/>
        <v>198.96612916643721</v>
      </c>
    </row>
    <row r="432" spans="2:8" ht="15.75" customHeight="1">
      <c r="B432" s="2" t="s">
        <v>57</v>
      </c>
      <c r="C432" s="35">
        <f t="shared" si="84"/>
        <v>1.4130534686160632E-2</v>
      </c>
      <c r="D432" s="30">
        <f t="shared" si="85"/>
        <v>13694.184413039815</v>
      </c>
      <c r="E432" s="35">
        <f t="shared" si="86"/>
        <v>1.1288513217127077E-2</v>
      </c>
      <c r="F432" s="30">
        <f t="shared" si="87"/>
        <v>24.366241129178704</v>
      </c>
      <c r="G432" s="30">
        <f t="shared" si="88"/>
        <v>39.175257219775581</v>
      </c>
      <c r="H432" s="30">
        <f t="shared" si="89"/>
        <v>63.541498348954285</v>
      </c>
    </row>
    <row r="433" spans="2:8" ht="15.75" customHeight="1">
      <c r="B433" s="4" t="s">
        <v>58</v>
      </c>
      <c r="C433" s="101">
        <f t="shared" si="84"/>
        <v>5.3868053970484497E-2</v>
      </c>
      <c r="D433" s="81">
        <f t="shared" si="85"/>
        <v>56102.941598284495</v>
      </c>
      <c r="E433" s="101">
        <f t="shared" si="86"/>
        <v>4.624728122902208E-2</v>
      </c>
      <c r="F433" s="81">
        <f t="shared" si="87"/>
        <v>92.888345795573713</v>
      </c>
      <c r="G433" s="81">
        <f t="shared" si="88"/>
        <v>160.49492993580679</v>
      </c>
      <c r="H433" s="81">
        <f t="shared" si="89"/>
        <v>253.38327573138051</v>
      </c>
    </row>
    <row r="434" spans="2:8" ht="15.75" customHeight="1">
      <c r="B434" s="4" t="s">
        <v>59</v>
      </c>
      <c r="C434" s="101">
        <f t="shared" si="84"/>
        <v>7.3439101027878264E-3</v>
      </c>
      <c r="D434" s="81">
        <f t="shared" si="85"/>
        <v>10322.001544917053</v>
      </c>
      <c r="E434" s="101">
        <f t="shared" si="86"/>
        <v>8.5087251166305351E-3</v>
      </c>
      <c r="F434" s="81">
        <f t="shared" si="87"/>
        <v>12.663603208928533</v>
      </c>
      <c r="G434" s="81">
        <f t="shared" si="88"/>
        <v>29.528378861321738</v>
      </c>
      <c r="H434" s="81">
        <f t="shared" si="89"/>
        <v>42.191982070250269</v>
      </c>
    </row>
    <row r="435" spans="2:8" ht="15.75" customHeight="1">
      <c r="B435" s="4" t="s">
        <v>60</v>
      </c>
      <c r="C435" s="101">
        <f t="shared" si="84"/>
        <v>2.0590709721884965E-3</v>
      </c>
      <c r="D435" s="81">
        <f t="shared" si="85"/>
        <v>18515.967185172103</v>
      </c>
      <c r="E435" s="101">
        <f t="shared" si="86"/>
        <v>1.5263248543569823E-2</v>
      </c>
      <c r="F435" s="81">
        <f t="shared" si="87"/>
        <v>3.5505959912171847</v>
      </c>
      <c r="G435" s="81">
        <f t="shared" si="88"/>
        <v>52.969038189768696</v>
      </c>
      <c r="H435" s="81">
        <f t="shared" si="89"/>
        <v>56.519634180985882</v>
      </c>
    </row>
    <row r="436" spans="2:8" ht="15.75" customHeight="1" thickBot="1">
      <c r="B436" s="104" t="s">
        <v>61</v>
      </c>
      <c r="C436" s="103">
        <f t="shared" ref="C436:H436" si="90">SUM(C418:C435)</f>
        <v>1</v>
      </c>
      <c r="D436" s="93">
        <f t="shared" si="90"/>
        <v>1213107.8867199998</v>
      </c>
      <c r="E436" s="103">
        <f t="shared" si="90"/>
        <v>1.0000000000000002</v>
      </c>
      <c r="F436" s="93">
        <f t="shared" si="90"/>
        <v>1724.3679500000003</v>
      </c>
      <c r="G436" s="93">
        <f t="shared" si="90"/>
        <v>3470.3646500000004</v>
      </c>
      <c r="H436" s="237">
        <f t="shared" si="90"/>
        <v>5194.7326000000012</v>
      </c>
    </row>
    <row r="437" spans="2:8" ht="15.75" customHeight="1"/>
    <row r="438" spans="2:8" ht="15.75" customHeight="1">
      <c r="B438" s="2" t="s">
        <v>23</v>
      </c>
      <c r="F438" s="30">
        <f>+E412</f>
        <v>1724.3679500000001</v>
      </c>
      <c r="G438" s="30">
        <f>+E413</f>
        <v>3470.36465</v>
      </c>
    </row>
    <row r="439" spans="2:8" ht="15.75" customHeight="1"/>
    <row r="440" spans="2:8" ht="15.75" customHeight="1"/>
    <row r="441" spans="2:8" ht="15.75" customHeight="1">
      <c r="B441" s="303" t="s">
        <v>240</v>
      </c>
    </row>
    <row r="442" spans="2:8" ht="15.75" customHeight="1">
      <c r="B442" s="3"/>
    </row>
    <row r="443" spans="2:8" ht="15.75" customHeight="1"/>
    <row r="444" spans="2:8" ht="40.5" customHeight="1" thickBot="1">
      <c r="B444" s="156"/>
      <c r="C444" s="306" t="s">
        <v>492</v>
      </c>
      <c r="D444" s="273" t="s">
        <v>496</v>
      </c>
      <c r="E444" s="231" t="s">
        <v>494</v>
      </c>
      <c r="F444" s="50"/>
      <c r="G444" s="48"/>
      <c r="H444" s="50"/>
    </row>
    <row r="445" spans="2:8" ht="15.75" customHeight="1">
      <c r="B445" s="2" t="s">
        <v>43</v>
      </c>
      <c r="C445" s="30"/>
      <c r="D445" s="30">
        <f>D418+H418</f>
        <v>260554.02439770993</v>
      </c>
      <c r="E445" s="30">
        <f>G388</f>
        <v>0</v>
      </c>
    </row>
    <row r="446" spans="2:8" ht="15.75" customHeight="1">
      <c r="B446" s="2" t="s">
        <v>44</v>
      </c>
      <c r="C446" s="30"/>
      <c r="D446" s="30">
        <f t="shared" ref="D446:D461" si="91">D419+H419</f>
        <v>29297.614971032643</v>
      </c>
      <c r="E446" s="30">
        <f t="shared" ref="E446:E462" si="92">G389</f>
        <v>0</v>
      </c>
    </row>
    <row r="447" spans="2:8" ht="15.75" customHeight="1">
      <c r="B447" s="2" t="s">
        <v>45</v>
      </c>
      <c r="C447" s="30"/>
      <c r="D447" s="30">
        <f t="shared" si="91"/>
        <v>26228.960888967154</v>
      </c>
      <c r="E447" s="30">
        <f t="shared" si="92"/>
        <v>0</v>
      </c>
    </row>
    <row r="448" spans="2:8" ht="15.75" customHeight="1">
      <c r="B448" s="2" t="s">
        <v>46</v>
      </c>
      <c r="C448" s="30"/>
      <c r="D448" s="30">
        <f t="shared" si="91"/>
        <v>19844.908609428425</v>
      </c>
      <c r="E448" s="30">
        <f t="shared" si="92"/>
        <v>0</v>
      </c>
    </row>
    <row r="449" spans="2:7" ht="15.75" customHeight="1">
      <c r="B449" s="2" t="s">
        <v>47</v>
      </c>
      <c r="C449" s="30"/>
      <c r="D449" s="30">
        <f t="shared" si="91"/>
        <v>26192.246625962132</v>
      </c>
      <c r="E449" s="30">
        <f t="shared" si="92"/>
        <v>0</v>
      </c>
    </row>
    <row r="450" spans="2:7" ht="15.75" customHeight="1">
      <c r="B450" s="2" t="s">
        <v>48</v>
      </c>
      <c r="C450" s="30"/>
      <c r="D450" s="30">
        <f t="shared" si="91"/>
        <v>18510.696360550366</v>
      </c>
      <c r="E450" s="30">
        <f t="shared" si="92"/>
        <v>0</v>
      </c>
    </row>
    <row r="451" spans="2:7" ht="15.75" customHeight="1">
      <c r="B451" s="2" t="s">
        <v>49</v>
      </c>
      <c r="C451" s="30"/>
      <c r="D451" s="30">
        <f t="shared" si="91"/>
        <v>99199.047122541204</v>
      </c>
      <c r="E451" s="30">
        <f t="shared" si="92"/>
        <v>0</v>
      </c>
    </row>
    <row r="452" spans="2:7" ht="15.75" customHeight="1">
      <c r="B452" s="2" t="s">
        <v>50</v>
      </c>
      <c r="C452" s="30"/>
      <c r="D452" s="30">
        <f t="shared" si="91"/>
        <v>64933.13451339434</v>
      </c>
      <c r="E452" s="30">
        <f t="shared" si="92"/>
        <v>0</v>
      </c>
    </row>
    <row r="453" spans="2:7" ht="15.75" customHeight="1">
      <c r="B453" s="2" t="s">
        <v>51</v>
      </c>
      <c r="C453" s="30"/>
      <c r="D453" s="30">
        <f t="shared" si="91"/>
        <v>190581.30564880811</v>
      </c>
      <c r="E453" s="30">
        <f t="shared" si="92"/>
        <v>0</v>
      </c>
    </row>
    <row r="454" spans="2:7" ht="15.75" customHeight="1">
      <c r="B454" s="2" t="s">
        <v>52</v>
      </c>
      <c r="C454" s="30"/>
      <c r="D454" s="30">
        <f t="shared" si="91"/>
        <v>63538.112307501302</v>
      </c>
      <c r="E454" s="30">
        <f t="shared" si="92"/>
        <v>0</v>
      </c>
    </row>
    <row r="455" spans="2:7" ht="15.75" customHeight="1">
      <c r="B455" s="2" t="s">
        <v>53</v>
      </c>
      <c r="C455" s="30"/>
      <c r="D455" s="30">
        <f t="shared" si="91"/>
        <v>41248.585386106068</v>
      </c>
      <c r="E455" s="30">
        <f t="shared" si="92"/>
        <v>0</v>
      </c>
    </row>
    <row r="456" spans="2:7" ht="15.75" customHeight="1">
      <c r="B456" s="2" t="s">
        <v>54</v>
      </c>
      <c r="C456" s="30"/>
      <c r="D456" s="30">
        <f t="shared" si="91"/>
        <v>70316.423641775604</v>
      </c>
      <c r="E456" s="30">
        <f t="shared" si="92"/>
        <v>0</v>
      </c>
    </row>
    <row r="457" spans="2:7" ht="15.75" customHeight="1">
      <c r="B457" s="2" t="s">
        <v>55</v>
      </c>
      <c r="C457" s="30"/>
      <c r="D457" s="30">
        <f t="shared" si="91"/>
        <v>154498.43922188025</v>
      </c>
      <c r="E457" s="30">
        <f t="shared" si="92"/>
        <v>0</v>
      </c>
    </row>
    <row r="458" spans="2:7" ht="15.75" customHeight="1">
      <c r="B458" s="2" t="s">
        <v>56</v>
      </c>
      <c r="C458" s="30"/>
      <c r="D458" s="30">
        <f t="shared" si="91"/>
        <v>54308.388492597442</v>
      </c>
      <c r="E458" s="30">
        <f t="shared" si="92"/>
        <v>0</v>
      </c>
    </row>
    <row r="459" spans="2:7" ht="15.75" customHeight="1">
      <c r="B459" s="2" t="s">
        <v>57</v>
      </c>
      <c r="C459" s="30"/>
      <c r="D459" s="30">
        <f t="shared" si="91"/>
        <v>13757.725911388769</v>
      </c>
      <c r="E459" s="30">
        <f t="shared" si="92"/>
        <v>0</v>
      </c>
      <c r="F459" s="31"/>
      <c r="G459" s="30"/>
    </row>
    <row r="460" spans="2:7" ht="15.75" customHeight="1">
      <c r="B460" s="2" t="s">
        <v>58</v>
      </c>
      <c r="C460" s="30"/>
      <c r="D460" s="30">
        <f t="shared" si="91"/>
        <v>56356.324874015874</v>
      </c>
      <c r="E460" s="30">
        <f t="shared" si="92"/>
        <v>0</v>
      </c>
      <c r="F460" s="31"/>
      <c r="G460" s="30"/>
    </row>
    <row r="461" spans="2:7" ht="15.75" customHeight="1">
      <c r="B461" s="2" t="s">
        <v>59</v>
      </c>
      <c r="C461" s="30"/>
      <c r="D461" s="30">
        <f t="shared" si="91"/>
        <v>10364.193526987303</v>
      </c>
      <c r="E461" s="30">
        <f t="shared" si="92"/>
        <v>0</v>
      </c>
      <c r="G461" s="30"/>
    </row>
    <row r="462" spans="2:7" ht="15.75" customHeight="1">
      <c r="B462" s="4" t="s">
        <v>60</v>
      </c>
      <c r="C462" s="308">
        <f>K343</f>
        <v>14371.768049999999</v>
      </c>
      <c r="D462" s="81">
        <f>D435+H435-C462</f>
        <v>4200.7187693530905</v>
      </c>
      <c r="E462" s="81">
        <f t="shared" si="92"/>
        <v>0</v>
      </c>
      <c r="G462" s="30"/>
    </row>
    <row r="463" spans="2:7" ht="15.75" customHeight="1" thickBot="1">
      <c r="B463" s="104" t="s">
        <v>61</v>
      </c>
      <c r="C463" s="93">
        <f>SUM(C445:C462)</f>
        <v>14371.768049999999</v>
      </c>
      <c r="D463" s="93">
        <f>SUM(D445:D462)</f>
        <v>1203930.85127</v>
      </c>
      <c r="E463" s="93">
        <f>SUM(E445:E462)</f>
        <v>0</v>
      </c>
      <c r="G463" s="30"/>
    </row>
    <row r="464" spans="2:7" ht="15.75" customHeight="1">
      <c r="C464" s="30"/>
      <c r="D464" s="30"/>
      <c r="E464" s="31"/>
    </row>
    <row r="465" spans="2:5" ht="15.75" customHeight="1">
      <c r="D465" s="30">
        <f>+D463+C463</f>
        <v>1218302.6193200001</v>
      </c>
    </row>
    <row r="466" spans="2:5" ht="15.75" customHeight="1">
      <c r="D466" s="30"/>
      <c r="E466" s="78"/>
    </row>
    <row r="467" spans="2:5" ht="15.75" customHeight="1">
      <c r="B467" s="307" t="s">
        <v>507</v>
      </c>
    </row>
    <row r="468" spans="2:5" ht="15.75" customHeight="1"/>
    <row r="469" spans="2:5" ht="15.75" customHeight="1">
      <c r="C469" s="2" t="s">
        <v>476</v>
      </c>
    </row>
    <row r="470" spans="2:5" ht="15.75" customHeight="1">
      <c r="C470" s="221" t="s">
        <v>475</v>
      </c>
    </row>
    <row r="471" spans="2:5" ht="39" thickBot="1">
      <c r="B471" s="156"/>
      <c r="C471" s="326" t="s">
        <v>506</v>
      </c>
    </row>
    <row r="472" spans="2:5" ht="15.75" customHeight="1">
      <c r="B472" s="2" t="s">
        <v>43</v>
      </c>
      <c r="C472" s="24">
        <f t="shared" ref="C472:C489" si="93">J191+F296+C445</f>
        <v>0</v>
      </c>
    </row>
    <row r="473" spans="2:5">
      <c r="B473" s="2" t="s">
        <v>44</v>
      </c>
      <c r="C473" s="24">
        <f t="shared" si="93"/>
        <v>0</v>
      </c>
    </row>
    <row r="474" spans="2:5">
      <c r="B474" s="2" t="s">
        <v>45</v>
      </c>
      <c r="C474" s="24">
        <f t="shared" si="93"/>
        <v>0</v>
      </c>
    </row>
    <row r="475" spans="2:5">
      <c r="B475" s="2" t="s">
        <v>46</v>
      </c>
      <c r="C475" s="24">
        <f t="shared" si="93"/>
        <v>0</v>
      </c>
    </row>
    <row r="476" spans="2:5">
      <c r="B476" s="2" t="s">
        <v>47</v>
      </c>
      <c r="C476" s="24">
        <f t="shared" si="93"/>
        <v>0</v>
      </c>
    </row>
    <row r="477" spans="2:5">
      <c r="B477" s="2" t="s">
        <v>48</v>
      </c>
      <c r="C477" s="24">
        <f t="shared" si="93"/>
        <v>0</v>
      </c>
    </row>
    <row r="478" spans="2:5">
      <c r="B478" s="2" t="s">
        <v>49</v>
      </c>
      <c r="C478" s="24">
        <f t="shared" si="93"/>
        <v>0</v>
      </c>
    </row>
    <row r="479" spans="2:5">
      <c r="B479" s="2" t="s">
        <v>50</v>
      </c>
      <c r="C479" s="24">
        <f t="shared" si="93"/>
        <v>0</v>
      </c>
    </row>
    <row r="480" spans="2:5">
      <c r="B480" s="2" t="s">
        <v>51</v>
      </c>
      <c r="C480" s="24">
        <f t="shared" si="93"/>
        <v>0</v>
      </c>
    </row>
    <row r="481" spans="2:3">
      <c r="B481" s="2" t="s">
        <v>52</v>
      </c>
      <c r="C481" s="24">
        <f t="shared" si="93"/>
        <v>0</v>
      </c>
    </row>
    <row r="482" spans="2:3">
      <c r="B482" s="2" t="s">
        <v>53</v>
      </c>
      <c r="C482" s="24">
        <f t="shared" si="93"/>
        <v>0</v>
      </c>
    </row>
    <row r="483" spans="2:3">
      <c r="B483" s="2" t="s">
        <v>54</v>
      </c>
      <c r="C483" s="24">
        <f t="shared" si="93"/>
        <v>0</v>
      </c>
    </row>
    <row r="484" spans="2:3">
      <c r="B484" s="2" t="s">
        <v>55</v>
      </c>
      <c r="C484" s="24">
        <f t="shared" si="93"/>
        <v>0</v>
      </c>
    </row>
    <row r="485" spans="2:3">
      <c r="B485" s="2" t="s">
        <v>56</v>
      </c>
      <c r="C485" s="24">
        <f t="shared" si="93"/>
        <v>0</v>
      </c>
    </row>
    <row r="486" spans="2:3">
      <c r="B486" s="2" t="s">
        <v>57</v>
      </c>
      <c r="C486" s="24">
        <f t="shared" si="93"/>
        <v>0</v>
      </c>
    </row>
    <row r="487" spans="2:3">
      <c r="B487" s="2" t="s">
        <v>58</v>
      </c>
      <c r="C487" s="24">
        <f t="shared" si="93"/>
        <v>0</v>
      </c>
    </row>
    <row r="488" spans="2:3">
      <c r="B488" s="2" t="s">
        <v>59</v>
      </c>
      <c r="C488" s="24">
        <f t="shared" si="93"/>
        <v>0</v>
      </c>
    </row>
    <row r="489" spans="2:3">
      <c r="B489" s="4" t="s">
        <v>60</v>
      </c>
      <c r="C489" s="24">
        <f t="shared" si="93"/>
        <v>24575.836473526666</v>
      </c>
    </row>
    <row r="490" spans="2:3" ht="13.5" thickBot="1">
      <c r="B490" s="104" t="s">
        <v>61</v>
      </c>
      <c r="C490" s="93">
        <f>SUM(C472:C489)</f>
        <v>24575.836473526666</v>
      </c>
    </row>
  </sheetData>
  <mergeCells count="1">
    <mergeCell ref="P323:S323"/>
  </mergeCells>
  <phoneticPr fontId="2"/>
  <hyperlinks>
    <hyperlink ref="F384" r:id="rId1" tooltip="Abre nueva ventana" display="http://www.dependencia.imserso.es/dependencia_01/normativa/informacion_norma/index.htm?id=1104"/>
  </hyperlinks>
  <pageMargins left="0.75" right="0.75" top="1" bottom="1" header="0.5" footer="0.5"/>
  <pageSetup paperSize="9" orientation="portrait" horizontalDpi="4294967292" verticalDpi="4294967292" r:id="rId2"/>
  <headerFooter alignWithMargins="0"/>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tabColor rgb="FFFF33CC"/>
  </sheetPr>
  <dimension ref="A1:K70"/>
  <sheetViews>
    <sheetView topLeftCell="A13" zoomScaleNormal="100" workbookViewId="0">
      <selection activeCell="H30" sqref="H30"/>
    </sheetView>
  </sheetViews>
  <sheetFormatPr baseColWidth="10" defaultRowHeight="12.75"/>
  <cols>
    <col min="1" max="1" width="4.75" style="2" customWidth="1"/>
    <col min="2" max="10" width="11" style="2"/>
    <col min="11" max="11" width="12.25" style="2" customWidth="1"/>
    <col min="12" max="16384" width="11" style="2"/>
  </cols>
  <sheetData>
    <row r="1" spans="2:5" ht="12.75" customHeight="1"/>
    <row r="2" spans="2:5" ht="12.75" customHeight="1">
      <c r="B2" s="28" t="s">
        <v>1</v>
      </c>
    </row>
    <row r="3" spans="2:5" s="213" customFormat="1" ht="12.75" customHeight="1">
      <c r="B3" s="255" t="s">
        <v>466</v>
      </c>
      <c r="C3" s="256"/>
    </row>
    <row r="4" spans="2:5" ht="12.75" customHeight="1"/>
    <row r="5" spans="2:5" ht="12.75" customHeight="1">
      <c r="B5" s="28" t="s">
        <v>86</v>
      </c>
    </row>
    <row r="6" spans="2:5" s="213" customFormat="1" ht="12.75" customHeight="1">
      <c r="B6" s="256">
        <f>+E13</f>
        <v>642.52880000000005</v>
      </c>
      <c r="D6" s="236">
        <f>+B6-D41</f>
        <v>0</v>
      </c>
    </row>
    <row r="7" spans="2:5" ht="12.75" customHeight="1"/>
    <row r="8" spans="2:5" ht="12.75" customHeight="1">
      <c r="B8" s="28" t="s">
        <v>87</v>
      </c>
    </row>
    <row r="9" spans="2:5" ht="12.75" customHeight="1">
      <c r="B9" s="2" t="s">
        <v>67</v>
      </c>
    </row>
    <row r="10" spans="2:5" ht="12.75" customHeight="1">
      <c r="B10" s="2" t="s">
        <v>74</v>
      </c>
    </row>
    <row r="11" spans="2:5" ht="12.75" customHeight="1"/>
    <row r="12" spans="2:5" ht="12.75" customHeight="1">
      <c r="B12" s="28" t="s">
        <v>3</v>
      </c>
    </row>
    <row r="13" spans="2:5" ht="12.75" customHeight="1">
      <c r="B13" s="2" t="s">
        <v>66</v>
      </c>
      <c r="C13" s="2" t="s">
        <v>183</v>
      </c>
      <c r="D13" s="2" t="s">
        <v>284</v>
      </c>
      <c r="E13" s="289">
        <v>642.52880000000005</v>
      </c>
    </row>
    <row r="14" spans="2:5" ht="12.75" customHeight="1">
      <c r="B14" s="2" t="s">
        <v>422</v>
      </c>
    </row>
    <row r="15" spans="2:5" ht="12.75" customHeight="1"/>
    <row r="16" spans="2:5" ht="12.75" customHeight="1"/>
    <row r="17" spans="1:7" ht="12.75" customHeight="1"/>
    <row r="18" spans="1:7" ht="12.75" customHeight="1"/>
    <row r="19" spans="1:7" ht="12.75" customHeight="1">
      <c r="B19" s="2" t="s">
        <v>38</v>
      </c>
    </row>
    <row r="20" spans="1:7" ht="12.75" customHeight="1">
      <c r="D20" s="83" t="s">
        <v>263</v>
      </c>
    </row>
    <row r="21" spans="1:7" ht="12.75" customHeight="1">
      <c r="C21" s="210" t="s">
        <v>89</v>
      </c>
      <c r="D21" s="227" t="s">
        <v>430</v>
      </c>
    </row>
    <row r="22" spans="1:7" s="3" customFormat="1" ht="41.25" thickBot="1">
      <c r="A22" s="118"/>
      <c r="B22" s="90"/>
      <c r="C22" s="138" t="s">
        <v>404</v>
      </c>
      <c r="D22" s="274" t="s">
        <v>121</v>
      </c>
      <c r="E22" s="138" t="s">
        <v>122</v>
      </c>
      <c r="F22" s="138" t="s">
        <v>123</v>
      </c>
      <c r="G22" s="138" t="s">
        <v>124</v>
      </c>
    </row>
    <row r="23" spans="1:7">
      <c r="B23" s="2" t="s">
        <v>43</v>
      </c>
      <c r="C23" s="30">
        <v>8400674</v>
      </c>
      <c r="D23" s="30">
        <f>F49</f>
        <v>3.3911436268279092</v>
      </c>
      <c r="E23" s="31">
        <f t="shared" ref="E23:E41" si="0">D23*1000/C23</f>
        <v>4.0367518449447139E-4</v>
      </c>
      <c r="F23" s="31">
        <f>E23-E$41</f>
        <v>-1.3355601565255623E-2</v>
      </c>
      <c r="G23" s="30">
        <f t="shared" ref="G23:G41" si="1">F23*C23/1000</f>
        <v>-112.19605482360221</v>
      </c>
    </row>
    <row r="24" spans="1:7">
      <c r="B24" s="2" t="s">
        <v>44</v>
      </c>
      <c r="C24" s="30">
        <v>1321616</v>
      </c>
      <c r="D24" s="30">
        <f t="shared" ref="D24:D40" si="2">F50</f>
        <v>0</v>
      </c>
      <c r="E24" s="31">
        <f t="shared" si="0"/>
        <v>0</v>
      </c>
      <c r="F24" s="31">
        <f t="shared" ref="F24:F41" si="3">E24-E$41</f>
        <v>-1.3759276749750094E-2</v>
      </c>
      <c r="G24" s="30">
        <f t="shared" si="1"/>
        <v>-18.184480300897722</v>
      </c>
    </row>
    <row r="25" spans="1:7">
      <c r="B25" s="2" t="s">
        <v>45</v>
      </c>
      <c r="C25" s="30">
        <v>1056492.5</v>
      </c>
      <c r="D25" s="30">
        <f t="shared" si="2"/>
        <v>2.7964771288416896</v>
      </c>
      <c r="E25" s="31">
        <f t="shared" si="0"/>
        <v>2.6469446104366002E-3</v>
      </c>
      <c r="F25" s="31">
        <f t="shared" si="3"/>
        <v>-1.1112332139313494E-2</v>
      </c>
      <c r="G25" s="30">
        <f t="shared" si="1"/>
        <v>-11.740095562693661</v>
      </c>
    </row>
    <row r="26" spans="1:7">
      <c r="B26" s="2" t="s">
        <v>46</v>
      </c>
      <c r="C26" s="30">
        <v>1103960.5</v>
      </c>
      <c r="D26" s="30">
        <f t="shared" si="2"/>
        <v>0</v>
      </c>
      <c r="E26" s="31">
        <f t="shared" si="0"/>
        <v>0</v>
      </c>
      <c r="F26" s="31">
        <f t="shared" si="3"/>
        <v>-1.3759276749750094E-2</v>
      </c>
      <c r="G26" s="30">
        <f t="shared" si="1"/>
        <v>-15.189698040292489</v>
      </c>
    </row>
    <row r="27" spans="1:7">
      <c r="B27" s="2" t="s">
        <v>47</v>
      </c>
      <c r="C27" s="30">
        <v>2102560.5</v>
      </c>
      <c r="D27" s="30">
        <f t="shared" si="2"/>
        <v>0</v>
      </c>
      <c r="E27" s="31">
        <f t="shared" si="0"/>
        <v>0</v>
      </c>
      <c r="F27" s="31">
        <f t="shared" si="3"/>
        <v>-1.3759276749750094E-2</v>
      </c>
      <c r="G27" s="30">
        <f t="shared" si="1"/>
        <v>-28.929711802592934</v>
      </c>
    </row>
    <row r="28" spans="1:7">
      <c r="B28" s="2" t="s">
        <v>48</v>
      </c>
      <c r="C28" s="30">
        <v>586917.5</v>
      </c>
      <c r="D28" s="30">
        <f t="shared" si="2"/>
        <v>0.93215904294722995</v>
      </c>
      <c r="E28" s="31">
        <f t="shared" si="0"/>
        <v>1.5882284016871706E-3</v>
      </c>
      <c r="F28" s="31">
        <f t="shared" si="3"/>
        <v>-1.2171048348062924E-2</v>
      </c>
      <c r="G28" s="30">
        <f t="shared" si="1"/>
        <v>-7.1434012688242214</v>
      </c>
    </row>
    <row r="29" spans="1:7">
      <c r="B29" s="2" t="s">
        <v>49</v>
      </c>
      <c r="C29" s="30">
        <v>2483421</v>
      </c>
      <c r="D29" s="30">
        <f t="shared" si="2"/>
        <v>0</v>
      </c>
      <c r="E29" s="31">
        <f t="shared" si="0"/>
        <v>0</v>
      </c>
      <c r="F29" s="31">
        <f t="shared" si="3"/>
        <v>-1.3759276749750094E-2</v>
      </c>
      <c r="G29" s="30">
        <f t="shared" si="1"/>
        <v>-34.17007682514113</v>
      </c>
    </row>
    <row r="30" spans="1:7">
      <c r="B30" s="2" t="s">
        <v>50</v>
      </c>
      <c r="C30" s="30">
        <v>2068901</v>
      </c>
      <c r="D30" s="30">
        <f t="shared" si="2"/>
        <v>0</v>
      </c>
      <c r="E30" s="31">
        <f t="shared" si="0"/>
        <v>0</v>
      </c>
      <c r="F30" s="31">
        <f t="shared" si="3"/>
        <v>-1.3759276749750094E-2</v>
      </c>
      <c r="G30" s="30">
        <f t="shared" si="1"/>
        <v>-28.466581426834722</v>
      </c>
    </row>
    <row r="31" spans="1:7">
      <c r="B31" s="2" t="s">
        <v>51</v>
      </c>
      <c r="C31" s="30">
        <v>7513504.5</v>
      </c>
      <c r="D31" s="30">
        <f t="shared" si="2"/>
        <v>2.4126469346869479</v>
      </c>
      <c r="E31" s="31">
        <f t="shared" si="0"/>
        <v>3.2110807076603839E-4</v>
      </c>
      <c r="F31" s="31">
        <f t="shared" si="3"/>
        <v>-1.3438168678984057E-2</v>
      </c>
      <c r="G31" s="30">
        <f t="shared" si="1"/>
        <v>-100.96774084130577</v>
      </c>
    </row>
    <row r="32" spans="1:7">
      <c r="B32" s="2" t="s">
        <v>52</v>
      </c>
      <c r="C32" s="30">
        <v>4992766.5</v>
      </c>
      <c r="D32" s="30">
        <f t="shared" si="2"/>
        <v>0.93215904294722995</v>
      </c>
      <c r="E32" s="31">
        <f t="shared" si="0"/>
        <v>1.8670191024299453E-4</v>
      </c>
      <c r="F32" s="31">
        <f t="shared" si="3"/>
        <v>-1.35725748395071E-2</v>
      </c>
      <c r="G32" s="30">
        <f t="shared" si="1"/>
        <v>-67.764696977433928</v>
      </c>
    </row>
    <row r="33" spans="1:7">
      <c r="B33" s="2" t="s">
        <v>53</v>
      </c>
      <c r="C33" s="30">
        <v>1096314.5</v>
      </c>
      <c r="D33" s="30">
        <f t="shared" si="2"/>
        <v>0</v>
      </c>
      <c r="E33" s="31">
        <f t="shared" si="0"/>
        <v>0</v>
      </c>
      <c r="F33" s="31">
        <f t="shared" si="3"/>
        <v>-1.3759276749750094E-2</v>
      </c>
      <c r="G33" s="30">
        <f t="shared" si="1"/>
        <v>-15.084494610263901</v>
      </c>
    </row>
    <row r="34" spans="1:7">
      <c r="B34" s="2" t="s">
        <v>54</v>
      </c>
      <c r="C34" s="30">
        <v>2740521</v>
      </c>
      <c r="D34" s="30">
        <f t="shared" si="2"/>
        <v>40.123945490193407</v>
      </c>
      <c r="E34" s="31">
        <f t="shared" si="0"/>
        <v>1.4640991800534792E-2</v>
      </c>
      <c r="F34" s="31">
        <f t="shared" si="3"/>
        <v>8.8171505078469756E-4</v>
      </c>
      <c r="G34" s="30">
        <f t="shared" si="1"/>
        <v>2.4163586126915302</v>
      </c>
    </row>
    <row r="35" spans="1:7">
      <c r="B35" s="4" t="s">
        <v>55</v>
      </c>
      <c r="C35" s="81">
        <v>6445718</v>
      </c>
      <c r="D35" s="81">
        <f t="shared" si="2"/>
        <v>64.54005603628984</v>
      </c>
      <c r="E35" s="91">
        <f t="shared" si="0"/>
        <v>1.0012857533682026E-2</v>
      </c>
      <c r="F35" s="91">
        <f t="shared" si="3"/>
        <v>-3.7464192160680688E-3</v>
      </c>
      <c r="G35" s="81">
        <f t="shared" si="1"/>
        <v>-24.148361776555841</v>
      </c>
    </row>
    <row r="36" spans="1:7">
      <c r="B36" s="4" t="s">
        <v>56</v>
      </c>
      <c r="C36" s="81">
        <v>1467053</v>
      </c>
      <c r="D36" s="81">
        <f t="shared" si="2"/>
        <v>0</v>
      </c>
      <c r="E36" s="91">
        <f t="shared" si="0"/>
        <v>0</v>
      </c>
      <c r="F36" s="91">
        <f t="shared" si="3"/>
        <v>-1.3759276749750094E-2</v>
      </c>
      <c r="G36" s="81">
        <f t="shared" si="1"/>
        <v>-20.185588233551126</v>
      </c>
    </row>
    <row r="37" spans="1:7">
      <c r="B37" s="4" t="s">
        <v>57</v>
      </c>
      <c r="C37" s="81">
        <v>640633</v>
      </c>
      <c r="D37" s="81">
        <f t="shared" si="2"/>
        <v>0</v>
      </c>
      <c r="E37" s="91">
        <f t="shared" si="0"/>
        <v>0</v>
      </c>
      <c r="F37" s="91">
        <f t="shared" si="3"/>
        <v>-1.3759276749750094E-2</v>
      </c>
      <c r="G37" s="81">
        <f t="shared" si="1"/>
        <v>-8.8146467420226529</v>
      </c>
    </row>
    <row r="38" spans="1:7">
      <c r="B38" s="4" t="s">
        <v>58</v>
      </c>
      <c r="C38" s="81">
        <v>2189121</v>
      </c>
      <c r="D38" s="81">
        <f t="shared" si="2"/>
        <v>1.2428787239296399</v>
      </c>
      <c r="E38" s="91">
        <f t="shared" si="0"/>
        <v>5.6775241018182181E-4</v>
      </c>
      <c r="F38" s="91">
        <f t="shared" si="3"/>
        <v>-1.3191524339568272E-2</v>
      </c>
      <c r="G38" s="81">
        <f t="shared" si="1"/>
        <v>-28.877842953760034</v>
      </c>
    </row>
    <row r="39" spans="1:7">
      <c r="B39" s="4" t="s">
        <v>59</v>
      </c>
      <c r="C39" s="81">
        <v>318027.5</v>
      </c>
      <c r="D39" s="81">
        <f t="shared" si="2"/>
        <v>0</v>
      </c>
      <c r="E39" s="91">
        <f t="shared" si="0"/>
        <v>0</v>
      </c>
      <c r="F39" s="91">
        <f t="shared" si="3"/>
        <v>-1.3759276749750094E-2</v>
      </c>
      <c r="G39" s="81">
        <f t="shared" si="1"/>
        <v>-4.3758283865311478</v>
      </c>
    </row>
    <row r="40" spans="1:7">
      <c r="B40" s="4" t="s">
        <v>60</v>
      </c>
      <c r="C40" s="81">
        <v>169659.5</v>
      </c>
      <c r="D40" s="81">
        <f t="shared" si="2"/>
        <v>526.15733397333611</v>
      </c>
      <c r="E40" s="91">
        <f t="shared" si="0"/>
        <v>3.1012547719009906</v>
      </c>
      <c r="F40" s="91">
        <f t="shared" si="3"/>
        <v>3.0874954951512406</v>
      </c>
      <c r="G40" s="81">
        <f t="shared" si="1"/>
        <v>523.82294195961185</v>
      </c>
    </row>
    <row r="41" spans="1:7" ht="13.5" thickBot="1">
      <c r="A41" s="28"/>
      <c r="B41" s="92" t="s">
        <v>61</v>
      </c>
      <c r="C41" s="93">
        <v>46697861.5</v>
      </c>
      <c r="D41" s="94">
        <f>SUM(D23:D40)</f>
        <v>642.52880000000005</v>
      </c>
      <c r="E41" s="95">
        <f t="shared" si="0"/>
        <v>1.3759276749750094E-2</v>
      </c>
      <c r="F41" s="96">
        <f t="shared" si="3"/>
        <v>0</v>
      </c>
      <c r="G41" s="93">
        <f t="shared" si="1"/>
        <v>0</v>
      </c>
    </row>
    <row r="45" spans="1:7">
      <c r="B45" s="97" t="s">
        <v>68</v>
      </c>
    </row>
    <row r="46" spans="1:7">
      <c r="B46" s="2" t="s">
        <v>462</v>
      </c>
      <c r="F46" s="30"/>
    </row>
    <row r="48" spans="1:7" s="37" customFormat="1" ht="51.75" thickBot="1">
      <c r="B48" s="108"/>
      <c r="C48" s="288" t="s">
        <v>16</v>
      </c>
      <c r="D48" s="100" t="s">
        <v>463</v>
      </c>
      <c r="E48" s="100" t="s">
        <v>375</v>
      </c>
      <c r="F48" s="269" t="s">
        <v>354</v>
      </c>
    </row>
    <row r="49" spans="2:11">
      <c r="B49" s="2" t="s">
        <v>43</v>
      </c>
      <c r="C49" s="123">
        <v>3.29325</v>
      </c>
      <c r="D49" s="35">
        <f>C49/$C$67</f>
        <v>5.2778079781449633E-3</v>
      </c>
      <c r="E49" s="30">
        <f t="shared" ref="E49:E66" si="4">D49*E$69</f>
        <v>9.789362682790928E-2</v>
      </c>
      <c r="F49" s="30">
        <f t="shared" ref="F49:F66" si="5">+C49+E49</f>
        <v>3.3911436268279092</v>
      </c>
      <c r="G49" s="30"/>
      <c r="J49" s="30"/>
      <c r="K49" s="30"/>
    </row>
    <row r="50" spans="2:11">
      <c r="B50" s="2" t="s">
        <v>44</v>
      </c>
      <c r="C50" s="123">
        <v>0</v>
      </c>
      <c r="D50" s="35">
        <f t="shared" ref="D50:D66" si="6">C50/$C$67</f>
        <v>0</v>
      </c>
      <c r="E50" s="30">
        <f t="shared" si="4"/>
        <v>0</v>
      </c>
      <c r="F50" s="30">
        <f t="shared" si="5"/>
        <v>0</v>
      </c>
      <c r="G50" s="30"/>
      <c r="J50" s="30"/>
      <c r="K50" s="30"/>
    </row>
    <row r="51" spans="2:11">
      <c r="B51" s="2" t="s">
        <v>45</v>
      </c>
      <c r="C51" s="123">
        <v>2.7157499999999999</v>
      </c>
      <c r="D51" s="35">
        <f t="shared" si="6"/>
        <v>4.3522984943891851E-3</v>
      </c>
      <c r="E51" s="30">
        <f t="shared" si="4"/>
        <v>8.0727128841689699E-2</v>
      </c>
      <c r="F51" s="30">
        <f t="shared" si="5"/>
        <v>2.7964771288416896</v>
      </c>
      <c r="G51" s="30"/>
      <c r="J51" s="30"/>
      <c r="K51" s="30"/>
    </row>
    <row r="52" spans="2:11">
      <c r="B52" s="2" t="s">
        <v>46</v>
      </c>
      <c r="C52" s="123">
        <v>0</v>
      </c>
      <c r="D52" s="35">
        <f t="shared" si="6"/>
        <v>0</v>
      </c>
      <c r="E52" s="30">
        <f t="shared" si="4"/>
        <v>0</v>
      </c>
      <c r="F52" s="30">
        <f t="shared" si="5"/>
        <v>0</v>
      </c>
      <c r="G52" s="30"/>
      <c r="J52" s="30"/>
      <c r="K52" s="30"/>
    </row>
    <row r="53" spans="2:11">
      <c r="B53" s="2" t="s">
        <v>47</v>
      </c>
      <c r="C53" s="123">
        <v>0</v>
      </c>
      <c r="D53" s="35">
        <f t="shared" si="6"/>
        <v>0</v>
      </c>
      <c r="E53" s="30">
        <f t="shared" si="4"/>
        <v>0</v>
      </c>
      <c r="F53" s="30">
        <f t="shared" si="5"/>
        <v>0</v>
      </c>
      <c r="G53" s="30"/>
      <c r="J53" s="30"/>
      <c r="K53" s="30"/>
    </row>
    <row r="54" spans="2:11">
      <c r="B54" s="2" t="s">
        <v>48</v>
      </c>
      <c r="C54" s="123">
        <v>0.90525</v>
      </c>
      <c r="D54" s="35">
        <f t="shared" si="6"/>
        <v>1.4507661647963949E-3</v>
      </c>
      <c r="E54" s="30">
        <f t="shared" si="4"/>
        <v>2.69090429472299E-2</v>
      </c>
      <c r="F54" s="30">
        <f t="shared" si="5"/>
        <v>0.93215904294722995</v>
      </c>
      <c r="G54" s="30"/>
      <c r="J54" s="30"/>
      <c r="K54" s="30"/>
    </row>
    <row r="55" spans="2:11">
      <c r="B55" s="2" t="s">
        <v>49</v>
      </c>
      <c r="C55" s="123">
        <v>0</v>
      </c>
      <c r="D55" s="35">
        <f t="shared" si="6"/>
        <v>0</v>
      </c>
      <c r="E55" s="30">
        <f t="shared" si="4"/>
        <v>0</v>
      </c>
      <c r="F55" s="30">
        <f t="shared" si="5"/>
        <v>0</v>
      </c>
      <c r="G55" s="30"/>
      <c r="J55" s="30"/>
      <c r="K55" s="30"/>
    </row>
    <row r="56" spans="2:11">
      <c r="B56" s="2" t="s">
        <v>50</v>
      </c>
      <c r="C56" s="123">
        <v>0</v>
      </c>
      <c r="D56" s="35">
        <f t="shared" si="6"/>
        <v>0</v>
      </c>
      <c r="E56" s="30">
        <f t="shared" si="4"/>
        <v>0</v>
      </c>
      <c r="F56" s="30">
        <f t="shared" si="5"/>
        <v>0</v>
      </c>
      <c r="G56" s="30"/>
      <c r="J56" s="30"/>
      <c r="K56" s="30"/>
    </row>
    <row r="57" spans="2:11">
      <c r="B57" s="2" t="s">
        <v>51</v>
      </c>
      <c r="C57" s="123">
        <v>2.343</v>
      </c>
      <c r="D57" s="35">
        <f t="shared" si="6"/>
        <v>3.7549241912377281E-3</v>
      </c>
      <c r="E57" s="30">
        <f t="shared" si="4"/>
        <v>6.9646934686947978E-2</v>
      </c>
      <c r="F57" s="30">
        <f t="shared" si="5"/>
        <v>2.4126469346869479</v>
      </c>
      <c r="G57" s="30"/>
      <c r="J57" s="30"/>
      <c r="K57" s="30"/>
    </row>
    <row r="58" spans="2:11">
      <c r="B58" s="2" t="s">
        <v>52</v>
      </c>
      <c r="C58" s="123">
        <v>0.90525</v>
      </c>
      <c r="D58" s="35">
        <f t="shared" si="6"/>
        <v>1.4507661647963949E-3</v>
      </c>
      <c r="E58" s="30">
        <f t="shared" si="4"/>
        <v>2.69090429472299E-2</v>
      </c>
      <c r="F58" s="30">
        <f t="shared" si="5"/>
        <v>0.93215904294722995</v>
      </c>
      <c r="G58" s="30"/>
      <c r="J58" s="30"/>
      <c r="K58" s="30"/>
    </row>
    <row r="59" spans="2:11">
      <c r="B59" s="2" t="s">
        <v>53</v>
      </c>
      <c r="C59" s="123">
        <v>0</v>
      </c>
      <c r="D59" s="35">
        <f t="shared" si="6"/>
        <v>0</v>
      </c>
      <c r="E59" s="30">
        <f t="shared" si="4"/>
        <v>0</v>
      </c>
      <c r="F59" s="30">
        <f t="shared" si="5"/>
        <v>0</v>
      </c>
      <c r="G59" s="30"/>
      <c r="J59" s="30"/>
      <c r="K59" s="30"/>
    </row>
    <row r="60" spans="2:11">
      <c r="B60" s="2" t="s">
        <v>54</v>
      </c>
      <c r="C60" s="123">
        <v>38.965669999999996</v>
      </c>
      <c r="D60" s="35">
        <f t="shared" si="6"/>
        <v>6.2446921430126416E-2</v>
      </c>
      <c r="E60" s="30">
        <f t="shared" si="4"/>
        <v>1.1582754901934136</v>
      </c>
      <c r="F60" s="30">
        <f t="shared" si="5"/>
        <v>40.123945490193407</v>
      </c>
      <c r="G60" s="30"/>
      <c r="J60" s="30"/>
      <c r="K60" s="30"/>
    </row>
    <row r="61" spans="2:11">
      <c r="B61" s="2" t="s">
        <v>55</v>
      </c>
      <c r="C61" s="123">
        <v>62.676949999999998</v>
      </c>
      <c r="D61" s="35">
        <f t="shared" si="6"/>
        <v>0.1004469465591112</v>
      </c>
      <c r="E61" s="30">
        <f t="shared" si="4"/>
        <v>1.8631060362898439</v>
      </c>
      <c r="F61" s="30">
        <f t="shared" si="5"/>
        <v>64.54005603628984</v>
      </c>
      <c r="G61" s="30"/>
      <c r="J61" s="30"/>
      <c r="K61" s="30"/>
    </row>
    <row r="62" spans="2:11">
      <c r="B62" s="2" t="s">
        <v>56</v>
      </c>
      <c r="C62" s="123">
        <v>0</v>
      </c>
      <c r="D62" s="35">
        <f t="shared" si="6"/>
        <v>0</v>
      </c>
      <c r="E62" s="30">
        <f t="shared" si="4"/>
        <v>0</v>
      </c>
      <c r="F62" s="30">
        <f t="shared" si="5"/>
        <v>0</v>
      </c>
      <c r="G62" s="30"/>
      <c r="J62" s="30"/>
      <c r="K62" s="30"/>
    </row>
    <row r="63" spans="2:11">
      <c r="B63" s="2" t="s">
        <v>57</v>
      </c>
      <c r="C63" s="123">
        <v>0</v>
      </c>
      <c r="D63" s="35">
        <f t="shared" si="6"/>
        <v>0</v>
      </c>
      <c r="E63" s="30">
        <f t="shared" si="4"/>
        <v>0</v>
      </c>
      <c r="F63" s="30">
        <f t="shared" si="5"/>
        <v>0</v>
      </c>
      <c r="G63" s="30"/>
      <c r="J63" s="30"/>
      <c r="K63" s="30"/>
    </row>
    <row r="64" spans="2:11">
      <c r="B64" s="2" t="s">
        <v>58</v>
      </c>
      <c r="C64" s="123">
        <v>1.2070000000000001</v>
      </c>
      <c r="D64" s="35">
        <f t="shared" si="6"/>
        <v>1.9343548863951935E-3</v>
      </c>
      <c r="E64" s="30">
        <f t="shared" si="4"/>
        <v>3.5878723929639873E-2</v>
      </c>
      <c r="F64" s="30">
        <f t="shared" si="5"/>
        <v>1.2428787239296399</v>
      </c>
      <c r="G64" s="30"/>
      <c r="J64" s="30"/>
      <c r="K64" s="30"/>
    </row>
    <row r="65" spans="2:11">
      <c r="B65" s="2" t="s">
        <v>59</v>
      </c>
      <c r="C65" s="123">
        <v>0</v>
      </c>
      <c r="D65" s="35">
        <f t="shared" si="6"/>
        <v>0</v>
      </c>
      <c r="E65" s="30">
        <f t="shared" si="4"/>
        <v>0</v>
      </c>
      <c r="F65" s="30">
        <f t="shared" si="5"/>
        <v>0</v>
      </c>
      <c r="G65" s="30"/>
      <c r="J65" s="30"/>
      <c r="K65" s="30"/>
    </row>
    <row r="66" spans="2:11">
      <c r="B66" s="4" t="s">
        <v>60</v>
      </c>
      <c r="C66" s="124">
        <v>510.96852000000001</v>
      </c>
      <c r="D66" s="101">
        <f t="shared" si="6"/>
        <v>0.81888521413100257</v>
      </c>
      <c r="E66" s="81">
        <f t="shared" si="4"/>
        <v>15.188813973336096</v>
      </c>
      <c r="F66" s="81">
        <f t="shared" si="5"/>
        <v>526.15733397333611</v>
      </c>
      <c r="G66" s="30"/>
      <c r="J66" s="30"/>
      <c r="K66" s="30"/>
    </row>
    <row r="67" spans="2:11">
      <c r="B67" s="141" t="s">
        <v>61</v>
      </c>
      <c r="C67" s="224">
        <f>SUM(C49:C66)</f>
        <v>623.98063999999999</v>
      </c>
      <c r="D67" s="101">
        <f>SUM(D49:D66)</f>
        <v>1</v>
      </c>
      <c r="E67" s="81">
        <f>SUM(E49:E66)</f>
        <v>18.548159999999999</v>
      </c>
      <c r="F67" s="81">
        <f>SUM(F49:F66)</f>
        <v>642.52880000000005</v>
      </c>
      <c r="G67" s="30"/>
      <c r="H67" s="28"/>
      <c r="J67" s="32"/>
      <c r="K67" s="32"/>
    </row>
    <row r="68" spans="2:11">
      <c r="B68" s="4" t="s">
        <v>17</v>
      </c>
      <c r="C68" s="123">
        <v>18.548159999999999</v>
      </c>
      <c r="D68" s="81"/>
      <c r="E68" s="81"/>
      <c r="F68" s="81"/>
      <c r="G68" s="30"/>
      <c r="J68" s="30"/>
      <c r="K68" s="30"/>
    </row>
    <row r="69" spans="2:11" ht="14.25" thickBot="1">
      <c r="B69" s="104" t="s">
        <v>32</v>
      </c>
      <c r="C69" s="157">
        <f>+C67+C68</f>
        <v>642.52880000000005</v>
      </c>
      <c r="D69" s="93"/>
      <c r="E69" s="93">
        <f>C68</f>
        <v>18.548159999999999</v>
      </c>
      <c r="F69" s="93"/>
      <c r="G69" s="30"/>
      <c r="H69" s="66"/>
      <c r="J69" s="67"/>
      <c r="K69" s="67"/>
    </row>
    <row r="70" spans="2:11">
      <c r="J70" s="61"/>
    </row>
  </sheetData>
  <pageMargins left="0.75" right="0.75" top="1" bottom="1" header="0.5" footer="0.5"/>
  <pageSetup paperSize="9" orientation="portrait" horizontalDpi="4294967292" verticalDpi="4294967292"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tabColor rgb="FFFF33CC"/>
  </sheetPr>
  <dimension ref="A2:N68"/>
  <sheetViews>
    <sheetView zoomScaleNormal="100" workbookViewId="0">
      <selection activeCell="H30" sqref="H30"/>
    </sheetView>
  </sheetViews>
  <sheetFormatPr baseColWidth="10" defaultRowHeight="12.75"/>
  <cols>
    <col min="1" max="1" width="4.75" style="2" customWidth="1"/>
    <col min="2" max="3" width="11" style="2"/>
    <col min="4" max="4" width="12.625" style="2" customWidth="1"/>
    <col min="5" max="16384" width="11" style="2"/>
  </cols>
  <sheetData>
    <row r="2" spans="2:5">
      <c r="B2" s="28" t="s">
        <v>1</v>
      </c>
    </row>
    <row r="3" spans="2:5" s="213" customFormat="1">
      <c r="B3" s="257" t="s">
        <v>467</v>
      </c>
      <c r="C3" s="256"/>
    </row>
    <row r="5" spans="2:5">
      <c r="B5" s="28" t="s">
        <v>379</v>
      </c>
    </row>
    <row r="6" spans="2:5" s="213" customFormat="1">
      <c r="B6" s="256">
        <f>+E13</f>
        <v>24500.547561400002</v>
      </c>
      <c r="D6" s="261">
        <f>+B6-D41</f>
        <v>0</v>
      </c>
    </row>
    <row r="8" spans="2:5">
      <c r="B8" s="28" t="s">
        <v>380</v>
      </c>
    </row>
    <row r="9" spans="2:5">
      <c r="B9" s="2" t="s">
        <v>19</v>
      </c>
    </row>
    <row r="10" spans="2:5">
      <c r="B10" s="2" t="s">
        <v>20</v>
      </c>
    </row>
    <row r="12" spans="2:5">
      <c r="B12" s="28" t="s">
        <v>3</v>
      </c>
    </row>
    <row r="13" spans="2:5">
      <c r="B13" s="2" t="s">
        <v>66</v>
      </c>
      <c r="C13" s="2" t="s">
        <v>286</v>
      </c>
      <c r="D13" s="2" t="s">
        <v>285</v>
      </c>
      <c r="E13" s="290">
        <v>24500.547561400002</v>
      </c>
    </row>
    <row r="15" spans="2:5">
      <c r="B15" s="2" t="s">
        <v>423</v>
      </c>
    </row>
    <row r="19" spans="1:7">
      <c r="B19" s="2" t="s">
        <v>38</v>
      </c>
    </row>
    <row r="20" spans="1:7">
      <c r="D20" s="83" t="s">
        <v>263</v>
      </c>
    </row>
    <row r="21" spans="1:7">
      <c r="C21" s="210" t="s">
        <v>89</v>
      </c>
      <c r="D21" s="227" t="s">
        <v>431</v>
      </c>
    </row>
    <row r="22" spans="1:7" ht="41.25" thickBot="1">
      <c r="A22" s="29"/>
      <c r="B22" s="138"/>
      <c r="C22" s="138" t="s">
        <v>404</v>
      </c>
      <c r="D22" s="274" t="s">
        <v>121</v>
      </c>
      <c r="E22" s="138" t="s">
        <v>122</v>
      </c>
      <c r="F22" s="138" t="s">
        <v>123</v>
      </c>
      <c r="G22" s="138" t="s">
        <v>124</v>
      </c>
    </row>
    <row r="23" spans="1:7">
      <c r="B23" s="2" t="s">
        <v>43</v>
      </c>
      <c r="C23" s="30">
        <v>8400674</v>
      </c>
      <c r="D23" s="30">
        <f>L48</f>
        <v>3389.1168811644848</v>
      </c>
      <c r="E23" s="31">
        <f t="shared" ref="E23:E41" si="0">D23*1000/C23</f>
        <v>0.40343392460705946</v>
      </c>
      <c r="F23" s="31">
        <f>E23-E$41</f>
        <v>-0.12122709357254186</v>
      </c>
      <c r="G23" s="30">
        <f t="shared" ref="G23:G41" si="1">F23*C23/1000</f>
        <v>-1018.3892930704195</v>
      </c>
    </row>
    <row r="24" spans="1:7">
      <c r="B24" s="2" t="s">
        <v>44</v>
      </c>
      <c r="C24" s="30">
        <v>1321616</v>
      </c>
      <c r="D24" s="30">
        <f t="shared" ref="D24:D40" si="2">L49</f>
        <v>1268.7260997782637</v>
      </c>
      <c r="E24" s="31">
        <f t="shared" si="0"/>
        <v>0.95998088686748917</v>
      </c>
      <c r="F24" s="31">
        <f t="shared" ref="F24:F41" si="3">E24-E$41</f>
        <v>0.43531986868788786</v>
      </c>
      <c r="G24" s="30">
        <f t="shared" si="1"/>
        <v>575.32570357581153</v>
      </c>
    </row>
    <row r="25" spans="1:7">
      <c r="B25" s="2" t="s">
        <v>45</v>
      </c>
      <c r="C25" s="30">
        <v>1056492.5</v>
      </c>
      <c r="D25" s="30">
        <f t="shared" si="2"/>
        <v>668.96654253946156</v>
      </c>
      <c r="E25" s="31">
        <f t="shared" si="0"/>
        <v>0.63319573261472417</v>
      </c>
      <c r="F25" s="31">
        <f t="shared" si="3"/>
        <v>0.10853471443512286</v>
      </c>
      <c r="G25" s="30">
        <f t="shared" si="1"/>
        <v>114.66611179034904</v>
      </c>
    </row>
    <row r="26" spans="1:7">
      <c r="B26" s="2" t="s">
        <v>46</v>
      </c>
      <c r="C26" s="30">
        <v>1103960.5</v>
      </c>
      <c r="D26" s="30">
        <f t="shared" si="2"/>
        <v>565.86195968337063</v>
      </c>
      <c r="E26" s="31">
        <f t="shared" si="0"/>
        <v>0.51257446229586168</v>
      </c>
      <c r="F26" s="31">
        <f t="shared" si="3"/>
        <v>-1.2086555883739636E-2</v>
      </c>
      <c r="G26" s="30">
        <f t="shared" si="1"/>
        <v>-13.34308027669115</v>
      </c>
    </row>
    <row r="27" spans="1:7">
      <c r="B27" s="2" t="s">
        <v>47</v>
      </c>
      <c r="C27" s="30">
        <v>2102560.5</v>
      </c>
      <c r="D27" s="30">
        <f t="shared" si="2"/>
        <v>871.46286824788615</v>
      </c>
      <c r="E27" s="31">
        <f t="shared" si="0"/>
        <v>0.41447695238633381</v>
      </c>
      <c r="F27" s="31">
        <f t="shared" si="3"/>
        <v>-0.1101840657932675</v>
      </c>
      <c r="G27" s="30">
        <f t="shared" si="1"/>
        <v>-231.66866446632542</v>
      </c>
    </row>
    <row r="28" spans="1:7">
      <c r="B28" s="2" t="s">
        <v>48</v>
      </c>
      <c r="C28" s="30">
        <v>586917.5</v>
      </c>
      <c r="D28" s="30">
        <f t="shared" si="2"/>
        <v>185.63176129251698</v>
      </c>
      <c r="E28" s="31">
        <f t="shared" si="0"/>
        <v>0.31628254617133922</v>
      </c>
      <c r="F28" s="31">
        <f t="shared" si="3"/>
        <v>-0.20837847200826209</v>
      </c>
      <c r="G28" s="30">
        <f t="shared" si="1"/>
        <v>-122.30097184490917</v>
      </c>
    </row>
    <row r="29" spans="1:7">
      <c r="B29" s="2" t="s">
        <v>49</v>
      </c>
      <c r="C29" s="30">
        <v>2483421</v>
      </c>
      <c r="D29" s="30">
        <f t="shared" si="2"/>
        <v>1385.9026671864538</v>
      </c>
      <c r="E29" s="31">
        <f t="shared" si="0"/>
        <v>0.55806191023851925</v>
      </c>
      <c r="F29" s="31">
        <f t="shared" si="3"/>
        <v>3.3400892058917941E-2</v>
      </c>
      <c r="G29" s="30">
        <f t="shared" si="1"/>
        <v>82.948476757850045</v>
      </c>
    </row>
    <row r="30" spans="1:7">
      <c r="B30" s="2" t="s">
        <v>50</v>
      </c>
      <c r="C30" s="30">
        <v>2068901</v>
      </c>
      <c r="D30" s="30">
        <f t="shared" si="2"/>
        <v>770.64968499433257</v>
      </c>
      <c r="E30" s="31">
        <f t="shared" si="0"/>
        <v>0.37249229663204408</v>
      </c>
      <c r="F30" s="31">
        <f t="shared" si="3"/>
        <v>-0.15216872154755723</v>
      </c>
      <c r="G30" s="30">
        <f t="shared" si="1"/>
        <v>-314.82202017846265</v>
      </c>
    </row>
    <row r="31" spans="1:7">
      <c r="B31" s="2" t="s">
        <v>51</v>
      </c>
      <c r="C31" s="30">
        <v>7513504.5</v>
      </c>
      <c r="D31" s="30">
        <f t="shared" si="2"/>
        <v>4539.4565328892604</v>
      </c>
      <c r="E31" s="31">
        <f t="shared" si="0"/>
        <v>0.60417299715322725</v>
      </c>
      <c r="F31" s="31">
        <f t="shared" si="3"/>
        <v>7.9511978973625941E-2</v>
      </c>
      <c r="G31" s="30">
        <f t="shared" si="1"/>
        <v>597.41361182224387</v>
      </c>
    </row>
    <row r="32" spans="1:7">
      <c r="B32" s="2" t="s">
        <v>52</v>
      </c>
      <c r="C32" s="30">
        <v>4992766.5</v>
      </c>
      <c r="D32" s="30">
        <f t="shared" si="2"/>
        <v>2479.4197070596156</v>
      </c>
      <c r="E32" s="31">
        <f t="shared" si="0"/>
        <v>0.49660237606938273</v>
      </c>
      <c r="F32" s="31">
        <f t="shared" si="3"/>
        <v>-2.8058642110218579E-2</v>
      </c>
      <c r="G32" s="30">
        <f t="shared" si="1"/>
        <v>-140.09024836338861</v>
      </c>
    </row>
    <row r="33" spans="1:12">
      <c r="B33" s="2" t="s">
        <v>53</v>
      </c>
      <c r="C33" s="30">
        <v>1096314.5</v>
      </c>
      <c r="D33" s="30">
        <f t="shared" si="2"/>
        <v>504.97355124004758</v>
      </c>
      <c r="E33" s="31">
        <f t="shared" si="0"/>
        <v>0.46061011802730656</v>
      </c>
      <c r="F33" s="31">
        <f t="shared" si="3"/>
        <v>-6.4050900152294754E-2</v>
      </c>
      <c r="G33" s="30">
        <f t="shared" si="1"/>
        <v>-70.219930575012938</v>
      </c>
    </row>
    <row r="34" spans="1:12">
      <c r="B34" s="2" t="s">
        <v>54</v>
      </c>
      <c r="C34" s="30">
        <v>2740521</v>
      </c>
      <c r="D34" s="30">
        <f t="shared" si="2"/>
        <v>1403.374280359548</v>
      </c>
      <c r="E34" s="31">
        <f t="shared" si="0"/>
        <v>0.51208302376064552</v>
      </c>
      <c r="F34" s="31">
        <f t="shared" si="3"/>
        <v>-1.2577994418955796E-2</v>
      </c>
      <c r="G34" s="30">
        <f t="shared" si="1"/>
        <v>-34.470257843031156</v>
      </c>
    </row>
    <row r="35" spans="1:12">
      <c r="B35" s="2" t="s">
        <v>55</v>
      </c>
      <c r="C35" s="30">
        <v>6445718</v>
      </c>
      <c r="D35" s="30">
        <f t="shared" si="2"/>
        <v>4024.1293650531366</v>
      </c>
      <c r="E35" s="31">
        <f t="shared" si="0"/>
        <v>0.62431049032134767</v>
      </c>
      <c r="F35" s="31">
        <f t="shared" si="3"/>
        <v>9.9649472141746354E-2</v>
      </c>
      <c r="G35" s="30">
        <f t="shared" si="1"/>
        <v>642.31239627455307</v>
      </c>
    </row>
    <row r="36" spans="1:12">
      <c r="B36" s="2" t="s">
        <v>56</v>
      </c>
      <c r="C36" s="30">
        <v>1467053</v>
      </c>
      <c r="D36" s="30">
        <f t="shared" si="2"/>
        <v>465.12233038333892</v>
      </c>
      <c r="E36" s="31">
        <f t="shared" si="0"/>
        <v>0.31704534899784731</v>
      </c>
      <c r="F36" s="31">
        <f t="shared" si="3"/>
        <v>-0.207615669181754</v>
      </c>
      <c r="G36" s="30">
        <f t="shared" si="1"/>
        <v>-304.58319032009979</v>
      </c>
    </row>
    <row r="37" spans="1:12">
      <c r="B37" s="2" t="s">
        <v>57</v>
      </c>
      <c r="C37" s="30">
        <v>640633</v>
      </c>
      <c r="D37" s="30">
        <f t="shared" si="2"/>
        <v>395.58088851768673</v>
      </c>
      <c r="E37" s="31">
        <f t="shared" si="0"/>
        <v>0.61748440763695711</v>
      </c>
      <c r="F37" s="31">
        <f t="shared" si="3"/>
        <v>9.2823389457355798E-2</v>
      </c>
      <c r="G37" s="30">
        <f t="shared" si="1"/>
        <v>59.465726458234215</v>
      </c>
    </row>
    <row r="38" spans="1:12">
      <c r="B38" s="2" t="s">
        <v>58</v>
      </c>
      <c r="C38" s="30">
        <v>2189121</v>
      </c>
      <c r="D38" s="30">
        <f t="shared" si="2"/>
        <v>1407.5837488363991</v>
      </c>
      <c r="E38" s="31">
        <f t="shared" si="0"/>
        <v>0.64299038236643802</v>
      </c>
      <c r="F38" s="31">
        <f t="shared" si="3"/>
        <v>0.11832936418683671</v>
      </c>
      <c r="G38" s="30">
        <f t="shared" si="1"/>
        <v>259.03729605805216</v>
      </c>
    </row>
    <row r="39" spans="1:12">
      <c r="B39" s="4" t="s">
        <v>59</v>
      </c>
      <c r="C39" s="81">
        <v>318027.5</v>
      </c>
      <c r="D39" s="81">
        <f t="shared" si="2"/>
        <v>174.54570773572979</v>
      </c>
      <c r="E39" s="91">
        <f t="shared" si="0"/>
        <v>0.54883841094160024</v>
      </c>
      <c r="F39" s="91">
        <f t="shared" si="3"/>
        <v>2.4177392761998928E-2</v>
      </c>
      <c r="G39" s="81">
        <f t="shared" si="1"/>
        <v>7.6890757766166145</v>
      </c>
    </row>
    <row r="40" spans="1:12">
      <c r="B40" s="4" t="s">
        <v>60</v>
      </c>
      <c r="C40" s="81">
        <v>169659.5</v>
      </c>
      <c r="D40" s="81">
        <f t="shared" si="2"/>
        <v>4.2984438466683574E-2</v>
      </c>
      <c r="E40" s="91">
        <f t="shared" si="0"/>
        <v>2.5335709740205274E-4</v>
      </c>
      <c r="F40" s="91">
        <f t="shared" si="3"/>
        <v>-0.52440766108219927</v>
      </c>
      <c r="G40" s="81">
        <f t="shared" si="1"/>
        <v>-88.970741575375385</v>
      </c>
    </row>
    <row r="41" spans="1:12" ht="13.5" thickBot="1">
      <c r="A41" s="28"/>
      <c r="B41" s="92" t="s">
        <v>61</v>
      </c>
      <c r="C41" s="93">
        <v>46697861.5</v>
      </c>
      <c r="D41" s="94">
        <f>SUM(D23:D40)</f>
        <v>24500.547561400002</v>
      </c>
      <c r="E41" s="95">
        <f t="shared" si="0"/>
        <v>0.52466101817960131</v>
      </c>
      <c r="F41" s="96">
        <f t="shared" si="3"/>
        <v>0</v>
      </c>
      <c r="G41" s="93">
        <f t="shared" si="1"/>
        <v>0</v>
      </c>
    </row>
    <row r="45" spans="1:12">
      <c r="B45" s="97" t="s">
        <v>464</v>
      </c>
    </row>
    <row r="47" spans="1:12" s="56" customFormat="1" ht="26.25" thickBot="1">
      <c r="B47" s="136" t="s">
        <v>270</v>
      </c>
      <c r="C47" s="220" t="s">
        <v>187</v>
      </c>
      <c r="D47" s="220" t="s">
        <v>188</v>
      </c>
      <c r="E47" s="220" t="s">
        <v>189</v>
      </c>
      <c r="F47" s="220" t="s">
        <v>190</v>
      </c>
      <c r="G47" s="220" t="s">
        <v>191</v>
      </c>
      <c r="H47" s="220" t="s">
        <v>192</v>
      </c>
      <c r="I47" s="220" t="s">
        <v>131</v>
      </c>
      <c r="J47" s="136" t="s">
        <v>376</v>
      </c>
      <c r="K47" s="136" t="s">
        <v>377</v>
      </c>
      <c r="L47" s="295" t="s">
        <v>378</v>
      </c>
    </row>
    <row r="48" spans="1:12">
      <c r="B48" s="2" t="s">
        <v>43</v>
      </c>
      <c r="C48" s="123">
        <v>2694.3979599999998</v>
      </c>
      <c r="D48" s="123">
        <v>524.88216000000011</v>
      </c>
      <c r="E48" s="289">
        <v>0</v>
      </c>
      <c r="F48" s="289">
        <v>0</v>
      </c>
      <c r="G48" s="123">
        <v>4.7003300000000001</v>
      </c>
      <c r="H48" s="123">
        <v>0</v>
      </c>
      <c r="I48" s="123">
        <v>3223.9804499999996</v>
      </c>
      <c r="J48" s="36">
        <f>+I48</f>
        <v>3223.9804499999996</v>
      </c>
      <c r="K48" s="35">
        <f>J48/J$66</f>
        <v>0.13832820971331894</v>
      </c>
      <c r="L48" s="30">
        <f>K48*$J$67+J48</f>
        <v>3389.1168811644848</v>
      </c>
    </row>
    <row r="49" spans="2:12">
      <c r="B49" s="2" t="s">
        <v>44</v>
      </c>
      <c r="C49" s="123">
        <v>998.19186999999999</v>
      </c>
      <c r="D49" s="123">
        <v>204.89591000000001</v>
      </c>
      <c r="E49" s="289">
        <v>0</v>
      </c>
      <c r="F49" s="289">
        <v>0</v>
      </c>
      <c r="G49" s="123">
        <v>3.819</v>
      </c>
      <c r="H49" s="123">
        <v>0</v>
      </c>
      <c r="I49" s="123">
        <v>1206.90678</v>
      </c>
      <c r="J49" s="36">
        <f t="shared" ref="J49:J68" si="4">+I49</f>
        <v>1206.90678</v>
      </c>
      <c r="K49" s="35">
        <f t="shared" ref="K49:K65" si="5">J49/J$66</f>
        <v>5.17835814321599E-2</v>
      </c>
      <c r="L49" s="30">
        <f t="shared" ref="L49:L65" si="6">K49*$J$67+J49</f>
        <v>1268.7260997782637</v>
      </c>
    </row>
    <row r="50" spans="2:12">
      <c r="B50" s="2" t="s">
        <v>45</v>
      </c>
      <c r="C50" s="123">
        <v>536.58372999999995</v>
      </c>
      <c r="D50" s="123">
        <v>99.787080000000003</v>
      </c>
      <c r="E50" s="289">
        <v>0</v>
      </c>
      <c r="F50" s="289">
        <v>0</v>
      </c>
      <c r="G50" s="123">
        <v>0</v>
      </c>
      <c r="H50" s="123">
        <v>0</v>
      </c>
      <c r="I50" s="123">
        <v>636.37081000000001</v>
      </c>
      <c r="J50" s="36">
        <f t="shared" si="4"/>
        <v>636.37081000000001</v>
      </c>
      <c r="K50" s="35">
        <f t="shared" si="5"/>
        <v>2.7304146605825311E-2</v>
      </c>
      <c r="L50" s="30">
        <f t="shared" si="6"/>
        <v>668.96654253946156</v>
      </c>
    </row>
    <row r="51" spans="2:12">
      <c r="B51" s="2" t="s">
        <v>46</v>
      </c>
      <c r="C51" s="123">
        <v>436.41698000000002</v>
      </c>
      <c r="D51" s="123">
        <v>98.236609999999985</v>
      </c>
      <c r="E51" s="289">
        <v>4.404000000000001E-2</v>
      </c>
      <c r="F51" s="289">
        <v>0</v>
      </c>
      <c r="G51" s="123">
        <v>3.5924199999999993</v>
      </c>
      <c r="H51" s="123">
        <v>0</v>
      </c>
      <c r="I51" s="123">
        <v>538.29005000000006</v>
      </c>
      <c r="J51" s="36">
        <f t="shared" si="4"/>
        <v>538.29005000000006</v>
      </c>
      <c r="K51" s="35">
        <f t="shared" si="5"/>
        <v>2.309589033736013E-2</v>
      </c>
      <c r="L51" s="30">
        <f t="shared" si="6"/>
        <v>565.86195968337063</v>
      </c>
    </row>
    <row r="52" spans="2:12">
      <c r="B52" s="2" t="s">
        <v>47</v>
      </c>
      <c r="C52" s="123">
        <v>653.30835000000002</v>
      </c>
      <c r="D52" s="123">
        <v>174.93162000000004</v>
      </c>
      <c r="E52" s="289">
        <v>2.1839999999999995E-2</v>
      </c>
      <c r="F52" s="289">
        <v>0</v>
      </c>
      <c r="G52" s="123">
        <v>0.73859000000000008</v>
      </c>
      <c r="H52" s="123">
        <v>0</v>
      </c>
      <c r="I52" s="123">
        <v>829.00040000000001</v>
      </c>
      <c r="J52" s="36">
        <f t="shared" si="4"/>
        <v>829.00040000000001</v>
      </c>
      <c r="K52" s="35">
        <f t="shared" si="5"/>
        <v>3.5569118039665941E-2</v>
      </c>
      <c r="L52" s="30">
        <f t="shared" si="6"/>
        <v>871.46286824788615</v>
      </c>
    </row>
    <row r="53" spans="2:12">
      <c r="B53" s="2" t="s">
        <v>48</v>
      </c>
      <c r="C53" s="123">
        <v>153.83729</v>
      </c>
      <c r="D53" s="123">
        <v>28.64246</v>
      </c>
      <c r="E53" s="289">
        <v>0</v>
      </c>
      <c r="F53" s="289">
        <v>0</v>
      </c>
      <c r="G53" s="123">
        <v>-5.8929900000000002</v>
      </c>
      <c r="H53" s="123">
        <v>0</v>
      </c>
      <c r="I53" s="123">
        <v>176.58676</v>
      </c>
      <c r="J53" s="36">
        <f t="shared" si="4"/>
        <v>176.58676</v>
      </c>
      <c r="K53" s="35">
        <f t="shared" si="5"/>
        <v>7.5766372497313144E-3</v>
      </c>
      <c r="L53" s="30">
        <f t="shared" si="6"/>
        <v>185.63176129251698</v>
      </c>
    </row>
    <row r="54" spans="2:12">
      <c r="B54" s="2" t="s">
        <v>49</v>
      </c>
      <c r="C54" s="123">
        <v>1063.0709200000001</v>
      </c>
      <c r="D54" s="123">
        <v>253.60727999999997</v>
      </c>
      <c r="E54" s="289">
        <v>0</v>
      </c>
      <c r="F54" s="289">
        <v>0</v>
      </c>
      <c r="G54" s="123">
        <v>1.6956600000000002</v>
      </c>
      <c r="H54" s="123">
        <v>0</v>
      </c>
      <c r="I54" s="123">
        <v>1318.3738599999999</v>
      </c>
      <c r="J54" s="36">
        <f t="shared" si="4"/>
        <v>1318.3738599999999</v>
      </c>
      <c r="K54" s="35">
        <f t="shared" si="5"/>
        <v>5.6566191580546904E-2</v>
      </c>
      <c r="L54" s="30">
        <f t="shared" si="6"/>
        <v>1385.9026671864538</v>
      </c>
    </row>
    <row r="55" spans="2:12">
      <c r="B55" s="2" t="s">
        <v>50</v>
      </c>
      <c r="C55" s="123">
        <v>592.46530999999993</v>
      </c>
      <c r="D55" s="123">
        <v>140.41607999999999</v>
      </c>
      <c r="E55" s="289">
        <v>0</v>
      </c>
      <c r="F55" s="289">
        <v>0</v>
      </c>
      <c r="G55" s="123">
        <v>0.218</v>
      </c>
      <c r="H55" s="123">
        <v>0</v>
      </c>
      <c r="I55" s="123">
        <v>733.09938999999997</v>
      </c>
      <c r="J55" s="36">
        <f t="shared" si="4"/>
        <v>733.09938999999997</v>
      </c>
      <c r="K55" s="35">
        <f t="shared" si="5"/>
        <v>3.1454386195371067E-2</v>
      </c>
      <c r="L55" s="30">
        <f t="shared" si="6"/>
        <v>770.64968499433257</v>
      </c>
    </row>
    <row r="56" spans="2:12">
      <c r="B56" s="2" t="s">
        <v>51</v>
      </c>
      <c r="C56" s="123">
        <v>3429.0249114000003</v>
      </c>
      <c r="D56" s="123">
        <v>821.34385000000009</v>
      </c>
      <c r="E56" s="289">
        <v>0</v>
      </c>
      <c r="F56" s="289">
        <v>1.4131100000000001</v>
      </c>
      <c r="G56" s="123">
        <v>66.487350000000006</v>
      </c>
      <c r="H56" s="123">
        <v>0</v>
      </c>
      <c r="I56" s="123">
        <v>4318.2692213999999</v>
      </c>
      <c r="J56" s="36">
        <f t="shared" si="4"/>
        <v>4318.2692213999999</v>
      </c>
      <c r="K56" s="35">
        <f t="shared" si="5"/>
        <v>0.18527979921726567</v>
      </c>
      <c r="L56" s="30">
        <f t="shared" si="6"/>
        <v>4539.4565328892604</v>
      </c>
    </row>
    <row r="57" spans="2:12">
      <c r="B57" s="2" t="s">
        <v>52</v>
      </c>
      <c r="C57" s="123">
        <v>1900.6179699999998</v>
      </c>
      <c r="D57" s="123">
        <v>440.33310000000006</v>
      </c>
      <c r="E57" s="289">
        <v>0</v>
      </c>
      <c r="F57" s="289">
        <v>0</v>
      </c>
      <c r="G57" s="123">
        <v>17.65766</v>
      </c>
      <c r="H57" s="123">
        <v>0</v>
      </c>
      <c r="I57" s="123">
        <v>2358.6087299999999</v>
      </c>
      <c r="J57" s="36">
        <f t="shared" si="4"/>
        <v>2358.6087299999999</v>
      </c>
      <c r="K57" s="35">
        <f t="shared" si="5"/>
        <v>0.10119854263852776</v>
      </c>
      <c r="L57" s="30">
        <f t="shared" si="6"/>
        <v>2479.4197070596156</v>
      </c>
    </row>
    <row r="58" spans="2:12">
      <c r="B58" s="2" t="s">
        <v>53</v>
      </c>
      <c r="C58" s="123">
        <v>421.22943999999995</v>
      </c>
      <c r="D58" s="123">
        <v>58.698019999999993</v>
      </c>
      <c r="E58" s="289">
        <v>0</v>
      </c>
      <c r="F58" s="289">
        <v>0</v>
      </c>
      <c r="G58" s="123">
        <v>0.441</v>
      </c>
      <c r="H58" s="123">
        <v>0</v>
      </c>
      <c r="I58" s="123">
        <v>480.36845999999997</v>
      </c>
      <c r="J58" s="36">
        <f t="shared" si="4"/>
        <v>480.36845999999997</v>
      </c>
      <c r="K58" s="35">
        <f t="shared" si="5"/>
        <v>2.061070471892721E-2</v>
      </c>
      <c r="L58" s="30">
        <f t="shared" si="6"/>
        <v>504.97355124004758</v>
      </c>
    </row>
    <row r="59" spans="2:12">
      <c r="B59" s="2" t="s">
        <v>54</v>
      </c>
      <c r="C59" s="123">
        <v>1120.3998699999997</v>
      </c>
      <c r="D59" s="123">
        <v>214.59429</v>
      </c>
      <c r="E59" s="289">
        <v>0</v>
      </c>
      <c r="F59" s="289">
        <v>0</v>
      </c>
      <c r="G59" s="123">
        <v>0</v>
      </c>
      <c r="H59" s="123">
        <v>0</v>
      </c>
      <c r="I59" s="123">
        <v>1334.99416</v>
      </c>
      <c r="J59" s="36">
        <f t="shared" si="4"/>
        <v>1334.99416</v>
      </c>
      <c r="K59" s="35">
        <f t="shared" si="5"/>
        <v>5.7279302711198542E-2</v>
      </c>
      <c r="L59" s="30">
        <f t="shared" si="6"/>
        <v>1403.374280359548</v>
      </c>
    </row>
    <row r="60" spans="2:12">
      <c r="B60" s="2" t="s">
        <v>55</v>
      </c>
      <c r="C60" s="123">
        <v>2851.4226499999995</v>
      </c>
      <c r="D60" s="123">
        <v>909.58704</v>
      </c>
      <c r="E60" s="289">
        <v>9.1199999999999996E-3</v>
      </c>
      <c r="F60" s="289">
        <v>0</v>
      </c>
      <c r="G60" s="123">
        <v>67.032820000000001</v>
      </c>
      <c r="H60" s="123">
        <v>0</v>
      </c>
      <c r="I60" s="123">
        <v>3828.0516300000004</v>
      </c>
      <c r="J60" s="36">
        <f t="shared" si="4"/>
        <v>3828.0516300000004</v>
      </c>
      <c r="K60" s="35">
        <f t="shared" si="5"/>
        <v>0.1642465073471685</v>
      </c>
      <c r="L60" s="30">
        <f t="shared" si="6"/>
        <v>4024.1293650531366</v>
      </c>
    </row>
    <row r="61" spans="2:12">
      <c r="B61" s="2" t="s">
        <v>56</v>
      </c>
      <c r="C61" s="123">
        <v>359.69855999999999</v>
      </c>
      <c r="D61" s="123">
        <v>82.973889999999983</v>
      </c>
      <c r="E61" s="289">
        <v>0</v>
      </c>
      <c r="F61" s="289">
        <v>0</v>
      </c>
      <c r="G61" s="123">
        <v>-0.21343999999999999</v>
      </c>
      <c r="H61" s="123">
        <v>0</v>
      </c>
      <c r="I61" s="123">
        <v>442.45900999999998</v>
      </c>
      <c r="J61" s="36">
        <f t="shared" si="4"/>
        <v>442.45900999999998</v>
      </c>
      <c r="K61" s="35">
        <f t="shared" si="5"/>
        <v>1.8984160628153775E-2</v>
      </c>
      <c r="L61" s="30">
        <f t="shared" si="6"/>
        <v>465.12233038333892</v>
      </c>
    </row>
    <row r="62" spans="2:12">
      <c r="B62" s="2" t="s">
        <v>57</v>
      </c>
      <c r="C62" s="123">
        <v>284.32734000000005</v>
      </c>
      <c r="D62" s="123">
        <v>91.627359999999996</v>
      </c>
      <c r="E62" s="289">
        <v>0</v>
      </c>
      <c r="F62" s="289">
        <v>0</v>
      </c>
      <c r="G62" s="123">
        <v>0.35131000000000001</v>
      </c>
      <c r="H62" s="123">
        <v>0</v>
      </c>
      <c r="I62" s="123">
        <v>376.30600999999996</v>
      </c>
      <c r="J62" s="36">
        <f t="shared" si="4"/>
        <v>376.30600999999996</v>
      </c>
      <c r="K62" s="35">
        <f t="shared" si="5"/>
        <v>1.6145797865387893E-2</v>
      </c>
      <c r="L62" s="30">
        <f t="shared" si="6"/>
        <v>395.58088851768673</v>
      </c>
    </row>
    <row r="63" spans="2:12">
      <c r="B63" s="2" t="s">
        <v>58</v>
      </c>
      <c r="C63" s="123">
        <v>1079.1721900000002</v>
      </c>
      <c r="D63" s="123">
        <v>255.11136999999997</v>
      </c>
      <c r="E63" s="289">
        <v>0</v>
      </c>
      <c r="F63" s="289">
        <v>0</v>
      </c>
      <c r="G63" s="123">
        <v>4.7149599999999996</v>
      </c>
      <c r="H63" s="123">
        <v>0</v>
      </c>
      <c r="I63" s="123">
        <v>1338.9985199999999</v>
      </c>
      <c r="J63" s="36">
        <f t="shared" si="4"/>
        <v>1338.9985199999999</v>
      </c>
      <c r="K63" s="35">
        <f t="shared" si="5"/>
        <v>5.745111391118507E-2</v>
      </c>
      <c r="L63" s="30">
        <f t="shared" si="6"/>
        <v>1407.5837488363991</v>
      </c>
    </row>
    <row r="64" spans="2:12">
      <c r="B64" s="2" t="s">
        <v>59</v>
      </c>
      <c r="C64" s="123">
        <v>145.60034999999999</v>
      </c>
      <c r="D64" s="123">
        <v>19.651529999999998</v>
      </c>
      <c r="E64" s="289">
        <v>0</v>
      </c>
      <c r="F64" s="289">
        <v>0</v>
      </c>
      <c r="G64" s="123">
        <v>0.78900000000000003</v>
      </c>
      <c r="H64" s="123">
        <v>0</v>
      </c>
      <c r="I64" s="123">
        <v>166.04088000000002</v>
      </c>
      <c r="J64" s="36">
        <f t="shared" si="4"/>
        <v>166.04088000000002</v>
      </c>
      <c r="K64" s="35">
        <f t="shared" si="5"/>
        <v>7.1241553805402365E-3</v>
      </c>
      <c r="L64" s="30">
        <f t="shared" si="6"/>
        <v>174.54570773572979</v>
      </c>
    </row>
    <row r="65" spans="2:14">
      <c r="B65" s="2" t="s">
        <v>60</v>
      </c>
      <c r="C65" s="123">
        <v>0</v>
      </c>
      <c r="D65" s="123">
        <v>4.0890000000000003E-2</v>
      </c>
      <c r="E65" s="289">
        <v>0</v>
      </c>
      <c r="F65" s="289">
        <v>0</v>
      </c>
      <c r="G65" s="123">
        <v>0</v>
      </c>
      <c r="H65" s="123">
        <v>0</v>
      </c>
      <c r="I65" s="123">
        <v>4.0890000000000003E-2</v>
      </c>
      <c r="J65" s="36">
        <f t="shared" si="4"/>
        <v>4.0890000000000003E-2</v>
      </c>
      <c r="K65" s="35">
        <f t="shared" si="5"/>
        <v>1.7544276657067238E-6</v>
      </c>
      <c r="L65" s="30">
        <f t="shared" si="6"/>
        <v>4.2984438466683574E-2</v>
      </c>
    </row>
    <row r="66" spans="2:14">
      <c r="B66" s="2" t="s">
        <v>61</v>
      </c>
      <c r="C66" s="123">
        <v>18719.7656914</v>
      </c>
      <c r="D66" s="123">
        <v>4419.3605399999997</v>
      </c>
      <c r="E66" s="289">
        <v>7.5000000000000011E-2</v>
      </c>
      <c r="F66" s="289">
        <v>1.4131100000000001</v>
      </c>
      <c r="G66" s="123">
        <v>166.13167000000001</v>
      </c>
      <c r="H66" s="123">
        <v>0</v>
      </c>
      <c r="I66" s="123">
        <v>23306.746011400002</v>
      </c>
      <c r="J66" s="36">
        <f t="shared" si="4"/>
        <v>23306.746011400002</v>
      </c>
      <c r="K66" s="35">
        <f>SUM(K48:K65)</f>
        <v>0.99999999999999989</v>
      </c>
      <c r="L66" s="30">
        <f>SUM(L48:L65)</f>
        <v>24500.547561400002</v>
      </c>
    </row>
    <row r="67" spans="2:14">
      <c r="B67" s="4" t="s">
        <v>18</v>
      </c>
      <c r="C67" s="123">
        <v>477.60705999999993</v>
      </c>
      <c r="D67" s="123">
        <v>682.91766999999993</v>
      </c>
      <c r="E67" s="289">
        <v>0</v>
      </c>
      <c r="F67" s="289">
        <v>0</v>
      </c>
      <c r="G67" s="123">
        <v>33.276820000000001</v>
      </c>
      <c r="H67" s="123">
        <v>0</v>
      </c>
      <c r="I67" s="123">
        <v>1193.8015500000001</v>
      </c>
      <c r="J67" s="36">
        <f t="shared" si="4"/>
        <v>1193.8015500000001</v>
      </c>
      <c r="K67" s="4"/>
      <c r="L67" s="81"/>
      <c r="N67" s="128"/>
    </row>
    <row r="68" spans="2:14" ht="13.5" thickBot="1">
      <c r="B68" s="104" t="s">
        <v>131</v>
      </c>
      <c r="C68" s="291">
        <v>19197.372751399998</v>
      </c>
      <c r="D68" s="291">
        <v>5102.2782099999995</v>
      </c>
      <c r="E68" s="292">
        <v>7.5000000000000011E-2</v>
      </c>
      <c r="F68" s="292">
        <v>1.4131100000000001</v>
      </c>
      <c r="G68" s="293">
        <v>199.40849000000003</v>
      </c>
      <c r="H68" s="294">
        <v>0</v>
      </c>
      <c r="I68" s="291">
        <v>24500.547561400002</v>
      </c>
      <c r="J68" s="225">
        <f t="shared" si="4"/>
        <v>24500.547561400002</v>
      </c>
      <c r="K68" s="104"/>
      <c r="L68" s="104"/>
    </row>
  </sheetData>
  <phoneticPr fontId="2"/>
  <pageMargins left="0.75" right="0.75" top="1" bottom="1" header="0.5" footer="0.5"/>
  <pageSetup paperSize="9" orientation="portrait" horizontalDpi="4294967292" verticalDpi="4294967292"/>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tabColor rgb="FFFF33CC"/>
  </sheetPr>
  <dimension ref="A2:K130"/>
  <sheetViews>
    <sheetView topLeftCell="A64" zoomScaleNormal="100" workbookViewId="0">
      <selection activeCell="G81" sqref="G81"/>
    </sheetView>
  </sheetViews>
  <sheetFormatPr baseColWidth="10" defaultRowHeight="12.75"/>
  <cols>
    <col min="1" max="1" width="4.75" style="2" customWidth="1"/>
    <col min="2" max="2" width="21" style="2" customWidth="1"/>
    <col min="3" max="3" width="28.875" style="2" customWidth="1"/>
    <col min="4" max="4" width="29.125" style="2" customWidth="1"/>
    <col min="5" max="5" width="17.75" style="2" customWidth="1"/>
    <col min="6" max="6" width="28.125" style="2" customWidth="1"/>
    <col min="7" max="7" width="27.5" style="2" customWidth="1"/>
    <col min="8" max="16384" width="11" style="2"/>
  </cols>
  <sheetData>
    <row r="2" spans="2:6">
      <c r="B2" s="28" t="s">
        <v>1</v>
      </c>
    </row>
    <row r="3" spans="2:6" s="213" customFormat="1">
      <c r="B3" s="255" t="s">
        <v>468</v>
      </c>
      <c r="C3" s="256"/>
    </row>
    <row r="5" spans="2:6">
      <c r="B5" s="28" t="s">
        <v>86</v>
      </c>
      <c r="E5" s="322" t="s">
        <v>252</v>
      </c>
      <c r="F5" s="321">
        <f>C50</f>
        <v>22849.431960000002</v>
      </c>
    </row>
    <row r="6" spans="2:6" s="213" customFormat="1">
      <c r="B6" s="256">
        <f>F5</f>
        <v>22849.431960000002</v>
      </c>
      <c r="E6" s="310" t="s">
        <v>382</v>
      </c>
      <c r="F6" s="321">
        <f>C49</f>
        <v>1956.23704</v>
      </c>
    </row>
    <row r="7" spans="2:6">
      <c r="E7" s="2" t="s">
        <v>131</v>
      </c>
      <c r="F7" s="30">
        <f>SUM(F5:F6)</f>
        <v>24805.669000000002</v>
      </c>
    </row>
    <row r="8" spans="2:6">
      <c r="E8" s="41"/>
    </row>
    <row r="9" spans="2:6">
      <c r="B9" s="28" t="s">
        <v>87</v>
      </c>
    </row>
    <row r="10" spans="2:6">
      <c r="B10" s="2" t="s">
        <v>30</v>
      </c>
    </row>
    <row r="11" spans="2:6">
      <c r="B11" s="2" t="s">
        <v>9</v>
      </c>
      <c r="F11" s="44"/>
    </row>
    <row r="13" spans="2:6">
      <c r="B13" s="28" t="s">
        <v>3</v>
      </c>
    </row>
    <row r="14" spans="2:6">
      <c r="B14" s="213" t="s">
        <v>288</v>
      </c>
      <c r="C14" s="213" t="s">
        <v>241</v>
      </c>
      <c r="D14" s="2" t="s">
        <v>287</v>
      </c>
    </row>
    <row r="17" spans="1:9">
      <c r="E17" s="173"/>
      <c r="F17" s="44"/>
    </row>
    <row r="19" spans="1:9">
      <c r="B19" s="2" t="s">
        <v>38</v>
      </c>
    </row>
    <row r="20" spans="1:9">
      <c r="E20" s="83" t="s">
        <v>262</v>
      </c>
      <c r="F20" s="83" t="s">
        <v>263</v>
      </c>
    </row>
    <row r="21" spans="1:9">
      <c r="C21" s="210" t="s">
        <v>89</v>
      </c>
      <c r="D21" s="221" t="s">
        <v>434</v>
      </c>
    </row>
    <row r="22" spans="1:9" ht="41.25" thickBot="1">
      <c r="A22" s="29"/>
      <c r="B22" s="90"/>
      <c r="C22" s="138" t="s">
        <v>404</v>
      </c>
      <c r="D22" s="274" t="s">
        <v>239</v>
      </c>
      <c r="E22" s="138" t="s">
        <v>12</v>
      </c>
      <c r="F22" s="138" t="s">
        <v>121</v>
      </c>
      <c r="G22" s="138" t="s">
        <v>122</v>
      </c>
      <c r="H22" s="138" t="s">
        <v>123</v>
      </c>
      <c r="I22" s="138" t="s">
        <v>124</v>
      </c>
    </row>
    <row r="23" spans="1:9">
      <c r="B23" s="2" t="s">
        <v>43</v>
      </c>
      <c r="C23" s="30">
        <v>8400674</v>
      </c>
      <c r="D23" s="30">
        <f>G56</f>
        <v>5145.4186964327037</v>
      </c>
      <c r="E23" s="30">
        <f>G83</f>
        <v>0</v>
      </c>
      <c r="F23" s="30">
        <f>D23+E23</f>
        <v>5145.4186964327037</v>
      </c>
      <c r="G23" s="31">
        <f>F23*1000/C23</f>
        <v>0.61250069892400349</v>
      </c>
      <c r="H23" s="31">
        <f>G23-G$41</f>
        <v>0.1028898936030308</v>
      </c>
      <c r="I23" s="30">
        <f>H23*C23/1000</f>
        <v>864.3444540537472</v>
      </c>
    </row>
    <row r="24" spans="1:9">
      <c r="B24" s="2" t="s">
        <v>44</v>
      </c>
      <c r="C24" s="30">
        <v>1321616</v>
      </c>
      <c r="D24" s="30">
        <f t="shared" ref="D24:D40" si="0">G57</f>
        <v>460.58288288753118</v>
      </c>
      <c r="E24" s="30">
        <f t="shared" ref="E24:E40" si="1">G84</f>
        <v>0</v>
      </c>
      <c r="F24" s="30">
        <f t="shared" ref="F24:F40" si="2">D24+E24</f>
        <v>460.58288288753118</v>
      </c>
      <c r="G24" s="31">
        <f t="shared" ref="G24:G41" si="3">F24*1000/C24</f>
        <v>0.34849977821661599</v>
      </c>
      <c r="H24" s="31">
        <f t="shared" ref="H24:H41" si="4">G24-G$41</f>
        <v>-0.16111102710435671</v>
      </c>
      <c r="I24" s="30">
        <f t="shared" ref="I24:I41" si="5">H24*C24/1000</f>
        <v>-212.9269111975515</v>
      </c>
    </row>
    <row r="25" spans="1:9">
      <c r="B25" s="2" t="s">
        <v>45</v>
      </c>
      <c r="C25" s="30">
        <v>1056492.5</v>
      </c>
      <c r="D25" s="30">
        <f t="shared" si="0"/>
        <v>495.62587659567583</v>
      </c>
      <c r="E25" s="30">
        <f t="shared" si="1"/>
        <v>0</v>
      </c>
      <c r="F25" s="30">
        <f t="shared" si="2"/>
        <v>495.62587659567583</v>
      </c>
      <c r="G25" s="31">
        <f t="shared" si="3"/>
        <v>0.46912389495966683</v>
      </c>
      <c r="H25" s="31">
        <f t="shared" si="4"/>
        <v>-4.0486910361305861E-2</v>
      </c>
      <c r="I25" s="30">
        <f t="shared" si="5"/>
        <v>-42.774117144891932</v>
      </c>
    </row>
    <row r="26" spans="1:9">
      <c r="B26" s="2" t="s">
        <v>46</v>
      </c>
      <c r="C26" s="30">
        <v>1103960.5</v>
      </c>
      <c r="D26" s="30">
        <f t="shared" si="0"/>
        <v>394.36524480506154</v>
      </c>
      <c r="E26" s="30">
        <f t="shared" si="1"/>
        <v>0</v>
      </c>
      <c r="F26" s="30">
        <f t="shared" si="2"/>
        <v>394.36524480506154</v>
      </c>
      <c r="G26" s="31">
        <f t="shared" si="3"/>
        <v>0.35722767690063328</v>
      </c>
      <c r="H26" s="31">
        <f t="shared" si="4"/>
        <v>-0.15238312842033941</v>
      </c>
      <c r="I26" s="30">
        <f t="shared" si="5"/>
        <v>-168.22495464248209</v>
      </c>
    </row>
    <row r="27" spans="1:9">
      <c r="B27" s="2" t="s">
        <v>47</v>
      </c>
      <c r="C27" s="30">
        <v>2102560.5</v>
      </c>
      <c r="D27" s="30">
        <f t="shared" si="0"/>
        <v>1598.8415620108224</v>
      </c>
      <c r="E27" s="30">
        <f t="shared" si="1"/>
        <v>0</v>
      </c>
      <c r="F27" s="30">
        <f t="shared" si="2"/>
        <v>1598.8415620108224</v>
      </c>
      <c r="G27" s="31">
        <f t="shared" si="3"/>
        <v>0.76042594827155863</v>
      </c>
      <c r="H27" s="31">
        <f t="shared" si="4"/>
        <v>0.25081514295058593</v>
      </c>
      <c r="I27" s="30">
        <f t="shared" si="5"/>
        <v>527.35401236975542</v>
      </c>
    </row>
    <row r="28" spans="1:9">
      <c r="B28" s="2" t="s">
        <v>48</v>
      </c>
      <c r="C28" s="30">
        <v>586917.5</v>
      </c>
      <c r="D28" s="30">
        <f t="shared" si="0"/>
        <v>345.4612317412741</v>
      </c>
      <c r="E28" s="30">
        <f t="shared" si="1"/>
        <v>0</v>
      </c>
      <c r="F28" s="30">
        <f t="shared" si="2"/>
        <v>345.4612317412741</v>
      </c>
      <c r="G28" s="31">
        <f t="shared" si="3"/>
        <v>0.58860271118389573</v>
      </c>
      <c r="H28" s="31">
        <f t="shared" si="4"/>
        <v>7.899190586292304E-2</v>
      </c>
      <c r="I28" s="30">
        <f t="shared" si="5"/>
        <v>46.361731909302137</v>
      </c>
    </row>
    <row r="29" spans="1:9">
      <c r="B29" s="2" t="s">
        <v>49</v>
      </c>
      <c r="C29" s="30">
        <v>2483421</v>
      </c>
      <c r="D29" s="30">
        <f t="shared" si="0"/>
        <v>1433.1367186962143</v>
      </c>
      <c r="E29" s="30">
        <f t="shared" si="1"/>
        <v>0</v>
      </c>
      <c r="F29" s="30">
        <f t="shared" si="2"/>
        <v>1433.1367186962143</v>
      </c>
      <c r="G29" s="31">
        <f t="shared" si="3"/>
        <v>0.57708166222972834</v>
      </c>
      <c r="H29" s="31">
        <f t="shared" si="4"/>
        <v>6.747085690875565E-2</v>
      </c>
      <c r="I29" s="30">
        <f t="shared" si="5"/>
        <v>167.55854293519886</v>
      </c>
    </row>
    <row r="30" spans="1:9">
      <c r="B30" s="2" t="s">
        <v>50</v>
      </c>
      <c r="C30" s="30">
        <v>2068901</v>
      </c>
      <c r="D30" s="30">
        <f t="shared" si="0"/>
        <v>1119.3355681468079</v>
      </c>
      <c r="E30" s="30">
        <f t="shared" si="1"/>
        <v>0</v>
      </c>
      <c r="F30" s="30">
        <f t="shared" si="2"/>
        <v>1119.3355681468079</v>
      </c>
      <c r="G30" s="31">
        <f t="shared" si="3"/>
        <v>0.5410290623605517</v>
      </c>
      <c r="H30" s="31">
        <f t="shared" si="4"/>
        <v>3.1418257039579012E-2</v>
      </c>
      <c r="I30" s="30">
        <f t="shared" si="5"/>
        <v>65.001263407442053</v>
      </c>
    </row>
    <row r="31" spans="1:9">
      <c r="B31" s="2" t="s">
        <v>51</v>
      </c>
      <c r="C31" s="30">
        <v>7513504.5</v>
      </c>
      <c r="D31" s="30">
        <f t="shared" si="0"/>
        <v>3223.5346509858732</v>
      </c>
      <c r="E31" s="30">
        <f t="shared" si="1"/>
        <v>0</v>
      </c>
      <c r="F31" s="30">
        <f t="shared" si="2"/>
        <v>3223.5346509858732</v>
      </c>
      <c r="G31" s="31">
        <f t="shared" si="3"/>
        <v>0.42903210492332483</v>
      </c>
      <c r="H31" s="31">
        <f t="shared" si="4"/>
        <v>-8.0578700397647862E-2</v>
      </c>
      <c r="I31" s="30">
        <f t="shared" si="5"/>
        <v>-605.42842804187899</v>
      </c>
    </row>
    <row r="32" spans="1:9">
      <c r="B32" s="2" t="s">
        <v>52</v>
      </c>
      <c r="C32" s="30">
        <v>4992766.5</v>
      </c>
      <c r="D32" s="30">
        <f t="shared" si="0"/>
        <v>2002.2511124303496</v>
      </c>
      <c r="E32" s="30">
        <f t="shared" si="1"/>
        <v>0</v>
      </c>
      <c r="F32" s="30">
        <f t="shared" si="2"/>
        <v>2002.2511124303496</v>
      </c>
      <c r="G32" s="31">
        <f t="shared" si="3"/>
        <v>0.40103039315584849</v>
      </c>
      <c r="H32" s="31">
        <f t="shared" si="4"/>
        <v>-0.10858041216512421</v>
      </c>
      <c r="I32" s="30">
        <f t="shared" si="5"/>
        <v>-542.11664441422465</v>
      </c>
    </row>
    <row r="33" spans="1:9">
      <c r="B33" s="2" t="s">
        <v>53</v>
      </c>
      <c r="C33" s="30">
        <v>1096314.5</v>
      </c>
      <c r="D33" s="30">
        <f t="shared" si="0"/>
        <v>755.21450335466056</v>
      </c>
      <c r="E33" s="30">
        <f t="shared" si="1"/>
        <v>0</v>
      </c>
      <c r="F33" s="30">
        <f t="shared" si="2"/>
        <v>755.21450335466056</v>
      </c>
      <c r="G33" s="31">
        <f t="shared" si="3"/>
        <v>0.68886665583157081</v>
      </c>
      <c r="H33" s="31">
        <f t="shared" si="4"/>
        <v>0.17925585051059811</v>
      </c>
      <c r="I33" s="30">
        <f t="shared" si="5"/>
        <v>196.52078812460113</v>
      </c>
    </row>
    <row r="34" spans="1:9">
      <c r="B34" s="2" t="s">
        <v>54</v>
      </c>
      <c r="C34" s="30">
        <v>2740521</v>
      </c>
      <c r="D34" s="30">
        <f t="shared" si="0"/>
        <v>1905.4645134755654</v>
      </c>
      <c r="E34" s="30">
        <f t="shared" si="1"/>
        <v>0</v>
      </c>
      <c r="F34" s="30">
        <f t="shared" si="2"/>
        <v>1905.4645134755654</v>
      </c>
      <c r="G34" s="31">
        <f t="shared" si="3"/>
        <v>0.6952927977839124</v>
      </c>
      <c r="H34" s="31">
        <f t="shared" si="4"/>
        <v>0.1856819924629397</v>
      </c>
      <c r="I34" s="30">
        <f t="shared" si="5"/>
        <v>508.86539966652799</v>
      </c>
    </row>
    <row r="35" spans="1:9">
      <c r="B35" s="2" t="s">
        <v>55</v>
      </c>
      <c r="C35" s="30">
        <v>6445718</v>
      </c>
      <c r="D35" s="30">
        <f t="shared" si="0"/>
        <v>2278.1277521784814</v>
      </c>
      <c r="E35" s="30">
        <f t="shared" si="1"/>
        <v>0</v>
      </c>
      <c r="F35" s="30">
        <f t="shared" si="2"/>
        <v>2278.1277521784814</v>
      </c>
      <c r="G35" s="31">
        <f t="shared" si="3"/>
        <v>0.35343273661343566</v>
      </c>
      <c r="H35" s="31">
        <f t="shared" si="4"/>
        <v>-0.15617806870753703</v>
      </c>
      <c r="I35" s="30">
        <f t="shared" si="5"/>
        <v>-1006.6797886734082</v>
      </c>
    </row>
    <row r="36" spans="1:9">
      <c r="B36" s="2" t="s">
        <v>56</v>
      </c>
      <c r="C36" s="30">
        <v>1467053</v>
      </c>
      <c r="D36" s="30">
        <f t="shared" si="0"/>
        <v>868.64711956601047</v>
      </c>
      <c r="E36" s="30">
        <f t="shared" si="1"/>
        <v>0</v>
      </c>
      <c r="F36" s="30">
        <f t="shared" si="2"/>
        <v>868.64711956601047</v>
      </c>
      <c r="G36" s="31">
        <f t="shared" si="3"/>
        <v>0.59210343427675105</v>
      </c>
      <c r="H36" s="31">
        <f t="shared" si="4"/>
        <v>8.2492628955778358E-2</v>
      </c>
      <c r="I36" s="30">
        <f t="shared" si="5"/>
        <v>121.0210587874615</v>
      </c>
    </row>
    <row r="37" spans="1:9">
      <c r="B37" s="4" t="s">
        <v>57</v>
      </c>
      <c r="C37" s="81">
        <v>640633</v>
      </c>
      <c r="D37" s="30">
        <f t="shared" si="0"/>
        <v>97.61303986411265</v>
      </c>
      <c r="E37" s="81">
        <f t="shared" si="1"/>
        <v>228.86045918107814</v>
      </c>
      <c r="F37" s="30">
        <f t="shared" si="2"/>
        <v>326.47349904519081</v>
      </c>
      <c r="G37" s="91">
        <f t="shared" si="3"/>
        <v>0.50961080532097291</v>
      </c>
      <c r="H37" s="91">
        <f t="shared" si="4"/>
        <v>0</v>
      </c>
      <c r="I37" s="81">
        <f t="shared" si="5"/>
        <v>0</v>
      </c>
    </row>
    <row r="38" spans="1:9">
      <c r="B38" s="4" t="s">
        <v>58</v>
      </c>
      <c r="C38" s="81">
        <v>2189121</v>
      </c>
      <c r="D38" s="30">
        <f t="shared" si="0"/>
        <v>396.15732915388969</v>
      </c>
      <c r="E38" s="81">
        <f t="shared" si="1"/>
        <v>719.44238660116366</v>
      </c>
      <c r="F38" s="30">
        <f t="shared" si="2"/>
        <v>1115.5997157550532</v>
      </c>
      <c r="G38" s="91">
        <f t="shared" si="3"/>
        <v>0.5096108053209728</v>
      </c>
      <c r="H38" s="91">
        <f t="shared" si="4"/>
        <v>0</v>
      </c>
      <c r="I38" s="81">
        <f t="shared" si="5"/>
        <v>0</v>
      </c>
    </row>
    <row r="39" spans="1:9">
      <c r="B39" s="4" t="s">
        <v>59</v>
      </c>
      <c r="C39" s="81">
        <v>318027.5</v>
      </c>
      <c r="D39" s="30">
        <f t="shared" si="0"/>
        <v>142.53028175766954</v>
      </c>
      <c r="E39" s="81">
        <f t="shared" si="1"/>
        <v>0</v>
      </c>
      <c r="F39" s="30">
        <f t="shared" si="2"/>
        <v>142.53028175766954</v>
      </c>
      <c r="G39" s="91">
        <f t="shared" si="3"/>
        <v>0.44816967638858135</v>
      </c>
      <c r="H39" s="91">
        <f t="shared" si="4"/>
        <v>-6.1441128932391342E-2</v>
      </c>
      <c r="I39" s="81">
        <f t="shared" si="5"/>
        <v>-19.539968631546085</v>
      </c>
    </row>
    <row r="40" spans="1:9">
      <c r="B40" s="4" t="s">
        <v>60</v>
      </c>
      <c r="C40" s="81">
        <v>169659.5</v>
      </c>
      <c r="D40" s="30">
        <f t="shared" si="0"/>
        <v>187.12387591730155</v>
      </c>
      <c r="E40" s="81">
        <f t="shared" si="1"/>
        <v>0</v>
      </c>
      <c r="F40" s="30">
        <f t="shared" si="2"/>
        <v>187.12387591730155</v>
      </c>
      <c r="G40" s="91">
        <f t="shared" si="3"/>
        <v>1.1029378014039977</v>
      </c>
      <c r="H40" s="91">
        <f t="shared" si="4"/>
        <v>0.59332699608302497</v>
      </c>
      <c r="I40" s="81">
        <f t="shared" si="5"/>
        <v>100.66356149194797</v>
      </c>
    </row>
    <row r="41" spans="1:9" ht="13.5" thickBot="1">
      <c r="A41" s="28"/>
      <c r="B41" s="92" t="s">
        <v>61</v>
      </c>
      <c r="C41" s="93">
        <v>46697861.5</v>
      </c>
      <c r="D41" s="94">
        <f>SUM(D23:D40)</f>
        <v>22849.431960000009</v>
      </c>
      <c r="E41" s="94">
        <f>SUM(E23:E40)</f>
        <v>948.30284578224177</v>
      </c>
      <c r="F41" s="94">
        <f>SUM(F23:F40)</f>
        <v>23797.734805782249</v>
      </c>
      <c r="G41" s="95">
        <f t="shared" si="3"/>
        <v>0.50961080532097269</v>
      </c>
      <c r="H41" s="96">
        <f t="shared" si="4"/>
        <v>0</v>
      </c>
      <c r="I41" s="93">
        <f t="shared" si="5"/>
        <v>0</v>
      </c>
    </row>
    <row r="42" spans="1:9">
      <c r="D42" s="30"/>
      <c r="E42" s="30"/>
      <c r="F42" s="30"/>
    </row>
    <row r="45" spans="1:9">
      <c r="B45" s="97" t="s">
        <v>258</v>
      </c>
    </row>
    <row r="46" spans="1:9">
      <c r="B46" s="217" t="s">
        <v>499</v>
      </c>
    </row>
    <row r="47" spans="1:9">
      <c r="B47" s="217"/>
    </row>
    <row r="48" spans="1:9" ht="13.5" thickBot="1">
      <c r="B48" s="298" t="s">
        <v>287</v>
      </c>
      <c r="C48" s="104"/>
    </row>
    <row r="49" spans="2:11">
      <c r="B49" s="318" t="s">
        <v>500</v>
      </c>
      <c r="C49" s="319">
        <v>1956.23704</v>
      </c>
    </row>
    <row r="50" spans="2:11">
      <c r="B50" s="318" t="s">
        <v>501</v>
      </c>
      <c r="C50" s="81">
        <f>C51-C49</f>
        <v>22849.431960000002</v>
      </c>
    </row>
    <row r="51" spans="2:11" ht="13.5" thickBot="1">
      <c r="B51" s="317" t="s">
        <v>502</v>
      </c>
      <c r="C51" s="320">
        <v>24805.669000000002</v>
      </c>
    </row>
    <row r="52" spans="2:11">
      <c r="B52" s="97"/>
    </row>
    <row r="54" spans="2:11">
      <c r="D54" s="228" t="s">
        <v>432</v>
      </c>
    </row>
    <row r="55" spans="2:11" s="56" customFormat="1" ht="16.5" thickBot="1">
      <c r="B55" s="134"/>
      <c r="C55" s="315" t="s">
        <v>424</v>
      </c>
      <c r="D55" s="315" t="s">
        <v>433</v>
      </c>
      <c r="E55" s="135" t="s">
        <v>131</v>
      </c>
      <c r="F55" s="135" t="s">
        <v>377</v>
      </c>
      <c r="G55" s="267" t="s">
        <v>378</v>
      </c>
    </row>
    <row r="56" spans="2:11">
      <c r="B56" s="2" t="s">
        <v>43</v>
      </c>
      <c r="C56" s="36">
        <f>+SS31_1!D23</f>
        <v>288746.00191424455</v>
      </c>
      <c r="D56" s="123">
        <v>523158.1713903299</v>
      </c>
      <c r="E56" s="30">
        <f>C56+D56</f>
        <v>811904.17330457445</v>
      </c>
      <c r="F56" s="35">
        <f>E56/E$74</f>
        <v>0.22518803554680153</v>
      </c>
      <c r="G56" s="30">
        <f>C$50*F56</f>
        <v>5145.4186964327037</v>
      </c>
      <c r="I56" s="81"/>
      <c r="J56" s="81"/>
      <c r="K56" s="4"/>
    </row>
    <row r="57" spans="2:11">
      <c r="B57" s="2" t="s">
        <v>44</v>
      </c>
      <c r="C57" s="36">
        <f>+SS31_1!D24</f>
        <v>33944.239957970982</v>
      </c>
      <c r="D57" s="123">
        <v>38731.899114694948</v>
      </c>
      <c r="E57" s="30">
        <f t="shared" ref="E57:E73" si="6">C57+D57</f>
        <v>72676.13907266593</v>
      </c>
      <c r="F57" s="35">
        <f t="shared" ref="F57:F73" si="7">E57/E$74</f>
        <v>2.0157301227173751E-2</v>
      </c>
      <c r="G57" s="30">
        <f t="shared" ref="G57:G73" si="8">C$50*F57</f>
        <v>460.58288288753118</v>
      </c>
      <c r="I57" s="81"/>
      <c r="J57" s="81"/>
      <c r="K57" s="4"/>
    </row>
    <row r="58" spans="2:11">
      <c r="B58" s="2" t="s">
        <v>45</v>
      </c>
      <c r="C58" s="36">
        <f>+SS31_1!D25</f>
        <v>30938.577404196971</v>
      </c>
      <c r="D58" s="123">
        <v>47267.053924649008</v>
      </c>
      <c r="E58" s="30">
        <f t="shared" si="6"/>
        <v>78205.631328845979</v>
      </c>
      <c r="F58" s="35">
        <f t="shared" si="7"/>
        <v>2.1690949580861082E-2</v>
      </c>
      <c r="G58" s="30">
        <f t="shared" si="8"/>
        <v>495.62587659567583</v>
      </c>
      <c r="I58" s="81"/>
      <c r="J58" s="81"/>
      <c r="K58" s="4"/>
    </row>
    <row r="59" spans="2:11">
      <c r="B59" s="2" t="s">
        <v>46</v>
      </c>
      <c r="C59" s="36">
        <f>+SS31_1!D26</f>
        <v>22453.267297430291</v>
      </c>
      <c r="D59" s="123">
        <v>39774.280537596962</v>
      </c>
      <c r="E59" s="30">
        <f t="shared" si="6"/>
        <v>62227.547835027253</v>
      </c>
      <c r="F59" s="35">
        <f t="shared" si="7"/>
        <v>1.7259301915926558E-2</v>
      </c>
      <c r="G59" s="30">
        <f t="shared" si="8"/>
        <v>394.36524480506154</v>
      </c>
      <c r="I59" s="81"/>
      <c r="J59" s="81"/>
      <c r="K59" s="4"/>
    </row>
    <row r="60" spans="2:11">
      <c r="B60" s="2" t="s">
        <v>47</v>
      </c>
      <c r="C60" s="36">
        <f>+SS31_1!D27</f>
        <v>30679.30457785894</v>
      </c>
      <c r="D60" s="123">
        <v>221604.56447819329</v>
      </c>
      <c r="E60" s="30">
        <f t="shared" si="6"/>
        <v>252283.86905605224</v>
      </c>
      <c r="F60" s="35">
        <f t="shared" si="7"/>
        <v>6.9972923826278885E-2</v>
      </c>
      <c r="G60" s="30">
        <f t="shared" si="8"/>
        <v>1598.8415620108224</v>
      </c>
      <c r="I60" s="81"/>
      <c r="J60" s="81"/>
      <c r="K60" s="4"/>
    </row>
    <row r="61" spans="2:11">
      <c r="B61" s="2" t="s">
        <v>48</v>
      </c>
      <c r="C61" s="36">
        <f>+SS31_1!D28</f>
        <v>20625.363367063495</v>
      </c>
      <c r="D61" s="123">
        <v>33885.538915803343</v>
      </c>
      <c r="E61" s="30">
        <f t="shared" si="6"/>
        <v>54510.902282866839</v>
      </c>
      <c r="F61" s="35">
        <f t="shared" si="7"/>
        <v>1.5119029319680037E-2</v>
      </c>
      <c r="G61" s="30">
        <f t="shared" si="8"/>
        <v>345.4612317412741</v>
      </c>
      <c r="I61" s="81"/>
      <c r="J61" s="81"/>
      <c r="K61" s="4"/>
    </row>
    <row r="62" spans="2:11">
      <c r="B62" s="2" t="s">
        <v>49</v>
      </c>
      <c r="C62" s="36">
        <f>+SS31_1!D29</f>
        <v>111627.6039120245</v>
      </c>
      <c r="D62" s="123">
        <v>114509.4223385658</v>
      </c>
      <c r="E62" s="30">
        <f t="shared" si="6"/>
        <v>226137.02625059028</v>
      </c>
      <c r="F62" s="35">
        <f t="shared" si="7"/>
        <v>6.2720890445112587E-2</v>
      </c>
      <c r="G62" s="30">
        <f t="shared" si="8"/>
        <v>1433.1367186962143</v>
      </c>
      <c r="I62" s="81"/>
      <c r="J62" s="81"/>
      <c r="K62" s="4"/>
    </row>
    <row r="63" spans="2:11">
      <c r="B63" s="2" t="s">
        <v>50</v>
      </c>
      <c r="C63" s="36">
        <f>+SS31_1!D30</f>
        <v>73897.547628589484</v>
      </c>
      <c r="D63" s="123">
        <v>102724.27320334838</v>
      </c>
      <c r="E63" s="30">
        <f t="shared" si="6"/>
        <v>176621.82083193786</v>
      </c>
      <c r="F63" s="35">
        <f t="shared" si="7"/>
        <v>4.8987457110807223E-2</v>
      </c>
      <c r="G63" s="30">
        <f t="shared" si="8"/>
        <v>1119.3355681468079</v>
      </c>
      <c r="I63" s="81"/>
      <c r="J63" s="81"/>
      <c r="K63" s="4"/>
    </row>
    <row r="64" spans="2:11">
      <c r="B64" s="2" t="s">
        <v>51</v>
      </c>
      <c r="C64" s="36">
        <f>+SS31_1!D31</f>
        <v>211386.69470868446</v>
      </c>
      <c r="D64" s="123">
        <v>297260.19883601961</v>
      </c>
      <c r="E64" s="30">
        <f t="shared" si="6"/>
        <v>508646.89354470407</v>
      </c>
      <c r="F64" s="35">
        <f t="shared" si="7"/>
        <v>0.14107723363228294</v>
      </c>
      <c r="G64" s="30">
        <f t="shared" si="8"/>
        <v>3223.5346509858732</v>
      </c>
      <c r="I64" s="81"/>
      <c r="J64" s="81"/>
      <c r="K64" s="4"/>
    </row>
    <row r="65" spans="2:11">
      <c r="B65" s="2" t="s">
        <v>52</v>
      </c>
      <c r="C65" s="36">
        <f>+SS31_1!D32</f>
        <v>78758.276570925416</v>
      </c>
      <c r="D65" s="123">
        <v>237180.25634437922</v>
      </c>
      <c r="E65" s="30">
        <f t="shared" si="6"/>
        <v>315938.53291530465</v>
      </c>
      <c r="F65" s="35">
        <f t="shared" si="7"/>
        <v>8.7628047644049592E-2</v>
      </c>
      <c r="G65" s="30">
        <f t="shared" si="8"/>
        <v>2002.2511124303496</v>
      </c>
      <c r="I65" s="81"/>
      <c r="J65" s="81"/>
      <c r="K65" s="4"/>
    </row>
    <row r="66" spans="2:11">
      <c r="B66" s="2" t="s">
        <v>53</v>
      </c>
      <c r="C66" s="36">
        <f>+SS31_1!D33</f>
        <v>45678.694898186724</v>
      </c>
      <c r="D66" s="123">
        <v>73487.857561167635</v>
      </c>
      <c r="E66" s="30">
        <f t="shared" si="6"/>
        <v>119166.55245935437</v>
      </c>
      <c r="F66" s="35">
        <f t="shared" si="7"/>
        <v>3.3051784599141543E-2</v>
      </c>
      <c r="G66" s="30">
        <f t="shared" si="8"/>
        <v>755.21450335466056</v>
      </c>
      <c r="I66" s="81"/>
      <c r="J66" s="81"/>
      <c r="K66" s="4"/>
    </row>
    <row r="67" spans="2:11">
      <c r="B67" s="2" t="s">
        <v>54</v>
      </c>
      <c r="C67" s="36">
        <f>+SS31_1!D34</f>
        <v>82990.205847316363</v>
      </c>
      <c r="D67" s="123">
        <v>217676.20865596755</v>
      </c>
      <c r="E67" s="30">
        <f t="shared" si="6"/>
        <v>300666.41450328392</v>
      </c>
      <c r="F67" s="35">
        <f t="shared" si="7"/>
        <v>8.3392204970839254E-2</v>
      </c>
      <c r="G67" s="30">
        <f t="shared" si="8"/>
        <v>1905.4645134755654</v>
      </c>
      <c r="I67" s="81"/>
      <c r="J67" s="81"/>
      <c r="K67" s="4"/>
    </row>
    <row r="68" spans="2:11">
      <c r="B68" s="2" t="s">
        <v>55</v>
      </c>
      <c r="C68" s="36">
        <f>+SS31_1!D35</f>
        <v>173507.21738854534</v>
      </c>
      <c r="D68" s="123">
        <v>185962.34931494039</v>
      </c>
      <c r="E68" s="30">
        <f t="shared" si="6"/>
        <v>359469.56670348573</v>
      </c>
      <c r="F68" s="35">
        <f t="shared" si="7"/>
        <v>9.9701723708779721E-2</v>
      </c>
      <c r="G68" s="30">
        <f>C$50*F68</f>
        <v>2278.1277521784814</v>
      </c>
      <c r="I68" s="81"/>
      <c r="J68" s="81"/>
      <c r="K68" s="4"/>
    </row>
    <row r="69" spans="2:11">
      <c r="B69" s="2" t="s">
        <v>56</v>
      </c>
      <c r="C69" s="36">
        <f>+SS31_1!D36</f>
        <v>60734.123230554978</v>
      </c>
      <c r="D69" s="123">
        <v>76331.15038723516</v>
      </c>
      <c r="E69" s="30">
        <f t="shared" si="6"/>
        <v>137065.27361779014</v>
      </c>
      <c r="F69" s="35">
        <f t="shared" si="7"/>
        <v>3.8016136291119003E-2</v>
      </c>
      <c r="G69" s="30">
        <f t="shared" si="8"/>
        <v>868.64711956601047</v>
      </c>
      <c r="I69" s="81"/>
      <c r="J69" s="81"/>
      <c r="K69" s="4"/>
    </row>
    <row r="70" spans="2:11">
      <c r="B70" s="2" t="s">
        <v>57</v>
      </c>
      <c r="C70" s="36">
        <f>+SS31_1!D37</f>
        <v>15402.523897533201</v>
      </c>
      <c r="D70" s="123">
        <v>0</v>
      </c>
      <c r="E70" s="30">
        <f t="shared" si="6"/>
        <v>15402.523897533201</v>
      </c>
      <c r="F70" s="35">
        <f t="shared" si="7"/>
        <v>4.2720116646660236E-3</v>
      </c>
      <c r="G70" s="30">
        <f>C$50*F70</f>
        <v>97.61303986411265</v>
      </c>
      <c r="I70" s="81"/>
      <c r="J70" s="81"/>
      <c r="K70" s="4"/>
    </row>
    <row r="71" spans="2:11">
      <c r="B71" s="4" t="s">
        <v>58</v>
      </c>
      <c r="C71" s="36">
        <f>+SS31_1!D38</f>
        <v>62510.323804791602</v>
      </c>
      <c r="D71" s="124">
        <v>0</v>
      </c>
      <c r="E71" s="81">
        <f t="shared" si="6"/>
        <v>62510.323804791602</v>
      </c>
      <c r="F71" s="101">
        <f t="shared" si="7"/>
        <v>1.7337732064735743E-2</v>
      </c>
      <c r="G71" s="30">
        <f t="shared" si="8"/>
        <v>396.15732915388969</v>
      </c>
      <c r="I71" s="81"/>
      <c r="J71" s="81"/>
      <c r="K71" s="4"/>
    </row>
    <row r="72" spans="2:11">
      <c r="B72" s="4" t="s">
        <v>59</v>
      </c>
      <c r="C72" s="36">
        <f>+SS31_1!D39</f>
        <v>13075.628976527532</v>
      </c>
      <c r="D72" s="124">
        <v>9414.4612199335606</v>
      </c>
      <c r="E72" s="81">
        <f t="shared" si="6"/>
        <v>22490.090196461093</v>
      </c>
      <c r="F72" s="101">
        <f t="shared" si="7"/>
        <v>6.2378041610479289E-3</v>
      </c>
      <c r="G72" s="30">
        <f t="shared" si="8"/>
        <v>142.53028175766954</v>
      </c>
      <c r="I72" s="81"/>
      <c r="J72" s="81"/>
      <c r="K72" s="4"/>
    </row>
    <row r="73" spans="2:11">
      <c r="B73" s="4" t="s">
        <v>60</v>
      </c>
      <c r="C73" s="36">
        <f>+SS31_1!D40</f>
        <v>5726.1420140285327</v>
      </c>
      <c r="D73" s="124">
        <v>23800.445567175419</v>
      </c>
      <c r="E73" s="81">
        <f t="shared" si="6"/>
        <v>29526.587581203952</v>
      </c>
      <c r="F73" s="101">
        <f t="shared" si="7"/>
        <v>8.1894322906967149E-3</v>
      </c>
      <c r="G73" s="30">
        <f t="shared" si="8"/>
        <v>187.12387591730155</v>
      </c>
      <c r="I73" s="81"/>
      <c r="J73" s="81"/>
      <c r="K73" s="4"/>
    </row>
    <row r="74" spans="2:11" ht="13.5" thickBot="1">
      <c r="B74" s="92" t="s">
        <v>61</v>
      </c>
      <c r="C74" s="226">
        <f>SUM(C56:C73)</f>
        <v>1362681.7373964735</v>
      </c>
      <c r="D74" s="125">
        <v>2242768.1317899995</v>
      </c>
      <c r="E74" s="93">
        <f>SUM(E56:E73)</f>
        <v>3605449.8691864731</v>
      </c>
      <c r="F74" s="103">
        <f>SUM(F56:F73)</f>
        <v>1.0000000000000002</v>
      </c>
      <c r="G74" s="93">
        <f>SUM(G56:G73)</f>
        <v>22849.431960000009</v>
      </c>
      <c r="I74" s="316"/>
      <c r="J74" s="81"/>
      <c r="K74" s="4"/>
    </row>
    <row r="75" spans="2:11" ht="15.75">
      <c r="B75" s="2" t="s">
        <v>426</v>
      </c>
    </row>
    <row r="76" spans="2:11" ht="15.75">
      <c r="B76" s="2" t="s">
        <v>425</v>
      </c>
    </row>
    <row r="80" spans="2:11">
      <c r="B80" s="97" t="s">
        <v>10</v>
      </c>
    </row>
    <row r="81" spans="2:7">
      <c r="G81" s="221" t="s">
        <v>524</v>
      </c>
    </row>
    <row r="82" spans="2:7" s="40" customFormat="1" ht="13.5" thickBot="1">
      <c r="B82" s="110"/>
      <c r="C82" s="100" t="s">
        <v>229</v>
      </c>
      <c r="D82" s="100" t="s">
        <v>239</v>
      </c>
      <c r="E82" s="100" t="s">
        <v>381</v>
      </c>
      <c r="F82" s="100" t="s">
        <v>367</v>
      </c>
      <c r="G82" s="340" t="s">
        <v>12</v>
      </c>
    </row>
    <row r="83" spans="2:7">
      <c r="B83" s="2" t="s">
        <v>43</v>
      </c>
      <c r="C83" s="30">
        <f t="shared" ref="C83:C101" si="9">C23</f>
        <v>8400674</v>
      </c>
      <c r="D83" s="30">
        <f t="shared" ref="D83:D100" si="10">G56</f>
        <v>5145.4186964327037</v>
      </c>
      <c r="E83" s="71">
        <f>D83*1000/C83</f>
        <v>0.61250069892400349</v>
      </c>
    </row>
    <row r="84" spans="2:7">
      <c r="B84" s="2" t="s">
        <v>44</v>
      </c>
      <c r="C84" s="30">
        <f t="shared" si="9"/>
        <v>1321616</v>
      </c>
      <c r="D84" s="30">
        <f t="shared" si="10"/>
        <v>460.58288288753118</v>
      </c>
      <c r="E84" s="71">
        <f t="shared" ref="E84:E102" si="11">D84*1000/C84</f>
        <v>0.34849977821661599</v>
      </c>
    </row>
    <row r="85" spans="2:7">
      <c r="B85" s="2" t="s">
        <v>45</v>
      </c>
      <c r="C85" s="30">
        <f t="shared" si="9"/>
        <v>1056492.5</v>
      </c>
      <c r="D85" s="30">
        <f t="shared" si="10"/>
        <v>495.62587659567583</v>
      </c>
      <c r="E85" s="71">
        <f t="shared" si="11"/>
        <v>0.46912389495966683</v>
      </c>
    </row>
    <row r="86" spans="2:7">
      <c r="B86" s="2" t="s">
        <v>46</v>
      </c>
      <c r="C86" s="30">
        <f t="shared" si="9"/>
        <v>1103960.5</v>
      </c>
      <c r="D86" s="30">
        <f t="shared" si="10"/>
        <v>394.36524480506154</v>
      </c>
      <c r="E86" s="71">
        <f t="shared" si="11"/>
        <v>0.35722767690063328</v>
      </c>
    </row>
    <row r="87" spans="2:7">
      <c r="B87" s="2" t="s">
        <v>47</v>
      </c>
      <c r="C87" s="30">
        <f t="shared" si="9"/>
        <v>2102560.5</v>
      </c>
      <c r="D87" s="30">
        <f t="shared" si="10"/>
        <v>1598.8415620108224</v>
      </c>
      <c r="E87" s="71">
        <f t="shared" si="11"/>
        <v>0.76042594827155863</v>
      </c>
    </row>
    <row r="88" spans="2:7">
      <c r="B88" s="2" t="s">
        <v>48</v>
      </c>
      <c r="C88" s="30">
        <f t="shared" si="9"/>
        <v>586917.5</v>
      </c>
      <c r="D88" s="30">
        <f t="shared" si="10"/>
        <v>345.4612317412741</v>
      </c>
      <c r="E88" s="71">
        <f t="shared" si="11"/>
        <v>0.58860271118389573</v>
      </c>
    </row>
    <row r="89" spans="2:7">
      <c r="B89" s="2" t="s">
        <v>49</v>
      </c>
      <c r="C89" s="30">
        <f t="shared" si="9"/>
        <v>2483421</v>
      </c>
      <c r="D89" s="30">
        <f t="shared" si="10"/>
        <v>1433.1367186962143</v>
      </c>
      <c r="E89" s="71">
        <f t="shared" si="11"/>
        <v>0.57708166222972834</v>
      </c>
    </row>
    <row r="90" spans="2:7">
      <c r="B90" s="2" t="s">
        <v>50</v>
      </c>
      <c r="C90" s="30">
        <f t="shared" si="9"/>
        <v>2068901</v>
      </c>
      <c r="D90" s="30">
        <f t="shared" si="10"/>
        <v>1119.3355681468079</v>
      </c>
      <c r="E90" s="71">
        <f t="shared" si="11"/>
        <v>0.5410290623605517</v>
      </c>
    </row>
    <row r="91" spans="2:7">
      <c r="B91" s="2" t="s">
        <v>51</v>
      </c>
      <c r="C91" s="30">
        <f t="shared" si="9"/>
        <v>7513504.5</v>
      </c>
      <c r="D91" s="30">
        <f t="shared" si="10"/>
        <v>3223.5346509858732</v>
      </c>
      <c r="E91" s="71">
        <f t="shared" si="11"/>
        <v>0.42903210492332483</v>
      </c>
    </row>
    <row r="92" spans="2:7">
      <c r="B92" s="2" t="s">
        <v>52</v>
      </c>
      <c r="C92" s="30">
        <f t="shared" si="9"/>
        <v>4992766.5</v>
      </c>
      <c r="D92" s="30">
        <f t="shared" si="10"/>
        <v>2002.2511124303496</v>
      </c>
      <c r="E92" s="71">
        <f t="shared" si="11"/>
        <v>0.40103039315584849</v>
      </c>
    </row>
    <row r="93" spans="2:7">
      <c r="B93" s="2" t="s">
        <v>53</v>
      </c>
      <c r="C93" s="30">
        <f t="shared" si="9"/>
        <v>1096314.5</v>
      </c>
      <c r="D93" s="30">
        <f t="shared" si="10"/>
        <v>755.21450335466056</v>
      </c>
      <c r="E93" s="71">
        <f t="shared" si="11"/>
        <v>0.68886665583157081</v>
      </c>
    </row>
    <row r="94" spans="2:7">
      <c r="B94" s="2" t="s">
        <v>54</v>
      </c>
      <c r="C94" s="30">
        <f t="shared" si="9"/>
        <v>2740521</v>
      </c>
      <c r="D94" s="30">
        <f t="shared" si="10"/>
        <v>1905.4645134755654</v>
      </c>
      <c r="E94" s="71">
        <f t="shared" si="11"/>
        <v>0.6952927977839124</v>
      </c>
    </row>
    <row r="95" spans="2:7">
      <c r="B95" s="2" t="s">
        <v>55</v>
      </c>
      <c r="C95" s="30">
        <f t="shared" si="9"/>
        <v>6445718</v>
      </c>
      <c r="D95" s="30">
        <f t="shared" si="10"/>
        <v>2278.1277521784814</v>
      </c>
      <c r="E95" s="71">
        <f t="shared" si="11"/>
        <v>0.35343273661343566</v>
      </c>
    </row>
    <row r="96" spans="2:7">
      <c r="B96" s="2" t="s">
        <v>56</v>
      </c>
      <c r="C96" s="30">
        <f t="shared" si="9"/>
        <v>1467053</v>
      </c>
      <c r="D96" s="30">
        <f t="shared" si="10"/>
        <v>868.64711956601047</v>
      </c>
      <c r="E96" s="71">
        <f t="shared" si="11"/>
        <v>0.59210343427675105</v>
      </c>
    </row>
    <row r="97" spans="2:7">
      <c r="B97" s="2" t="s">
        <v>57</v>
      </c>
      <c r="C97" s="30">
        <f t="shared" si="9"/>
        <v>640633</v>
      </c>
      <c r="D97" s="30">
        <f t="shared" si="10"/>
        <v>97.61303986411265</v>
      </c>
      <c r="E97" s="71">
        <f t="shared" si="11"/>
        <v>0.15236967165930049</v>
      </c>
      <c r="F97" s="71">
        <f>E102-E97</f>
        <v>0.35724113366167232</v>
      </c>
      <c r="G97" s="30">
        <f>F97*C97/1000</f>
        <v>228.86045918107814</v>
      </c>
    </row>
    <row r="98" spans="2:7">
      <c r="B98" s="2" t="s">
        <v>58</v>
      </c>
      <c r="C98" s="30">
        <f t="shared" si="9"/>
        <v>2189121</v>
      </c>
      <c r="D98" s="30">
        <f t="shared" si="10"/>
        <v>396.15732915388969</v>
      </c>
      <c r="E98" s="71">
        <f t="shared" si="11"/>
        <v>0.18096639206050724</v>
      </c>
      <c r="F98" s="71">
        <f>E102-E98</f>
        <v>0.32864441326046556</v>
      </c>
      <c r="G98" s="30">
        <f>F98*C98/1000</f>
        <v>719.44238660116366</v>
      </c>
    </row>
    <row r="99" spans="2:7">
      <c r="B99" s="4" t="s">
        <v>59</v>
      </c>
      <c r="C99" s="81">
        <f t="shared" si="9"/>
        <v>318027.5</v>
      </c>
      <c r="D99" s="81">
        <f t="shared" si="10"/>
        <v>142.53028175766954</v>
      </c>
      <c r="E99" s="151">
        <f t="shared" si="11"/>
        <v>0.44816967638858135</v>
      </c>
      <c r="F99" s="4"/>
      <c r="G99" s="4"/>
    </row>
    <row r="100" spans="2:7">
      <c r="B100" s="4" t="s">
        <v>60</v>
      </c>
      <c r="C100" s="81">
        <f t="shared" si="9"/>
        <v>169659.5</v>
      </c>
      <c r="D100" s="81">
        <f t="shared" si="10"/>
        <v>187.12387591730155</v>
      </c>
      <c r="E100" s="151">
        <f t="shared" si="11"/>
        <v>1.1029378014039977</v>
      </c>
      <c r="F100" s="4"/>
      <c r="G100" s="4"/>
    </row>
    <row r="101" spans="2:7" ht="13.5" thickBot="1">
      <c r="B101" s="92" t="s">
        <v>61</v>
      </c>
      <c r="C101" s="93">
        <f t="shared" si="9"/>
        <v>46697861.5</v>
      </c>
      <c r="D101" s="93">
        <f>SUM(D83:D100)</f>
        <v>22849.431960000009</v>
      </c>
      <c r="E101" s="152"/>
      <c r="F101" s="104"/>
      <c r="G101" s="93">
        <f>G97+G98</f>
        <v>948.30284578224177</v>
      </c>
    </row>
    <row r="102" spans="2:7">
      <c r="B102" s="2" t="s">
        <v>24</v>
      </c>
      <c r="C102" s="30">
        <f>C101-C97-C98</f>
        <v>43868107.5</v>
      </c>
      <c r="D102" s="30">
        <f>D101-D97-D98</f>
        <v>22355.661590982007</v>
      </c>
      <c r="E102" s="71">
        <f t="shared" si="11"/>
        <v>0.5096108053209728</v>
      </c>
    </row>
    <row r="105" spans="2:7">
      <c r="B105" s="97"/>
    </row>
    <row r="106" spans="2:7">
      <c r="B106" s="97" t="s">
        <v>503</v>
      </c>
    </row>
    <row r="107" spans="2:7">
      <c r="B107" s="97"/>
    </row>
    <row r="108" spans="2:7">
      <c r="C108" s="2" t="s">
        <v>508</v>
      </c>
    </row>
    <row r="109" spans="2:7">
      <c r="C109" s="221" t="s">
        <v>504</v>
      </c>
    </row>
    <row r="110" spans="2:7" ht="44.25" customHeight="1" thickBot="1">
      <c r="B110" s="110"/>
      <c r="C110" s="326" t="s">
        <v>505</v>
      </c>
    </row>
    <row r="111" spans="2:7">
      <c r="B111" s="2" t="s">
        <v>43</v>
      </c>
      <c r="C111" s="123">
        <v>0</v>
      </c>
    </row>
    <row r="112" spans="2:7">
      <c r="B112" s="2" t="s">
        <v>44</v>
      </c>
      <c r="C112" s="123">
        <v>0</v>
      </c>
    </row>
    <row r="113" spans="2:3">
      <c r="B113" s="2" t="s">
        <v>45</v>
      </c>
      <c r="C113" s="123">
        <v>0</v>
      </c>
    </row>
    <row r="114" spans="2:3">
      <c r="B114" s="2" t="s">
        <v>46</v>
      </c>
      <c r="C114" s="123">
        <v>0</v>
      </c>
    </row>
    <row r="115" spans="2:3">
      <c r="B115" s="2" t="s">
        <v>47</v>
      </c>
      <c r="C115" s="123">
        <v>0</v>
      </c>
    </row>
    <row r="116" spans="2:3">
      <c r="B116" s="2" t="s">
        <v>48</v>
      </c>
      <c r="C116" s="123">
        <v>0</v>
      </c>
    </row>
    <row r="117" spans="2:3">
      <c r="B117" s="2" t="s">
        <v>49</v>
      </c>
      <c r="C117" s="123">
        <v>0</v>
      </c>
    </row>
    <row r="118" spans="2:3">
      <c r="B118" s="2" t="s">
        <v>50</v>
      </c>
      <c r="C118" s="123">
        <v>0</v>
      </c>
    </row>
    <row r="119" spans="2:3">
      <c r="B119" s="2" t="s">
        <v>51</v>
      </c>
      <c r="C119" s="123">
        <v>0</v>
      </c>
    </row>
    <row r="120" spans="2:3">
      <c r="B120" s="2" t="s">
        <v>52</v>
      </c>
      <c r="C120" s="123">
        <v>0</v>
      </c>
    </row>
    <row r="121" spans="2:3">
      <c r="B121" s="2" t="s">
        <v>53</v>
      </c>
      <c r="C121" s="123">
        <v>0</v>
      </c>
    </row>
    <row r="122" spans="2:3">
      <c r="B122" s="2" t="s">
        <v>54</v>
      </c>
      <c r="C122" s="123">
        <v>0</v>
      </c>
    </row>
    <row r="123" spans="2:3">
      <c r="B123" s="2" t="s">
        <v>55</v>
      </c>
      <c r="C123" s="123">
        <v>0</v>
      </c>
    </row>
    <row r="124" spans="2:3">
      <c r="B124" s="2" t="s">
        <v>56</v>
      </c>
      <c r="C124" s="123">
        <v>0</v>
      </c>
    </row>
    <row r="125" spans="2:3">
      <c r="B125" s="2" t="s">
        <v>57</v>
      </c>
      <c r="C125" s="123">
        <v>0</v>
      </c>
    </row>
    <row r="126" spans="2:3">
      <c r="B126" s="2" t="s">
        <v>58</v>
      </c>
      <c r="C126" s="123">
        <v>0</v>
      </c>
    </row>
    <row r="127" spans="2:3">
      <c r="B127" s="4" t="s">
        <v>59</v>
      </c>
      <c r="C127" s="124">
        <v>0</v>
      </c>
    </row>
    <row r="128" spans="2:3">
      <c r="B128" s="4" t="s">
        <v>60</v>
      </c>
      <c r="C128" s="81">
        <f>F6</f>
        <v>1956.23704</v>
      </c>
    </row>
    <row r="129" spans="2:3" ht="13.5" thickBot="1">
      <c r="B129" s="92" t="s">
        <v>61</v>
      </c>
      <c r="C129" s="93">
        <f>SUM(C111:C128)</f>
        <v>1956.23704</v>
      </c>
    </row>
    <row r="130" spans="2:3">
      <c r="C130" s="30"/>
    </row>
  </sheetData>
  <pageMargins left="0.75" right="0.75" top="1" bottom="1" header="0.5" footer="0.5"/>
  <pageSetup paperSize="9" orientation="portrait" horizontalDpi="4294967292" verticalDpi="4294967292"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tabColor rgb="FFFF33CC"/>
  </sheetPr>
  <dimension ref="A2:L65"/>
  <sheetViews>
    <sheetView topLeftCell="A31" zoomScaleNormal="100" workbookViewId="0">
      <selection activeCell="H68" sqref="H68"/>
    </sheetView>
  </sheetViews>
  <sheetFormatPr baseColWidth="10" defaultRowHeight="12.75"/>
  <cols>
    <col min="1" max="1" width="4.75" style="2" customWidth="1"/>
    <col min="2" max="6" width="11" style="2"/>
    <col min="7" max="7" width="20.125" style="2" customWidth="1"/>
    <col min="8" max="10" width="11" style="2"/>
    <col min="11" max="11" width="20.125" style="2" customWidth="1"/>
    <col min="12" max="16384" width="11" style="2"/>
  </cols>
  <sheetData>
    <row r="2" spans="2:3">
      <c r="B2" s="28" t="s">
        <v>1</v>
      </c>
    </row>
    <row r="3" spans="2:3" s="213" customFormat="1">
      <c r="B3" s="253" t="s">
        <v>510</v>
      </c>
      <c r="C3" s="254"/>
    </row>
    <row r="5" spans="2:3">
      <c r="B5" s="28" t="s">
        <v>69</v>
      </c>
    </row>
    <row r="6" spans="2:3" s="213" customFormat="1">
      <c r="B6" s="254">
        <f>+K64+L64</f>
        <v>4921.1488713443323</v>
      </c>
    </row>
    <row r="7" spans="2:3">
      <c r="B7" s="41"/>
    </row>
    <row r="8" spans="2:3">
      <c r="B8" s="28" t="s">
        <v>87</v>
      </c>
    </row>
    <row r="9" spans="2:3">
      <c r="B9" s="2" t="s">
        <v>11</v>
      </c>
    </row>
    <row r="11" spans="2:3">
      <c r="B11" s="28" t="s">
        <v>3</v>
      </c>
    </row>
    <row r="12" spans="2:3">
      <c r="B12" s="2" t="s">
        <v>28</v>
      </c>
    </row>
    <row r="19" spans="1:9">
      <c r="B19" s="2" t="s">
        <v>38</v>
      </c>
    </row>
    <row r="20" spans="1:9">
      <c r="E20" s="83" t="s">
        <v>262</v>
      </c>
      <c r="F20" s="83" t="s">
        <v>263</v>
      </c>
    </row>
    <row r="21" spans="1:9">
      <c r="C21" s="210" t="s">
        <v>89</v>
      </c>
    </row>
    <row r="22" spans="1:9" ht="54.75" customHeight="1" thickBot="1">
      <c r="A22" s="29"/>
      <c r="B22" s="158"/>
      <c r="C22" s="188" t="s">
        <v>404</v>
      </c>
      <c r="D22" s="188" t="s">
        <v>358</v>
      </c>
      <c r="E22" s="188" t="s">
        <v>12</v>
      </c>
      <c r="F22" s="188" t="s">
        <v>121</v>
      </c>
      <c r="G22" s="188" t="s">
        <v>122</v>
      </c>
      <c r="H22" s="188" t="s">
        <v>123</v>
      </c>
      <c r="I22" s="188" t="s">
        <v>124</v>
      </c>
    </row>
    <row r="23" spans="1:9">
      <c r="B23" s="26" t="s">
        <v>43</v>
      </c>
      <c r="C23" s="79">
        <v>8400674</v>
      </c>
      <c r="D23" s="79">
        <f>D46</f>
        <v>1596.5045754787286</v>
      </c>
      <c r="E23" s="79"/>
      <c r="F23" s="79">
        <f>D23+E23</f>
        <v>1596.5045754787286</v>
      </c>
      <c r="G23" s="80">
        <f>F23*1000/C23</f>
        <v>0.19004481967503187</v>
      </c>
      <c r="H23" s="80">
        <f>G23-G$41</f>
        <v>6.6374812680764464E-2</v>
      </c>
      <c r="I23" s="79">
        <f t="shared" ref="I23:I41" si="0">H23*C23/1000</f>
        <v>557.59316314216835</v>
      </c>
    </row>
    <row r="24" spans="1:9">
      <c r="B24" s="26" t="s">
        <v>44</v>
      </c>
      <c r="C24" s="79">
        <v>1321616</v>
      </c>
      <c r="D24" s="79">
        <f t="shared" ref="D24:D40" si="1">D47</f>
        <v>0</v>
      </c>
      <c r="E24" s="79"/>
      <c r="F24" s="79">
        <f t="shared" ref="F24:F40" si="2">D24+E24</f>
        <v>0</v>
      </c>
      <c r="G24" s="80">
        <f t="shared" ref="G24:G41" si="3">F24*1000/C24</f>
        <v>0</v>
      </c>
      <c r="H24" s="80">
        <f t="shared" ref="H24:H41" si="4">G24-G$41</f>
        <v>-0.1236700069942674</v>
      </c>
      <c r="I24" s="79">
        <f t="shared" si="0"/>
        <v>-163.4442599637357</v>
      </c>
    </row>
    <row r="25" spans="1:9">
      <c r="B25" s="26" t="s">
        <v>45</v>
      </c>
      <c r="C25" s="79">
        <v>1056492.5</v>
      </c>
      <c r="D25" s="79">
        <f t="shared" si="1"/>
        <v>1163.9577606348901</v>
      </c>
      <c r="E25" s="79"/>
      <c r="F25" s="79">
        <f t="shared" si="2"/>
        <v>1163.9577606348901</v>
      </c>
      <c r="G25" s="80">
        <f t="shared" si="3"/>
        <v>1.1017189053731002</v>
      </c>
      <c r="H25" s="80">
        <f t="shared" si="4"/>
        <v>0.9780488983788328</v>
      </c>
      <c r="I25" s="79">
        <f t="shared" si="0"/>
        <v>1033.301325770499</v>
      </c>
    </row>
    <row r="26" spans="1:9">
      <c r="B26" s="26" t="s">
        <v>46</v>
      </c>
      <c r="C26" s="79">
        <v>1103960.5</v>
      </c>
      <c r="D26" s="79">
        <f t="shared" si="1"/>
        <v>617.02547594636758</v>
      </c>
      <c r="E26" s="79"/>
      <c r="F26" s="79">
        <f t="shared" si="2"/>
        <v>617.02547594636758</v>
      </c>
      <c r="G26" s="80">
        <f t="shared" si="3"/>
        <v>0.55891988521905234</v>
      </c>
      <c r="H26" s="80">
        <f t="shared" si="4"/>
        <v>0.43524987822478495</v>
      </c>
      <c r="I26" s="79">
        <f t="shared" si="0"/>
        <v>480.49867318997269</v>
      </c>
    </row>
    <row r="27" spans="1:9">
      <c r="B27" s="26" t="s">
        <v>47</v>
      </c>
      <c r="C27" s="79">
        <v>2102560.5</v>
      </c>
      <c r="D27" s="79">
        <f t="shared" si="1"/>
        <v>0</v>
      </c>
      <c r="E27" s="79"/>
      <c r="F27" s="79">
        <f t="shared" si="2"/>
        <v>0</v>
      </c>
      <c r="G27" s="80">
        <f t="shared" si="3"/>
        <v>0</v>
      </c>
      <c r="H27" s="80">
        <f t="shared" si="4"/>
        <v>-0.1236700069942674</v>
      </c>
      <c r="I27" s="79">
        <f t="shared" si="0"/>
        <v>-260.02367174087038</v>
      </c>
    </row>
    <row r="28" spans="1:9">
      <c r="B28" s="26" t="s">
        <v>48</v>
      </c>
      <c r="C28" s="79">
        <v>586917.5</v>
      </c>
      <c r="D28" s="79">
        <f t="shared" si="1"/>
        <v>672.84783004954647</v>
      </c>
      <c r="E28" s="79"/>
      <c r="F28" s="79">
        <f t="shared" si="2"/>
        <v>672.84783004954647</v>
      </c>
      <c r="G28" s="80">
        <f t="shared" si="3"/>
        <v>1.1464095550900193</v>
      </c>
      <c r="H28" s="80">
        <f t="shared" si="4"/>
        <v>1.022739548095752</v>
      </c>
      <c r="I28" s="79">
        <f t="shared" si="0"/>
        <v>600.26373871948852</v>
      </c>
    </row>
    <row r="29" spans="1:9">
      <c r="B29" s="26" t="s">
        <v>49</v>
      </c>
      <c r="C29" s="79">
        <v>2483421</v>
      </c>
      <c r="D29" s="79">
        <f t="shared" si="1"/>
        <v>0</v>
      </c>
      <c r="E29" s="79"/>
      <c r="F29" s="79">
        <f t="shared" si="2"/>
        <v>0</v>
      </c>
      <c r="G29" s="80">
        <f t="shared" si="3"/>
        <v>0</v>
      </c>
      <c r="H29" s="80">
        <f t="shared" si="4"/>
        <v>-0.1236700069942674</v>
      </c>
      <c r="I29" s="79">
        <f t="shared" si="0"/>
        <v>-307.12469243971054</v>
      </c>
    </row>
    <row r="30" spans="1:9">
      <c r="B30" s="26" t="s">
        <v>50</v>
      </c>
      <c r="C30" s="79">
        <v>2068901</v>
      </c>
      <c r="D30" s="79">
        <f t="shared" si="1"/>
        <v>0</v>
      </c>
      <c r="E30" s="79"/>
      <c r="F30" s="79">
        <f t="shared" si="2"/>
        <v>0</v>
      </c>
      <c r="G30" s="80">
        <f t="shared" si="3"/>
        <v>0</v>
      </c>
      <c r="H30" s="80">
        <f t="shared" si="4"/>
        <v>-0.1236700069942674</v>
      </c>
      <c r="I30" s="79">
        <f t="shared" si="0"/>
        <v>-255.86100114044683</v>
      </c>
    </row>
    <row r="31" spans="1:9">
      <c r="B31" s="26" t="s">
        <v>51</v>
      </c>
      <c r="C31" s="79">
        <v>7513504.5</v>
      </c>
      <c r="D31" s="79">
        <f t="shared" si="1"/>
        <v>0</v>
      </c>
      <c r="E31" s="79"/>
      <c r="F31" s="79">
        <f t="shared" si="2"/>
        <v>0</v>
      </c>
      <c r="G31" s="80">
        <f t="shared" si="3"/>
        <v>0</v>
      </c>
      <c r="H31" s="80">
        <f t="shared" si="4"/>
        <v>-0.1236700069942674</v>
      </c>
      <c r="I31" s="79">
        <f t="shared" si="0"/>
        <v>-929.19515406645962</v>
      </c>
    </row>
    <row r="32" spans="1:9">
      <c r="B32" s="26" t="s">
        <v>52</v>
      </c>
      <c r="C32" s="79">
        <v>4992766.5</v>
      </c>
      <c r="D32" s="79">
        <f t="shared" si="1"/>
        <v>0</v>
      </c>
      <c r="E32" s="79"/>
      <c r="F32" s="79">
        <f t="shared" si="2"/>
        <v>0</v>
      </c>
      <c r="G32" s="80">
        <f t="shared" si="3"/>
        <v>0</v>
      </c>
      <c r="H32" s="80">
        <f t="shared" si="4"/>
        <v>-0.1236700069942674</v>
      </c>
      <c r="I32" s="79">
        <f t="shared" si="0"/>
        <v>-617.45546797574389</v>
      </c>
    </row>
    <row r="33" spans="1:12">
      <c r="B33" s="26" t="s">
        <v>53</v>
      </c>
      <c r="C33" s="79">
        <v>1096314.5</v>
      </c>
      <c r="D33" s="79">
        <f t="shared" si="1"/>
        <v>0</v>
      </c>
      <c r="E33" s="79"/>
      <c r="F33" s="79">
        <f t="shared" si="2"/>
        <v>0</v>
      </c>
      <c r="G33" s="80">
        <f t="shared" si="3"/>
        <v>0</v>
      </c>
      <c r="H33" s="80">
        <f t="shared" si="4"/>
        <v>-0.1236700069942674</v>
      </c>
      <c r="I33" s="79">
        <f t="shared" si="0"/>
        <v>-135.58122188291679</v>
      </c>
    </row>
    <row r="34" spans="1:12">
      <c r="B34" s="26" t="s">
        <v>54</v>
      </c>
      <c r="C34" s="79">
        <v>2740521</v>
      </c>
      <c r="D34" s="79">
        <f t="shared" si="1"/>
        <v>0</v>
      </c>
      <c r="E34" s="79"/>
      <c r="F34" s="79">
        <f t="shared" si="2"/>
        <v>0</v>
      </c>
      <c r="G34" s="80">
        <f t="shared" si="3"/>
        <v>0</v>
      </c>
      <c r="H34" s="80">
        <f t="shared" si="4"/>
        <v>-0.1236700069942674</v>
      </c>
      <c r="I34" s="79">
        <f t="shared" si="0"/>
        <v>-338.92025123793672</v>
      </c>
    </row>
    <row r="35" spans="1:12">
      <c r="B35" s="26" t="s">
        <v>55</v>
      </c>
      <c r="C35" s="79">
        <v>6445718</v>
      </c>
      <c r="D35" s="79">
        <f t="shared" si="1"/>
        <v>0</v>
      </c>
      <c r="E35" s="79"/>
      <c r="F35" s="79">
        <f t="shared" si="2"/>
        <v>0</v>
      </c>
      <c r="G35" s="80">
        <f t="shared" si="3"/>
        <v>0</v>
      </c>
      <c r="H35" s="80">
        <f t="shared" si="4"/>
        <v>-0.1236700069942674</v>
      </c>
      <c r="I35" s="79">
        <f t="shared" si="0"/>
        <v>-797.1419901430753</v>
      </c>
    </row>
    <row r="36" spans="1:12">
      <c r="B36" s="26" t="s">
        <v>56</v>
      </c>
      <c r="C36" s="79">
        <v>1467053</v>
      </c>
      <c r="D36" s="79">
        <f t="shared" si="1"/>
        <v>870.81322923480036</v>
      </c>
      <c r="E36" s="79"/>
      <c r="F36" s="79">
        <f t="shared" si="2"/>
        <v>870.81322923480036</v>
      </c>
      <c r="G36" s="80">
        <f t="shared" si="3"/>
        <v>0.59357993830815947</v>
      </c>
      <c r="H36" s="80">
        <f t="shared" si="4"/>
        <v>0.46990993131389208</v>
      </c>
      <c r="I36" s="79">
        <f t="shared" si="0"/>
        <v>689.38277446383938</v>
      </c>
    </row>
    <row r="37" spans="1:12">
      <c r="B37" s="26" t="s">
        <v>57</v>
      </c>
      <c r="C37" s="79">
        <v>640633</v>
      </c>
      <c r="D37" s="79">
        <f t="shared" si="1"/>
        <v>0</v>
      </c>
      <c r="E37" s="79"/>
      <c r="F37" s="79">
        <f t="shared" si="2"/>
        <v>0</v>
      </c>
      <c r="G37" s="80">
        <f t="shared" si="3"/>
        <v>0</v>
      </c>
      <c r="H37" s="80">
        <f t="shared" si="4"/>
        <v>-0.1236700069942674</v>
      </c>
      <c r="I37" s="79">
        <f t="shared" si="0"/>
        <v>-79.227087590758515</v>
      </c>
    </row>
    <row r="38" spans="1:12">
      <c r="B38" s="26" t="s">
        <v>58</v>
      </c>
      <c r="C38" s="79">
        <v>2189121</v>
      </c>
      <c r="D38" s="79">
        <f t="shared" si="1"/>
        <v>0</v>
      </c>
      <c r="E38" s="79">
        <f>G64</f>
        <v>853.9759869779981</v>
      </c>
      <c r="F38" s="79">
        <f>D38+E38</f>
        <v>853.9759869779981</v>
      </c>
      <c r="G38" s="80">
        <f t="shared" si="3"/>
        <v>0.39009994741176851</v>
      </c>
      <c r="H38" s="80">
        <f t="shared" si="4"/>
        <v>0.26642994041750112</v>
      </c>
      <c r="I38" s="79">
        <f t="shared" si="0"/>
        <v>583.2473775967004</v>
      </c>
    </row>
    <row r="39" spans="1:12">
      <c r="B39" s="26" t="s">
        <v>59</v>
      </c>
      <c r="C39" s="79">
        <v>318027.5</v>
      </c>
      <c r="D39" s="79">
        <f t="shared" si="1"/>
        <v>0</v>
      </c>
      <c r="E39" s="79"/>
      <c r="F39" s="79">
        <f t="shared" si="2"/>
        <v>0</v>
      </c>
      <c r="G39" s="80">
        <f t="shared" si="3"/>
        <v>0</v>
      </c>
      <c r="H39" s="80">
        <f t="shared" si="4"/>
        <v>-0.1236700069942674</v>
      </c>
      <c r="I39" s="79">
        <f t="shared" si="0"/>
        <v>-39.330463149369372</v>
      </c>
    </row>
    <row r="40" spans="1:12">
      <c r="B40" s="114" t="s">
        <v>60</v>
      </c>
      <c r="C40" s="160">
        <v>169659.5</v>
      </c>
      <c r="D40" s="160">
        <f t="shared" si="1"/>
        <v>0</v>
      </c>
      <c r="E40" s="160"/>
      <c r="F40" s="160">
        <f t="shared" si="2"/>
        <v>0</v>
      </c>
      <c r="G40" s="161">
        <f t="shared" si="3"/>
        <v>0</v>
      </c>
      <c r="H40" s="161">
        <f t="shared" si="4"/>
        <v>-0.1236700069942674</v>
      </c>
      <c r="I40" s="160">
        <f t="shared" si="0"/>
        <v>-20.981791551643909</v>
      </c>
    </row>
    <row r="41" spans="1:12" ht="13.5" thickBot="1">
      <c r="A41" s="28"/>
      <c r="B41" s="162" t="s">
        <v>61</v>
      </c>
      <c r="C41" s="163">
        <v>46697861.5</v>
      </c>
      <c r="D41" s="164">
        <f>SUM(D23:D40)</f>
        <v>4921.1488713443323</v>
      </c>
      <c r="E41" s="164">
        <f>SUM(E23:E40)</f>
        <v>853.9759869779981</v>
      </c>
      <c r="F41" s="164">
        <f>SUM(F23:F40)</f>
        <v>5775.1248583223305</v>
      </c>
      <c r="G41" s="165">
        <f t="shared" si="3"/>
        <v>0.1236700069942674</v>
      </c>
      <c r="H41" s="165">
        <f t="shared" si="4"/>
        <v>0</v>
      </c>
      <c r="I41" s="163">
        <f t="shared" si="0"/>
        <v>0</v>
      </c>
    </row>
    <row r="44" spans="1:12">
      <c r="G44" s="221" t="s">
        <v>525</v>
      </c>
      <c r="K44" s="82" t="s">
        <v>289</v>
      </c>
    </row>
    <row r="45" spans="1:12" ht="26.25" thickBot="1">
      <c r="B45" s="90"/>
      <c r="C45" s="132" t="s">
        <v>359</v>
      </c>
      <c r="D45" s="267" t="s">
        <v>360</v>
      </c>
      <c r="E45" s="132" t="s">
        <v>153</v>
      </c>
      <c r="F45" s="132" t="s">
        <v>361</v>
      </c>
      <c r="G45" s="341" t="s">
        <v>12</v>
      </c>
      <c r="J45" s="104"/>
      <c r="K45" s="339" t="s">
        <v>290</v>
      </c>
    </row>
    <row r="46" spans="1:12">
      <c r="B46" s="2" t="s">
        <v>43</v>
      </c>
      <c r="C46" s="30">
        <f>+C23</f>
        <v>8400674</v>
      </c>
      <c r="D46" s="30">
        <f>K46</f>
        <v>1596.5045754787286</v>
      </c>
      <c r="E46" s="31">
        <f>D46*1000/C46</f>
        <v>0.19004481967503187</v>
      </c>
      <c r="J46" s="2" t="s">
        <v>43</v>
      </c>
      <c r="K46" s="123">
        <v>1596.5045754787286</v>
      </c>
      <c r="L46" s="30"/>
    </row>
    <row r="47" spans="1:12">
      <c r="B47" s="2" t="s">
        <v>44</v>
      </c>
      <c r="C47" s="30"/>
      <c r="D47" s="30">
        <f t="shared" ref="D47:D64" si="5">K47</f>
        <v>0</v>
      </c>
      <c r="E47" s="31"/>
      <c r="J47" s="2" t="s">
        <v>44</v>
      </c>
      <c r="K47" s="123">
        <v>0</v>
      </c>
      <c r="L47" s="30"/>
    </row>
    <row r="48" spans="1:12">
      <c r="B48" s="2" t="s">
        <v>45</v>
      </c>
      <c r="C48" s="30">
        <f t="shared" ref="C48:C61" si="6">+C25</f>
        <v>1056492.5</v>
      </c>
      <c r="D48" s="30">
        <f t="shared" si="5"/>
        <v>1163.9577606348901</v>
      </c>
      <c r="E48" s="31">
        <f>D48*1000/C48</f>
        <v>1.1017189053731002</v>
      </c>
      <c r="J48" s="2" t="s">
        <v>45</v>
      </c>
      <c r="K48" s="123">
        <v>1163.9577606348901</v>
      </c>
      <c r="L48" s="30"/>
    </row>
    <row r="49" spans="2:12">
      <c r="B49" s="2" t="s">
        <v>46</v>
      </c>
      <c r="C49" s="30">
        <f t="shared" si="6"/>
        <v>1103960.5</v>
      </c>
      <c r="D49" s="30">
        <f t="shared" si="5"/>
        <v>617.02547594636758</v>
      </c>
      <c r="E49" s="31">
        <f>D49*1000/C49</f>
        <v>0.55891988521905234</v>
      </c>
      <c r="J49" s="2" t="s">
        <v>46</v>
      </c>
      <c r="K49" s="123">
        <v>617.02547594636758</v>
      </c>
      <c r="L49" s="30"/>
    </row>
    <row r="50" spans="2:12">
      <c r="B50" s="2" t="s">
        <v>47</v>
      </c>
      <c r="C50" s="30"/>
      <c r="D50" s="30">
        <f t="shared" si="5"/>
        <v>0</v>
      </c>
      <c r="E50" s="31"/>
      <c r="J50" s="2" t="s">
        <v>47</v>
      </c>
      <c r="K50" s="123">
        <v>0</v>
      </c>
      <c r="L50" s="30"/>
    </row>
    <row r="51" spans="2:12">
      <c r="B51" s="2" t="s">
        <v>48</v>
      </c>
      <c r="C51" s="30">
        <f t="shared" si="6"/>
        <v>586917.5</v>
      </c>
      <c r="D51" s="30">
        <f t="shared" si="5"/>
        <v>672.84783004954647</v>
      </c>
      <c r="E51" s="31">
        <f>D51*1000/C51</f>
        <v>1.1464095550900193</v>
      </c>
      <c r="J51" s="2" t="s">
        <v>48</v>
      </c>
      <c r="K51" s="123">
        <v>672.84783004954647</v>
      </c>
      <c r="L51" s="30"/>
    </row>
    <row r="52" spans="2:12">
      <c r="B52" s="2" t="s">
        <v>49</v>
      </c>
      <c r="C52" s="30"/>
      <c r="D52" s="30">
        <f t="shared" si="5"/>
        <v>0</v>
      </c>
      <c r="E52" s="31"/>
      <c r="J52" s="2" t="s">
        <v>49</v>
      </c>
      <c r="K52" s="123">
        <v>0</v>
      </c>
      <c r="L52" s="30"/>
    </row>
    <row r="53" spans="2:12">
      <c r="B53" s="2" t="s">
        <v>50</v>
      </c>
      <c r="C53" s="30"/>
      <c r="D53" s="30">
        <f t="shared" si="5"/>
        <v>0</v>
      </c>
      <c r="E53" s="31"/>
      <c r="J53" s="2" t="s">
        <v>50</v>
      </c>
      <c r="K53" s="123">
        <v>0</v>
      </c>
      <c r="L53" s="30"/>
    </row>
    <row r="54" spans="2:12">
      <c r="B54" s="2" t="s">
        <v>51</v>
      </c>
      <c r="C54" s="30"/>
      <c r="D54" s="30">
        <f t="shared" si="5"/>
        <v>0</v>
      </c>
      <c r="E54" s="31"/>
      <c r="J54" s="2" t="s">
        <v>51</v>
      </c>
      <c r="K54" s="123">
        <v>0</v>
      </c>
      <c r="L54" s="30"/>
    </row>
    <row r="55" spans="2:12">
      <c r="B55" s="2" t="s">
        <v>52</v>
      </c>
      <c r="C55" s="30"/>
      <c r="D55" s="30">
        <f t="shared" si="5"/>
        <v>0</v>
      </c>
      <c r="E55" s="31"/>
      <c r="J55" s="2" t="s">
        <v>52</v>
      </c>
      <c r="K55" s="123">
        <v>0</v>
      </c>
      <c r="L55" s="30"/>
    </row>
    <row r="56" spans="2:12">
      <c r="B56" s="2" t="s">
        <v>53</v>
      </c>
      <c r="C56" s="30"/>
      <c r="D56" s="30">
        <f t="shared" si="5"/>
        <v>0</v>
      </c>
      <c r="E56" s="31"/>
      <c r="J56" s="2" t="s">
        <v>53</v>
      </c>
      <c r="K56" s="123">
        <v>0</v>
      </c>
      <c r="L56" s="30"/>
    </row>
    <row r="57" spans="2:12">
      <c r="B57" s="2" t="s">
        <v>54</v>
      </c>
      <c r="C57" s="30"/>
      <c r="D57" s="30">
        <f t="shared" si="5"/>
        <v>0</v>
      </c>
      <c r="E57" s="31"/>
      <c r="J57" s="2" t="s">
        <v>54</v>
      </c>
      <c r="K57" s="123">
        <v>0</v>
      </c>
      <c r="L57" s="30"/>
    </row>
    <row r="58" spans="2:12">
      <c r="B58" s="2" t="s">
        <v>55</v>
      </c>
      <c r="C58" s="30"/>
      <c r="D58" s="30">
        <f t="shared" si="5"/>
        <v>0</v>
      </c>
      <c r="E58" s="31"/>
      <c r="J58" s="2" t="s">
        <v>55</v>
      </c>
      <c r="K58" s="123">
        <v>0</v>
      </c>
      <c r="L58" s="30"/>
    </row>
    <row r="59" spans="2:12">
      <c r="B59" s="2" t="s">
        <v>56</v>
      </c>
      <c r="C59" s="30">
        <f t="shared" si="6"/>
        <v>1467053</v>
      </c>
      <c r="D59" s="30">
        <f t="shared" si="5"/>
        <v>870.81322923480036</v>
      </c>
      <c r="E59" s="31">
        <f>D59*1000/C59</f>
        <v>0.59357993830815947</v>
      </c>
      <c r="J59" s="2" t="s">
        <v>56</v>
      </c>
      <c r="K59" s="123">
        <v>870.81322923480036</v>
      </c>
      <c r="L59" s="30"/>
    </row>
    <row r="60" spans="2:12">
      <c r="B60" s="2" t="s">
        <v>57</v>
      </c>
      <c r="C60" s="30"/>
      <c r="D60" s="30">
        <f t="shared" si="5"/>
        <v>0</v>
      </c>
      <c r="E60" s="31"/>
      <c r="J60" s="2" t="s">
        <v>57</v>
      </c>
      <c r="K60" s="123">
        <v>0</v>
      </c>
      <c r="L60" s="30"/>
    </row>
    <row r="61" spans="2:12">
      <c r="B61" s="2" t="s">
        <v>58</v>
      </c>
      <c r="C61" s="30">
        <f t="shared" si="6"/>
        <v>2189121</v>
      </c>
      <c r="D61" s="30">
        <f t="shared" si="5"/>
        <v>0</v>
      </c>
      <c r="E61" s="31">
        <f>D61*1000/C61</f>
        <v>0</v>
      </c>
      <c r="F61" s="31">
        <f>E65</f>
        <v>0.39009994741176851</v>
      </c>
      <c r="G61" s="30">
        <f>F61*C61/1000</f>
        <v>853.9759869779981</v>
      </c>
      <c r="J61" s="2" t="s">
        <v>58</v>
      </c>
      <c r="K61" s="123">
        <v>0</v>
      </c>
      <c r="L61" s="30"/>
    </row>
    <row r="62" spans="2:12">
      <c r="B62" s="2" t="s">
        <v>59</v>
      </c>
      <c r="C62" s="30"/>
      <c r="D62" s="30">
        <f t="shared" si="5"/>
        <v>0</v>
      </c>
      <c r="E62" s="31"/>
      <c r="G62" s="30"/>
      <c r="J62" s="2" t="s">
        <v>59</v>
      </c>
      <c r="K62" s="123">
        <v>0</v>
      </c>
      <c r="L62" s="30"/>
    </row>
    <row r="63" spans="2:12">
      <c r="B63" s="2" t="s">
        <v>60</v>
      </c>
      <c r="C63" s="30"/>
      <c r="D63" s="30">
        <f t="shared" si="5"/>
        <v>0</v>
      </c>
      <c r="E63" s="31"/>
      <c r="G63" s="30"/>
      <c r="J63" s="2" t="s">
        <v>60</v>
      </c>
      <c r="K63" s="123">
        <v>0</v>
      </c>
      <c r="L63" s="30"/>
    </row>
    <row r="64" spans="2:12" ht="13.5" thickBot="1">
      <c r="B64" s="92" t="s">
        <v>131</v>
      </c>
      <c r="C64" s="93">
        <f>SUM(C46:C63)</f>
        <v>14804218.5</v>
      </c>
      <c r="D64" s="93">
        <f t="shared" si="5"/>
        <v>4921.1488713443323</v>
      </c>
      <c r="E64" s="95">
        <f>D64*1000/C64</f>
        <v>0.33241530928122498</v>
      </c>
      <c r="F64" s="104"/>
      <c r="G64" s="93">
        <f>G61</f>
        <v>853.9759869779981</v>
      </c>
      <c r="J64" s="92" t="s">
        <v>131</v>
      </c>
      <c r="K64" s="159">
        <v>4921.1488713443323</v>
      </c>
      <c r="L64" s="32"/>
    </row>
    <row r="65" spans="2:5">
      <c r="B65" s="2" t="s">
        <v>71</v>
      </c>
      <c r="C65" s="30">
        <f>C64-C61</f>
        <v>12615097.5</v>
      </c>
      <c r="D65" s="30">
        <f>D64-D61</f>
        <v>4921.1488713443323</v>
      </c>
      <c r="E65" s="31">
        <f>D65*1000/C65</f>
        <v>0.39009994741176851</v>
      </c>
    </row>
  </sheetData>
  <pageMargins left="0.75" right="0.75" top="1" bottom="1" header="0.5" footer="0.5"/>
  <pageSetup paperSize="9" orientation="portrait" horizontalDpi="4294967292" verticalDpi="4294967292"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tabColor rgb="FF00B0F0"/>
  </sheetPr>
  <dimension ref="C2:AC24"/>
  <sheetViews>
    <sheetView tabSelected="1" topLeftCell="B1" workbookViewId="0">
      <selection activeCell="D23" sqref="D23"/>
    </sheetView>
  </sheetViews>
  <sheetFormatPr baseColWidth="10" defaultRowHeight="18" customHeight="1"/>
  <cols>
    <col min="3" max="3" width="11" style="174"/>
    <col min="4" max="4" width="11" style="198"/>
    <col min="5" max="23" width="11" style="174"/>
  </cols>
  <sheetData>
    <row r="2" spans="3:29" s="200" customFormat="1" ht="29.25" customHeight="1">
      <c r="C2" s="199" t="s">
        <v>393</v>
      </c>
      <c r="D2" s="201" t="s">
        <v>91</v>
      </c>
      <c r="E2" s="199" t="s">
        <v>43</v>
      </c>
      <c r="F2" s="199" t="s">
        <v>44</v>
      </c>
      <c r="G2" s="199" t="s">
        <v>45</v>
      </c>
      <c r="H2" s="199" t="s">
        <v>46</v>
      </c>
      <c r="I2" s="199" t="s">
        <v>47</v>
      </c>
      <c r="J2" s="199" t="s">
        <v>48</v>
      </c>
      <c r="K2" s="199" t="s">
        <v>49</v>
      </c>
      <c r="L2" s="199" t="s">
        <v>50</v>
      </c>
      <c r="M2" s="199" t="s">
        <v>51</v>
      </c>
      <c r="N2" s="199" t="s">
        <v>52</v>
      </c>
      <c r="O2" s="199" t="s">
        <v>53</v>
      </c>
      <c r="P2" s="199" t="s">
        <v>54</v>
      </c>
      <c r="Q2" s="199" t="s">
        <v>55</v>
      </c>
      <c r="R2" s="199" t="s">
        <v>56</v>
      </c>
      <c r="S2" s="199" t="s">
        <v>57</v>
      </c>
      <c r="T2" s="199" t="s">
        <v>58</v>
      </c>
      <c r="U2" s="199" t="s">
        <v>59</v>
      </c>
      <c r="V2" s="199" t="s">
        <v>60</v>
      </c>
      <c r="W2" s="199" t="s">
        <v>125</v>
      </c>
      <c r="X2" s="199"/>
      <c r="Y2" s="199"/>
      <c r="Z2" s="199"/>
      <c r="AA2" s="199"/>
      <c r="AB2" s="199"/>
      <c r="AC2" s="199"/>
    </row>
    <row r="3" spans="3:29" ht="18" customHeight="1">
      <c r="C3" s="174" t="s">
        <v>29</v>
      </c>
      <c r="D3" s="206" t="s">
        <v>244</v>
      </c>
      <c r="E3" s="206">
        <f t="array" ref="E3:W3">+TRANSPOSE('231B'!D23:D41)</f>
        <v>12111.82623665607</v>
      </c>
      <c r="F3" s="206">
        <v>1905.4641738965765</v>
      </c>
      <c r="G3" s="206">
        <v>1523.2174918739095</v>
      </c>
      <c r="H3" s="206">
        <v>1591.6553538599346</v>
      </c>
      <c r="I3" s="197">
        <v>3031.4052691553916</v>
      </c>
      <c r="J3" s="197">
        <v>846.19909964993144</v>
      </c>
      <c r="K3" s="174">
        <v>3580.517899452193</v>
      </c>
      <c r="L3" s="174">
        <v>2982.8760659970831</v>
      </c>
      <c r="M3" s="174">
        <v>10832.73329405872</v>
      </c>
      <c r="N3" s="174">
        <v>7198.4129235579776</v>
      </c>
      <c r="O3" s="174">
        <v>1580.6315927420205</v>
      </c>
      <c r="P3" s="174">
        <v>3951.1965527893271</v>
      </c>
      <c r="Q3" s="174">
        <v>9293.2324699763722</v>
      </c>
      <c r="R3" s="174">
        <v>2115.1506433846853</v>
      </c>
      <c r="S3" s="174">
        <v>923.64440965899735</v>
      </c>
      <c r="T3" s="174">
        <v>3156.2054619682626</v>
      </c>
      <c r="U3" s="174">
        <v>458.52199698240139</v>
      </c>
      <c r="V3" s="174">
        <v>244.60970434014584</v>
      </c>
      <c r="W3" s="174">
        <v>67327.500639999998</v>
      </c>
      <c r="X3" s="174"/>
      <c r="Y3" s="174"/>
      <c r="Z3" s="174"/>
      <c r="AA3" s="174"/>
      <c r="AB3" s="207"/>
      <c r="AC3" s="174"/>
    </row>
    <row r="4" spans="3:29" ht="18" customHeight="1">
      <c r="C4" s="174" t="s">
        <v>22</v>
      </c>
      <c r="D4" s="206" t="s">
        <v>245</v>
      </c>
      <c r="E4" s="206">
        <f t="array" ref="E4:W4">+TRANSPOSE('231F'!F23:F41)</f>
        <v>49263.388948796608</v>
      </c>
      <c r="F4" s="206">
        <v>8478.52852499656</v>
      </c>
      <c r="G4" s="206">
        <v>7194.9422042080578</v>
      </c>
      <c r="H4" s="206">
        <v>7113.6630667005293</v>
      </c>
      <c r="I4" s="197">
        <v>13178.728496080788</v>
      </c>
      <c r="J4" s="197">
        <v>4157.0111455734077</v>
      </c>
      <c r="K4" s="174">
        <v>15565.199571651481</v>
      </c>
      <c r="L4" s="174">
        <v>13243.61335754808</v>
      </c>
      <c r="M4" s="174">
        <v>42289.9309319569</v>
      </c>
      <c r="N4" s="174">
        <v>28906.096808046688</v>
      </c>
      <c r="O4" s="174">
        <v>7986.7408053743147</v>
      </c>
      <c r="P4" s="174">
        <v>17083.747369322249</v>
      </c>
      <c r="Q4" s="174">
        <v>36157.286082120329</v>
      </c>
      <c r="R4" s="174">
        <v>9625.8984540199199</v>
      </c>
      <c r="S4" s="174">
        <v>3979.7165421322843</v>
      </c>
      <c r="T4" s="174">
        <v>13599.176215444986</v>
      </c>
      <c r="U4" s="174">
        <v>2914.1681502824467</v>
      </c>
      <c r="V4" s="174">
        <v>9356.8850989785333</v>
      </c>
      <c r="W4" s="174">
        <v>290094.72177323414</v>
      </c>
      <c r="X4" s="174"/>
      <c r="Y4" s="174"/>
      <c r="Z4" s="174"/>
      <c r="AA4" s="174"/>
      <c r="AB4" s="207"/>
      <c r="AC4" s="174"/>
    </row>
    <row r="5" spans="3:29" ht="18" customHeight="1">
      <c r="C5" s="174" t="s">
        <v>5</v>
      </c>
      <c r="D5" s="206" t="s">
        <v>103</v>
      </c>
      <c r="E5" s="206">
        <f t="array" ref="E5:W5">+TRANSPOSE('231G'!D23:D41)</f>
        <v>674.07062742225492</v>
      </c>
      <c r="F5" s="206">
        <v>106.04655368501275</v>
      </c>
      <c r="G5" s="206">
        <v>84.773026824027042</v>
      </c>
      <c r="H5" s="206">
        <v>88.581862227291069</v>
      </c>
      <c r="I5" s="197">
        <v>168.70959109093508</v>
      </c>
      <c r="J5" s="197">
        <v>47.094298322979945</v>
      </c>
      <c r="K5" s="174">
        <v>199.26986234956908</v>
      </c>
      <c r="L5" s="174">
        <v>166.00875062459636</v>
      </c>
      <c r="M5" s="174">
        <v>602.88408911653232</v>
      </c>
      <c r="N5" s="174">
        <v>400.61990826305311</v>
      </c>
      <c r="O5" s="174">
        <v>87.968346690648346</v>
      </c>
      <c r="P5" s="174">
        <v>219.89958304939165</v>
      </c>
      <c r="Q5" s="174">
        <v>517.20483099890816</v>
      </c>
      <c r="R5" s="174">
        <v>117.71642801181207</v>
      </c>
      <c r="S5" s="174">
        <v>51.404433532047712</v>
      </c>
      <c r="T5" s="174">
        <v>175.65521123343603</v>
      </c>
      <c r="U5" s="174">
        <v>25.518547257342824</v>
      </c>
      <c r="V5" s="174">
        <v>13.613489300161635</v>
      </c>
      <c r="W5" s="174">
        <v>3747.0394400000014</v>
      </c>
      <c r="X5" s="174"/>
      <c r="Y5" s="174"/>
      <c r="Z5" s="174"/>
      <c r="AA5" s="174"/>
      <c r="AB5" s="207"/>
      <c r="AC5" s="174"/>
    </row>
    <row r="6" spans="3:29" ht="18" customHeight="1">
      <c r="C6" s="174" t="s">
        <v>6</v>
      </c>
      <c r="D6" s="206" t="s">
        <v>104</v>
      </c>
      <c r="E6" s="206">
        <f t="array" ref="E6:W6">+TRANSPOSE('231H'!E23:E41)</f>
        <v>22617.254992627164</v>
      </c>
      <c r="F6" s="206">
        <v>1845.4307078471165</v>
      </c>
      <c r="G6" s="206">
        <v>843.94719309051584</v>
      </c>
      <c r="H6" s="206">
        <v>1311.7228221107916</v>
      </c>
      <c r="I6" s="197">
        <v>2683.277602950945</v>
      </c>
      <c r="J6" s="197">
        <v>425.92357202763748</v>
      </c>
      <c r="K6" s="174">
        <v>3544.9569695123059</v>
      </c>
      <c r="L6" s="174">
        <v>2570.4597807694558</v>
      </c>
      <c r="M6" s="174">
        <v>11648.285932354489</v>
      </c>
      <c r="N6" s="174">
        <v>6118.8308076884259</v>
      </c>
      <c r="O6" s="174">
        <v>796.91092723130669</v>
      </c>
      <c r="P6" s="174">
        <v>2124.7288789446047</v>
      </c>
      <c r="Q6" s="174">
        <v>11195.05205286174</v>
      </c>
      <c r="R6" s="174">
        <v>5542.4475391873602</v>
      </c>
      <c r="S6" s="174">
        <v>655.14507494302279</v>
      </c>
      <c r="T6" s="174">
        <v>2406.439094479204</v>
      </c>
      <c r="U6" s="174">
        <v>290.47750896622392</v>
      </c>
      <c r="V6" s="174">
        <v>5131.3501924076882</v>
      </c>
      <c r="W6" s="174">
        <v>81752.641650000005</v>
      </c>
      <c r="X6" s="174"/>
      <c r="Y6" s="174"/>
      <c r="Z6" s="174"/>
      <c r="AA6" s="174"/>
      <c r="AB6" s="207"/>
      <c r="AC6" s="174"/>
    </row>
    <row r="7" spans="3:29" ht="18" customHeight="1">
      <c r="C7" s="174" t="s">
        <v>7</v>
      </c>
      <c r="D7" s="206" t="s">
        <v>105</v>
      </c>
      <c r="E7" s="206">
        <f t="array" ref="E7:W7">+TRANSPOSE('232A'!D23:D41)</f>
        <v>3474.2228804008628</v>
      </c>
      <c r="F7" s="206">
        <v>625.04805942961502</v>
      </c>
      <c r="G7" s="206">
        <v>556.28448236005943</v>
      </c>
      <c r="H7" s="206">
        <v>154.62732987862677</v>
      </c>
      <c r="I7" s="197">
        <v>1027.4678251695982</v>
      </c>
      <c r="J7" s="197">
        <v>304.39484159274434</v>
      </c>
      <c r="K7" s="174">
        <v>1403.9100893898358</v>
      </c>
      <c r="L7" s="174">
        <v>873.08376226604832</v>
      </c>
      <c r="M7" s="174">
        <v>3038.4039957556979</v>
      </c>
      <c r="N7" s="174">
        <v>2391.0856199516525</v>
      </c>
      <c r="O7" s="174">
        <v>517.52207232175215</v>
      </c>
      <c r="P7" s="174">
        <v>1667.7963341895568</v>
      </c>
      <c r="Q7" s="174">
        <v>4263.9681112977341</v>
      </c>
      <c r="R7" s="174">
        <v>1023.2220880495737</v>
      </c>
      <c r="S7" s="174">
        <v>333.41673487743287</v>
      </c>
      <c r="T7" s="174">
        <v>682.66238128387624</v>
      </c>
      <c r="U7" s="174">
        <v>203.5394543344143</v>
      </c>
      <c r="V7" s="174">
        <v>44.907257450919303</v>
      </c>
      <c r="W7" s="174">
        <v>22585.563320000001</v>
      </c>
      <c r="X7" s="174"/>
      <c r="Y7" s="174"/>
      <c r="Z7" s="174"/>
      <c r="AA7" s="174"/>
      <c r="AB7" s="207"/>
      <c r="AC7" s="174"/>
    </row>
    <row r="8" spans="3:29" ht="18" customHeight="1">
      <c r="C8" s="174" t="s">
        <v>81</v>
      </c>
      <c r="D8" s="206" t="s">
        <v>108</v>
      </c>
      <c r="E8" s="206">
        <f t="array" ref="E8:W8">+TRANSPOSE('232B'!D23:D41)</f>
        <v>2446.2411468559985</v>
      </c>
      <c r="F8" s="206">
        <v>579.18628026809586</v>
      </c>
      <c r="G8" s="206">
        <v>283.63742269096178</v>
      </c>
      <c r="H8" s="206">
        <v>124.27338024614743</v>
      </c>
      <c r="I8" s="197">
        <v>417.35443635693252</v>
      </c>
      <c r="J8" s="197">
        <v>498.19662618213408</v>
      </c>
      <c r="K8" s="174">
        <v>1125.5860896992376</v>
      </c>
      <c r="L8" s="174">
        <v>1196.4875453170785</v>
      </c>
      <c r="M8" s="174">
        <v>2219.7095223603874</v>
      </c>
      <c r="N8" s="174">
        <v>1819.0737038481348</v>
      </c>
      <c r="O8" s="174">
        <v>643.31925154832152</v>
      </c>
      <c r="P8" s="174">
        <v>990.93354880652123</v>
      </c>
      <c r="Q8" s="174">
        <v>3672.1335379268344</v>
      </c>
      <c r="R8" s="174">
        <v>700.0449511165225</v>
      </c>
      <c r="S8" s="174">
        <v>193.69644698166263</v>
      </c>
      <c r="T8" s="174">
        <v>429.54138764644296</v>
      </c>
      <c r="U8" s="174">
        <v>52.82325002473646</v>
      </c>
      <c r="V8" s="174">
        <v>318.27776212384993</v>
      </c>
      <c r="W8" s="174">
        <v>17710.51629</v>
      </c>
      <c r="X8" s="174"/>
      <c r="Y8" s="174"/>
      <c r="Z8" s="174"/>
      <c r="AA8" s="174"/>
      <c r="AB8" s="207"/>
      <c r="AC8" s="174"/>
    </row>
    <row r="9" spans="3:29" ht="18" customHeight="1">
      <c r="C9" s="174" t="s">
        <v>37</v>
      </c>
      <c r="D9" s="206" t="s">
        <v>300</v>
      </c>
      <c r="E9" s="206">
        <f t="array" ref="E9:W9">+TRANSPOSE('232C'!F23:F41)</f>
        <v>3443.4400808027749</v>
      </c>
      <c r="F9" s="206">
        <v>907.95804671735254</v>
      </c>
      <c r="G9" s="206">
        <v>450.90680790255954</v>
      </c>
      <c r="H9" s="206">
        <v>829.3745303884873</v>
      </c>
      <c r="I9" s="197">
        <v>1506.7625185229479</v>
      </c>
      <c r="J9" s="197">
        <v>397.51519774399299</v>
      </c>
      <c r="K9" s="174">
        <v>891.39590787690531</v>
      </c>
      <c r="L9" s="174">
        <v>790.53960205340388</v>
      </c>
      <c r="M9" s="174">
        <v>1935.5198113236854</v>
      </c>
      <c r="N9" s="174">
        <v>2290.939736768089</v>
      </c>
      <c r="O9" s="174">
        <v>1092.9767260186259</v>
      </c>
      <c r="P9" s="174">
        <v>1642.6270308195951</v>
      </c>
      <c r="Q9" s="174">
        <v>1787.898532296502</v>
      </c>
      <c r="R9" s="174">
        <v>734.61261453196494</v>
      </c>
      <c r="S9" s="174">
        <v>282.33826508817577</v>
      </c>
      <c r="T9" s="174">
        <v>964.78424497035348</v>
      </c>
      <c r="U9" s="174">
        <v>301.0041249335469</v>
      </c>
      <c r="V9" s="174">
        <v>329.97762364758921</v>
      </c>
      <c r="W9" s="174">
        <v>20580.571402406553</v>
      </c>
      <c r="X9" s="174"/>
      <c r="Y9" s="174"/>
      <c r="Z9" s="174"/>
      <c r="AA9" s="174"/>
      <c r="AB9" s="207"/>
      <c r="AC9" s="174"/>
    </row>
    <row r="10" spans="3:29" ht="18" customHeight="1">
      <c r="C10" s="174" t="s">
        <v>394</v>
      </c>
      <c r="D10" s="206" t="s">
        <v>260</v>
      </c>
      <c r="E10" s="206">
        <f t="array" ref="E10:W10">+TRANSPOSE(SS31_1!F23:F41)</f>
        <v>288746.00191424455</v>
      </c>
      <c r="F10" s="206">
        <v>33944.239957970982</v>
      </c>
      <c r="G10" s="206">
        <v>30938.577404196971</v>
      </c>
      <c r="H10" s="206">
        <v>22453.267297430291</v>
      </c>
      <c r="I10" s="197">
        <v>30679.30457785894</v>
      </c>
      <c r="J10" s="197">
        <v>20625.363367063495</v>
      </c>
      <c r="K10" s="174">
        <v>111627.6039120245</v>
      </c>
      <c r="L10" s="174">
        <v>73897.547628589484</v>
      </c>
      <c r="M10" s="174">
        <v>211386.69470868446</v>
      </c>
      <c r="N10" s="174">
        <v>78758.276570925416</v>
      </c>
      <c r="O10" s="174">
        <v>45678.694898186724</v>
      </c>
      <c r="P10" s="174">
        <v>82990.205847316363</v>
      </c>
      <c r="Q10" s="174">
        <v>173507.21738854534</v>
      </c>
      <c r="R10" s="174">
        <v>60734.123230554978</v>
      </c>
      <c r="S10" s="174">
        <v>16486.598715285945</v>
      </c>
      <c r="T10" s="174">
        <v>64042.084269075691</v>
      </c>
      <c r="U10" s="174">
        <v>13075.628976527532</v>
      </c>
      <c r="V10" s="174">
        <v>5726.1420140285327</v>
      </c>
      <c r="W10" s="174">
        <v>1365297.5726785103</v>
      </c>
      <c r="X10" s="174"/>
      <c r="Y10" s="174"/>
      <c r="Z10" s="174"/>
      <c r="AA10" s="174"/>
      <c r="AB10" s="207"/>
      <c r="AC10" s="174"/>
    </row>
    <row r="11" spans="3:29" ht="18" customHeight="1">
      <c r="C11" s="174" t="s">
        <v>395</v>
      </c>
      <c r="D11" s="206" t="s">
        <v>179</v>
      </c>
      <c r="E11" s="206">
        <f t="array" ref="E11:W11">+TRANSPOSE(SS34_1!D23:D41)</f>
        <v>3.3911436268279092</v>
      </c>
      <c r="F11" s="206">
        <v>0</v>
      </c>
      <c r="G11" s="206">
        <v>2.7964771288416896</v>
      </c>
      <c r="H11" s="206">
        <v>0</v>
      </c>
      <c r="I11" s="197">
        <v>0</v>
      </c>
      <c r="J11" s="197">
        <v>0.93215904294722995</v>
      </c>
      <c r="K11" s="174">
        <v>0</v>
      </c>
      <c r="L11" s="174">
        <v>0</v>
      </c>
      <c r="M11" s="174">
        <v>2.4126469346869479</v>
      </c>
      <c r="N11" s="174">
        <v>0.93215904294722995</v>
      </c>
      <c r="O11" s="174">
        <v>0</v>
      </c>
      <c r="P11" s="174">
        <v>40.123945490193407</v>
      </c>
      <c r="Q11" s="174">
        <v>64.54005603628984</v>
      </c>
      <c r="R11" s="174">
        <v>0</v>
      </c>
      <c r="S11" s="174">
        <v>0</v>
      </c>
      <c r="T11" s="174">
        <v>1.2428787239296399</v>
      </c>
      <c r="U11" s="174">
        <v>0</v>
      </c>
      <c r="V11" s="174">
        <v>526.15733397333611</v>
      </c>
      <c r="W11" s="174">
        <v>642.52880000000005</v>
      </c>
      <c r="X11" s="174"/>
      <c r="Y11" s="174"/>
      <c r="Z11" s="174"/>
      <c r="AA11" s="174"/>
      <c r="AB11" s="207"/>
      <c r="AC11" s="174"/>
    </row>
    <row r="12" spans="3:29" ht="18" customHeight="1">
      <c r="C12" s="174" t="s">
        <v>396</v>
      </c>
      <c r="D12" s="206" t="s">
        <v>253</v>
      </c>
      <c r="E12" s="206">
        <f t="array" ref="E12:W12">+TRANSPOSE(SS34_2!D23:D41)</f>
        <v>3389.1168811644848</v>
      </c>
      <c r="F12" s="206">
        <v>1268.7260997782637</v>
      </c>
      <c r="G12" s="206">
        <v>668.96654253946156</v>
      </c>
      <c r="H12" s="206">
        <v>565.86195968337063</v>
      </c>
      <c r="I12" s="197">
        <v>871.46286824788615</v>
      </c>
      <c r="J12" s="197">
        <v>185.63176129251698</v>
      </c>
      <c r="K12" s="174">
        <v>1385.9026671864538</v>
      </c>
      <c r="L12" s="174">
        <v>770.64968499433257</v>
      </c>
      <c r="M12" s="174">
        <v>4539.4565328892604</v>
      </c>
      <c r="N12" s="174">
        <v>2479.4197070596156</v>
      </c>
      <c r="O12" s="174">
        <v>504.97355124004758</v>
      </c>
      <c r="P12" s="174">
        <v>1403.374280359548</v>
      </c>
      <c r="Q12" s="174">
        <v>4024.1293650531366</v>
      </c>
      <c r="R12" s="174">
        <v>465.12233038333892</v>
      </c>
      <c r="S12" s="174">
        <v>395.58088851768673</v>
      </c>
      <c r="T12" s="174">
        <v>1407.5837488363991</v>
      </c>
      <c r="U12" s="174">
        <v>174.54570773572979</v>
      </c>
      <c r="V12" s="174">
        <v>4.2984438466683574E-2</v>
      </c>
      <c r="W12" s="174">
        <v>24500.547561400002</v>
      </c>
      <c r="X12" s="174"/>
      <c r="Y12" s="174"/>
      <c r="Z12" s="174"/>
      <c r="AA12" s="174"/>
      <c r="AB12" s="207"/>
      <c r="AC12" s="174"/>
    </row>
    <row r="13" spans="3:29" ht="18" customHeight="1">
      <c r="C13" s="174" t="s">
        <v>397</v>
      </c>
      <c r="D13" s="206" t="s">
        <v>249</v>
      </c>
      <c r="E13" s="206">
        <f t="array" ref="E13:W13">+TRANSPOSE(SS35_1!F23:F41)</f>
        <v>5145.4186964327037</v>
      </c>
      <c r="F13" s="206">
        <v>460.58288288753118</v>
      </c>
      <c r="G13" s="206">
        <v>495.62587659567583</v>
      </c>
      <c r="H13" s="206">
        <v>394.36524480506154</v>
      </c>
      <c r="I13" s="197">
        <v>1598.8415620108224</v>
      </c>
      <c r="J13" s="197">
        <v>345.4612317412741</v>
      </c>
      <c r="K13" s="174">
        <v>1433.1367186962143</v>
      </c>
      <c r="L13" s="174">
        <v>1119.3355681468079</v>
      </c>
      <c r="M13" s="174">
        <v>3223.5346509858732</v>
      </c>
      <c r="N13" s="174">
        <v>2002.2511124303496</v>
      </c>
      <c r="O13" s="174">
        <v>755.21450335466056</v>
      </c>
      <c r="P13" s="174">
        <v>1905.4645134755654</v>
      </c>
      <c r="Q13" s="174">
        <v>2278.1277521784814</v>
      </c>
      <c r="R13" s="174">
        <v>868.64711956601047</v>
      </c>
      <c r="S13" s="174">
        <v>326.47349904519081</v>
      </c>
      <c r="T13" s="174">
        <v>1115.5997157550532</v>
      </c>
      <c r="U13" s="174">
        <v>142.53028175766954</v>
      </c>
      <c r="V13" s="174">
        <v>187.12387591730155</v>
      </c>
      <c r="W13" s="174">
        <v>23797.734805782249</v>
      </c>
      <c r="X13" s="174"/>
      <c r="Y13" s="174"/>
      <c r="Z13" s="174"/>
      <c r="AA13" s="174"/>
      <c r="AB13" s="207"/>
      <c r="AC13" s="174"/>
    </row>
    <row r="14" spans="3:29" ht="18" customHeight="1">
      <c r="C14" s="174" t="s">
        <v>398</v>
      </c>
      <c r="D14" s="206" t="s">
        <v>257</v>
      </c>
      <c r="E14" s="206">
        <f t="array" ref="E14:W14">+TRANSPOSE(CS14_2!F23:F41)</f>
        <v>1596.5045754787286</v>
      </c>
      <c r="F14" s="206">
        <v>0</v>
      </c>
      <c r="G14" s="206">
        <v>1163.9577606348901</v>
      </c>
      <c r="H14" s="206">
        <v>617.02547594636758</v>
      </c>
      <c r="I14" s="197">
        <v>0</v>
      </c>
      <c r="J14" s="197">
        <v>672.84783004954647</v>
      </c>
      <c r="K14" s="174">
        <v>0</v>
      </c>
      <c r="L14" s="174">
        <v>0</v>
      </c>
      <c r="M14" s="174">
        <v>0</v>
      </c>
      <c r="N14" s="174">
        <v>0</v>
      </c>
      <c r="O14" s="174">
        <v>0</v>
      </c>
      <c r="P14" s="174">
        <v>0</v>
      </c>
      <c r="Q14" s="174">
        <v>0</v>
      </c>
      <c r="R14" s="174">
        <v>870.81322923480036</v>
      </c>
      <c r="S14" s="174">
        <v>0</v>
      </c>
      <c r="T14" s="174">
        <v>853.9759869779981</v>
      </c>
      <c r="U14" s="174">
        <v>0</v>
      </c>
      <c r="V14" s="174">
        <v>0</v>
      </c>
      <c r="W14" s="174">
        <v>5775.1248583223305</v>
      </c>
      <c r="X14" s="174"/>
      <c r="Y14" s="174"/>
      <c r="Z14" s="174"/>
      <c r="AA14" s="174"/>
      <c r="AB14" s="207"/>
      <c r="AC14" s="174"/>
    </row>
    <row r="15" spans="3:29" ht="18" customHeight="1">
      <c r="D15" s="198" t="s">
        <v>399</v>
      </c>
      <c r="E15" s="174">
        <f>SUM(E3:E14)</f>
        <v>392910.87812450906</v>
      </c>
      <c r="F15" s="174">
        <f t="shared" ref="F15:V15" si="0">SUM(F3:F14)</f>
        <v>50121.211287477112</v>
      </c>
      <c r="G15" s="174">
        <f t="shared" si="0"/>
        <v>44207.632690045924</v>
      </c>
      <c r="H15" s="174">
        <f t="shared" si="0"/>
        <v>35244.418323276899</v>
      </c>
      <c r="I15" s="174">
        <f t="shared" si="0"/>
        <v>55163.314747445183</v>
      </c>
      <c r="J15" s="174">
        <f t="shared" si="0"/>
        <v>28506.571130282609</v>
      </c>
      <c r="K15" s="174">
        <f t="shared" si="0"/>
        <v>140757.4796878387</v>
      </c>
      <c r="L15" s="174">
        <f t="shared" si="0"/>
        <v>97610.601746306376</v>
      </c>
      <c r="M15" s="174">
        <f t="shared" si="0"/>
        <v>291719.56611642067</v>
      </c>
      <c r="N15" s="174">
        <f t="shared" si="0"/>
        <v>132365.93905758235</v>
      </c>
      <c r="O15" s="174">
        <f t="shared" si="0"/>
        <v>59644.952674708424</v>
      </c>
      <c r="P15" s="174">
        <f t="shared" si="0"/>
        <v>114020.09788456293</v>
      </c>
      <c r="Q15" s="174">
        <f t="shared" si="0"/>
        <v>246760.79017929168</v>
      </c>
      <c r="R15" s="174">
        <f t="shared" si="0"/>
        <v>82797.798628040968</v>
      </c>
      <c r="S15" s="174">
        <f t="shared" si="0"/>
        <v>23628.015010062449</v>
      </c>
      <c r="T15" s="174">
        <f t="shared" si="0"/>
        <v>88834.950596395647</v>
      </c>
      <c r="U15" s="174">
        <f t="shared" si="0"/>
        <v>17638.757998802048</v>
      </c>
      <c r="V15" s="174">
        <f t="shared" si="0"/>
        <v>21879.087336606528</v>
      </c>
      <c r="W15" s="174">
        <f>SUM(W3:W14)</f>
        <v>1923812.0632196558</v>
      </c>
      <c r="Y15" s="207"/>
    </row>
    <row r="18" spans="3:23" ht="18" customHeight="1">
      <c r="C18" s="174" t="s">
        <v>400</v>
      </c>
      <c r="D18" s="201" t="s">
        <v>91</v>
      </c>
      <c r="E18" s="174" t="s">
        <v>43</v>
      </c>
      <c r="F18" s="174" t="s">
        <v>44</v>
      </c>
      <c r="G18" s="174" t="s">
        <v>45</v>
      </c>
      <c r="H18" s="174" t="s">
        <v>46</v>
      </c>
      <c r="I18" s="174" t="s">
        <v>47</v>
      </c>
      <c r="J18" s="174" t="s">
        <v>48</v>
      </c>
      <c r="K18" s="174" t="s">
        <v>49</v>
      </c>
      <c r="L18" s="174" t="s">
        <v>50</v>
      </c>
      <c r="M18" s="174" t="s">
        <v>51</v>
      </c>
      <c r="N18" s="174" t="s">
        <v>52</v>
      </c>
      <c r="O18" s="174" t="s">
        <v>53</v>
      </c>
      <c r="P18" s="174" t="s">
        <v>54</v>
      </c>
      <c r="Q18" s="174" t="s">
        <v>55</v>
      </c>
      <c r="R18" s="174" t="s">
        <v>56</v>
      </c>
      <c r="S18" s="174" t="s">
        <v>57</v>
      </c>
      <c r="T18" s="174" t="s">
        <v>58</v>
      </c>
      <c r="U18" s="174" t="s">
        <v>59</v>
      </c>
      <c r="V18" s="174" t="s">
        <v>60</v>
      </c>
      <c r="W18" s="174" t="s">
        <v>125</v>
      </c>
    </row>
    <row r="19" spans="3:23" ht="18" customHeight="1">
      <c r="C19" s="174" t="s">
        <v>22</v>
      </c>
      <c r="D19" s="206" t="s">
        <v>245</v>
      </c>
      <c r="E19" s="174">
        <f t="array" ref="E19:W19">+TRANSPOSE('231F'!E23:E41)</f>
        <v>0</v>
      </c>
      <c r="F19" s="174">
        <v>0</v>
      </c>
      <c r="G19" s="174">
        <v>0</v>
      </c>
      <c r="H19" s="174">
        <v>0</v>
      </c>
      <c r="I19" s="174">
        <v>0</v>
      </c>
      <c r="J19" s="174">
        <v>0</v>
      </c>
      <c r="K19" s="174">
        <v>0</v>
      </c>
      <c r="L19" s="174">
        <v>0</v>
      </c>
      <c r="M19" s="174">
        <v>0</v>
      </c>
      <c r="N19" s="174">
        <v>0</v>
      </c>
      <c r="O19" s="174">
        <v>0</v>
      </c>
      <c r="P19" s="174">
        <v>0</v>
      </c>
      <c r="Q19" s="174">
        <v>0</v>
      </c>
      <c r="R19" s="174">
        <v>0</v>
      </c>
      <c r="S19" s="174">
        <v>860.95547556071074</v>
      </c>
      <c r="T19" s="174">
        <v>2941.9897376734243</v>
      </c>
      <c r="U19" s="174">
        <v>0</v>
      </c>
      <c r="V19" s="174">
        <v>0</v>
      </c>
      <c r="W19" s="174">
        <v>3802.9452132341348</v>
      </c>
    </row>
    <row r="20" spans="3:23" ht="18" customHeight="1">
      <c r="C20" s="174" t="s">
        <v>37</v>
      </c>
      <c r="D20" s="206" t="s">
        <v>300</v>
      </c>
      <c r="E20" s="174">
        <f t="array" ref="E20:W20">+TRANSPOSE('232C'!E23:E41)</f>
        <v>0</v>
      </c>
      <c r="F20" s="174">
        <v>0</v>
      </c>
      <c r="G20" s="174">
        <v>0</v>
      </c>
      <c r="H20" s="174">
        <v>0</v>
      </c>
      <c r="I20" s="174">
        <v>0</v>
      </c>
      <c r="J20" s="174">
        <v>0</v>
      </c>
      <c r="K20" s="174">
        <v>0</v>
      </c>
      <c r="L20" s="174">
        <v>0</v>
      </c>
      <c r="M20" s="174">
        <v>0</v>
      </c>
      <c r="N20" s="174">
        <v>0</v>
      </c>
      <c r="O20" s="174">
        <v>0</v>
      </c>
      <c r="P20" s="174">
        <v>0</v>
      </c>
      <c r="Q20" s="174">
        <v>0</v>
      </c>
      <c r="R20" s="174">
        <v>0</v>
      </c>
      <c r="S20" s="174">
        <v>188.88027924598478</v>
      </c>
      <c r="T20" s="174">
        <v>700.23620316056861</v>
      </c>
      <c r="U20" s="174">
        <v>0</v>
      </c>
      <c r="V20" s="174">
        <v>0</v>
      </c>
      <c r="W20" s="174">
        <v>889.11648240655336</v>
      </c>
    </row>
    <row r="21" spans="3:23" ht="18" customHeight="1">
      <c r="C21" s="174" t="s">
        <v>394</v>
      </c>
      <c r="D21" s="206" t="s">
        <v>260</v>
      </c>
      <c r="E21" s="174">
        <f t="array" ref="E21:W21">+TRANSPOSE(SS31_1!E23:E41)</f>
        <v>0</v>
      </c>
      <c r="F21" s="174">
        <v>0</v>
      </c>
      <c r="G21" s="174">
        <v>0</v>
      </c>
      <c r="H21" s="174">
        <v>0</v>
      </c>
      <c r="I21" s="174">
        <v>0</v>
      </c>
      <c r="J21" s="174">
        <v>0</v>
      </c>
      <c r="K21" s="174">
        <v>0</v>
      </c>
      <c r="L21" s="174">
        <v>0</v>
      </c>
      <c r="M21" s="174">
        <v>0</v>
      </c>
      <c r="N21" s="174">
        <v>0</v>
      </c>
      <c r="O21" s="174">
        <v>0</v>
      </c>
      <c r="P21" s="174">
        <v>0</v>
      </c>
      <c r="Q21" s="174">
        <v>0</v>
      </c>
      <c r="R21" s="174">
        <v>0</v>
      </c>
      <c r="S21" s="174">
        <v>1084.074817752745</v>
      </c>
      <c r="T21" s="174">
        <v>1531.7604642840861</v>
      </c>
      <c r="U21" s="174">
        <v>0</v>
      </c>
      <c r="V21" s="174">
        <v>0</v>
      </c>
      <c r="W21" s="174">
        <v>2615.8352820368309</v>
      </c>
    </row>
    <row r="22" spans="3:23" ht="18" customHeight="1">
      <c r="C22" s="174" t="s">
        <v>397</v>
      </c>
      <c r="D22" s="206" t="s">
        <v>249</v>
      </c>
      <c r="E22" s="174">
        <f t="array" ref="E22:W22">+TRANSPOSE(SS35_1!E23:E41)</f>
        <v>0</v>
      </c>
      <c r="F22" s="174">
        <v>0</v>
      </c>
      <c r="G22" s="174">
        <v>0</v>
      </c>
      <c r="H22" s="174">
        <v>0</v>
      </c>
      <c r="I22" s="174">
        <v>0</v>
      </c>
      <c r="J22" s="174">
        <v>0</v>
      </c>
      <c r="K22" s="174">
        <v>0</v>
      </c>
      <c r="L22" s="174">
        <v>0</v>
      </c>
      <c r="M22" s="174">
        <v>0</v>
      </c>
      <c r="N22" s="174">
        <v>0</v>
      </c>
      <c r="O22" s="174">
        <v>0</v>
      </c>
      <c r="P22" s="174">
        <v>0</v>
      </c>
      <c r="Q22" s="174">
        <v>0</v>
      </c>
      <c r="R22" s="174">
        <v>0</v>
      </c>
      <c r="S22" s="174">
        <v>228.86045918107814</v>
      </c>
      <c r="T22" s="174">
        <v>719.44238660116366</v>
      </c>
      <c r="U22" s="174">
        <v>0</v>
      </c>
      <c r="V22" s="174">
        <v>0</v>
      </c>
      <c r="W22" s="174">
        <v>948.30284578224177</v>
      </c>
    </row>
    <row r="23" spans="3:23" ht="18" customHeight="1">
      <c r="C23" s="174" t="s">
        <v>398</v>
      </c>
      <c r="D23" s="206" t="s">
        <v>257</v>
      </c>
      <c r="E23" s="174">
        <f t="array" ref="E23:W23">+TRANSPOSE(CS14_2!E23:E41)</f>
        <v>0</v>
      </c>
      <c r="F23" s="174">
        <v>0</v>
      </c>
      <c r="G23" s="174">
        <v>0</v>
      </c>
      <c r="H23" s="174">
        <v>0</v>
      </c>
      <c r="I23" s="174">
        <v>0</v>
      </c>
      <c r="J23" s="174">
        <v>0</v>
      </c>
      <c r="K23" s="174">
        <v>0</v>
      </c>
      <c r="L23" s="174">
        <v>0</v>
      </c>
      <c r="M23" s="174">
        <v>0</v>
      </c>
      <c r="N23" s="174">
        <v>0</v>
      </c>
      <c r="O23" s="174">
        <v>0</v>
      </c>
      <c r="P23" s="174">
        <v>0</v>
      </c>
      <c r="Q23" s="174">
        <v>0</v>
      </c>
      <c r="R23" s="174">
        <v>0</v>
      </c>
      <c r="S23" s="174">
        <v>0</v>
      </c>
      <c r="T23" s="174">
        <v>853.9759869779981</v>
      </c>
      <c r="U23" s="174">
        <v>0</v>
      </c>
      <c r="V23" s="174">
        <v>0</v>
      </c>
      <c r="W23" s="174">
        <v>853.9759869779981</v>
      </c>
    </row>
    <row r="24" spans="3:23" ht="18" customHeight="1">
      <c r="D24" s="198" t="s">
        <v>401</v>
      </c>
      <c r="E24" s="174">
        <f t="shared" ref="E24" si="1">SUM(E19:E23)</f>
        <v>0</v>
      </c>
      <c r="F24" s="174">
        <f t="shared" ref="F24" si="2">SUM(F19:F23)</f>
        <v>0</v>
      </c>
      <c r="G24" s="174">
        <f t="shared" ref="G24" si="3">SUM(G19:G23)</f>
        <v>0</v>
      </c>
      <c r="H24" s="174">
        <f t="shared" ref="H24" si="4">SUM(H19:H23)</f>
        <v>0</v>
      </c>
      <c r="I24" s="174">
        <f t="shared" ref="I24" si="5">SUM(I19:I23)</f>
        <v>0</v>
      </c>
      <c r="J24" s="174">
        <f t="shared" ref="J24" si="6">SUM(J19:J23)</f>
        <v>0</v>
      </c>
      <c r="K24" s="174">
        <f t="shared" ref="K24" si="7">SUM(K19:K23)</f>
        <v>0</v>
      </c>
      <c r="L24" s="174">
        <f t="shared" ref="L24" si="8">SUM(L19:L23)</f>
        <v>0</v>
      </c>
      <c r="M24" s="174">
        <f t="shared" ref="M24" si="9">SUM(M19:M23)</f>
        <v>0</v>
      </c>
      <c r="N24" s="174">
        <f t="shared" ref="N24" si="10">SUM(N19:N23)</f>
        <v>0</v>
      </c>
      <c r="O24" s="174">
        <f t="shared" ref="O24" si="11">SUM(O19:O23)</f>
        <v>0</v>
      </c>
      <c r="P24" s="174">
        <f t="shared" ref="P24" si="12">SUM(P19:P23)</f>
        <v>0</v>
      </c>
      <c r="Q24" s="174">
        <f t="shared" ref="Q24" si="13">SUM(Q19:Q23)</f>
        <v>0</v>
      </c>
      <c r="R24" s="174">
        <f t="shared" ref="R24" si="14">SUM(R19:R23)</f>
        <v>0</v>
      </c>
      <c r="S24" s="174">
        <f t="shared" ref="S24" si="15">SUM(S19:S23)</f>
        <v>2362.771031740519</v>
      </c>
      <c r="T24" s="174">
        <f t="shared" ref="T24" si="16">SUM(T19:T23)</f>
        <v>6747.4047786972415</v>
      </c>
      <c r="U24" s="174">
        <f t="shared" ref="U24" si="17">SUM(U19:U23)</f>
        <v>0</v>
      </c>
      <c r="V24" s="174">
        <f t="shared" ref="V24" si="18">SUM(V19:V23)</f>
        <v>0</v>
      </c>
      <c r="W24" s="174">
        <f t="shared" ref="U24:W24" si="19">SUM(W19:W23)</f>
        <v>9110.1758104377586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15</vt:i4>
      </vt:variant>
      <vt:variant>
        <vt:lpstr>Rangos con nombre</vt:lpstr>
      </vt:variant>
      <vt:variant>
        <vt:i4>1</vt:i4>
      </vt:variant>
    </vt:vector>
  </HeadingPairs>
  <TitlesOfParts>
    <vt:vector size="16" baseType="lpstr">
      <vt:lpstr>Resumen</vt:lpstr>
      <vt:lpstr>Total</vt:lpstr>
      <vt:lpstr>231B</vt:lpstr>
      <vt:lpstr>231F</vt:lpstr>
      <vt:lpstr>231G</vt:lpstr>
      <vt:lpstr>231H</vt:lpstr>
      <vt:lpstr>232A</vt:lpstr>
      <vt:lpstr>232B</vt:lpstr>
      <vt:lpstr>232C</vt:lpstr>
      <vt:lpstr>SS31_1</vt:lpstr>
      <vt:lpstr>SS34_1</vt:lpstr>
      <vt:lpstr>SS34_2</vt:lpstr>
      <vt:lpstr>SS35_1</vt:lpstr>
      <vt:lpstr>CS14_2</vt:lpstr>
      <vt:lpstr>Resumen_Hor</vt:lpstr>
      <vt:lpstr>Resumen!Área_de_impresión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2004</dc:creator>
  <cp:lastModifiedBy>De Domingo Sánz, Victoria</cp:lastModifiedBy>
  <cp:lastPrinted>2016-12-14T15:11:12Z</cp:lastPrinted>
  <dcterms:created xsi:type="dcterms:W3CDTF">2013-02-11T16:00:14Z</dcterms:created>
  <dcterms:modified xsi:type="dcterms:W3CDTF">2017-05-26T06:31:32Z</dcterms:modified>
</cp:coreProperties>
</file>