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3_Proteccion_Social_14v\"/>
    </mc:Choice>
  </mc:AlternateContent>
  <bookViews>
    <workbookView xWindow="-15" yWindow="5670" windowWidth="19440" windowHeight="4605" tabRatio="911" activeTab="8"/>
  </bookViews>
  <sheets>
    <sheet name="Resumen" sheetId="21" r:id="rId1"/>
    <sheet name="Total" sheetId="2" r:id="rId2"/>
    <sheet name="211N" sheetId="3" r:id="rId3"/>
    <sheet name="211O" sheetId="15" r:id="rId4"/>
    <sheet name="212M" sheetId="11" r:id="rId5"/>
    <sheet name="212N" sheetId="14" r:id="rId6"/>
    <sheet name="219N" sheetId="12" r:id="rId7"/>
    <sheet name="222M" sheetId="13" r:id="rId8"/>
    <sheet name="223M" sheetId="10" r:id="rId9"/>
    <sheet name="224M" sheetId="22" r:id="rId10"/>
    <sheet name="251M_1" sheetId="20" r:id="rId11"/>
    <sheet name="323M" sheetId="24" r:id="rId12"/>
    <sheet name="923O_2" sheetId="9" r:id="rId13"/>
    <sheet name="SS11_1" sheetId="8" r:id="rId14"/>
    <sheet name="SS11_2" sheetId="7" r:id="rId15"/>
    <sheet name="SS11_3" sheetId="6" r:id="rId16"/>
    <sheet name="SS12_1" sheetId="4" r:id="rId17"/>
    <sheet name="SS12_2" sheetId="16" r:id="rId18"/>
    <sheet name="SS13" sheetId="18" r:id="rId19"/>
    <sheet name="Resumen_Hor" sheetId="25" r:id="rId20"/>
  </sheets>
  <definedNames>
    <definedName name="_xlnm.Print_Area" localSheetId="0">Resumen!$A$1:$F$41</definedName>
  </definedNames>
  <calcPr calcId="152511" concurrentCalc="0"/>
</workbook>
</file>

<file path=xl/calcChain.xml><?xml version="1.0" encoding="utf-8"?>
<calcChain xmlns="http://schemas.openxmlformats.org/spreadsheetml/2006/main">
  <c r="E50" i="10" l="1"/>
  <c r="E68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27" i="25"/>
  <c r="F27" i="25"/>
  <c r="G27" i="25"/>
  <c r="H27" i="25"/>
  <c r="I27" i="25"/>
  <c r="J27" i="25"/>
  <c r="K27" i="25"/>
  <c r="L27" i="25"/>
  <c r="M27" i="25"/>
  <c r="N27" i="25"/>
  <c r="O27" i="25"/>
  <c r="P27" i="25"/>
  <c r="Q27" i="25"/>
  <c r="R27" i="25"/>
  <c r="S27" i="25"/>
  <c r="T27" i="25"/>
  <c r="U27" i="25"/>
  <c r="V27" i="25"/>
  <c r="W27" i="25"/>
  <c r="D88" i="20"/>
  <c r="J66" i="11"/>
  <c r="G131" i="7"/>
  <c r="G266" i="24"/>
  <c r="F70" i="18"/>
  <c r="F68" i="18"/>
  <c r="G69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50" i="18"/>
  <c r="G68" i="18"/>
  <c r="G70" i="18"/>
  <c r="E17" i="18"/>
  <c r="B6" i="18"/>
  <c r="C129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10" i="8"/>
  <c r="C109" i="8"/>
  <c r="B6" i="8"/>
  <c r="E14" i="8"/>
  <c r="I95" i="8"/>
  <c r="H94" i="8"/>
  <c r="H96" i="8"/>
  <c r="G94" i="8"/>
  <c r="G96" i="8"/>
  <c r="F94" i="8"/>
  <c r="F96" i="8"/>
  <c r="E94" i="8"/>
  <c r="E96" i="8"/>
  <c r="D94" i="8"/>
  <c r="D96" i="8"/>
  <c r="C94" i="8"/>
  <c r="C96" i="8"/>
  <c r="I96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94" i="8"/>
  <c r="C28" i="21"/>
  <c r="C35" i="21"/>
  <c r="C32" i="21"/>
  <c r="C38" i="21"/>
  <c r="D12" i="21"/>
  <c r="B6" i="9"/>
  <c r="E81" i="9"/>
  <c r="D10" i="21"/>
  <c r="B6" i="24"/>
  <c r="E14" i="21"/>
  <c r="F10" i="21"/>
  <c r="G156" i="24"/>
  <c r="E107" i="20"/>
  <c r="D41" i="22"/>
  <c r="F2" i="21"/>
  <c r="F3" i="21"/>
  <c r="F4" i="21"/>
  <c r="F5" i="21"/>
  <c r="F6" i="21"/>
  <c r="F7" i="21"/>
  <c r="F8" i="21"/>
  <c r="F9" i="21"/>
  <c r="D6" i="16"/>
  <c r="D6" i="4"/>
  <c r="E16" i="21"/>
  <c r="D6" i="6"/>
  <c r="E26" i="25" a="1"/>
  <c r="E26" i="25"/>
  <c r="E18" i="25" a="1"/>
  <c r="E18" i="25"/>
  <c r="E16" i="25" a="1"/>
  <c r="E16" i="25"/>
  <c r="F16" i="25"/>
  <c r="G16" i="25"/>
  <c r="H16" i="25"/>
  <c r="I16" i="25"/>
  <c r="J16" i="25"/>
  <c r="K16" i="25"/>
  <c r="L16" i="25"/>
  <c r="M16" i="25"/>
  <c r="N16" i="25"/>
  <c r="O16" i="25"/>
  <c r="P16" i="25"/>
  <c r="Q16" i="25"/>
  <c r="R16" i="25"/>
  <c r="S16" i="25"/>
  <c r="T16" i="25"/>
  <c r="U16" i="25"/>
  <c r="V16" i="25"/>
  <c r="W16" i="25"/>
  <c r="V18" i="25"/>
  <c r="T18" i="25"/>
  <c r="R18" i="25"/>
  <c r="P18" i="25"/>
  <c r="N18" i="25"/>
  <c r="L18" i="25"/>
  <c r="J18" i="25"/>
  <c r="H18" i="25"/>
  <c r="F18" i="25"/>
  <c r="W18" i="25"/>
  <c r="U18" i="25"/>
  <c r="S18" i="25"/>
  <c r="Q18" i="25"/>
  <c r="O18" i="25"/>
  <c r="M18" i="25"/>
  <c r="K18" i="25"/>
  <c r="I18" i="25"/>
  <c r="G18" i="25"/>
  <c r="T26" i="25"/>
  <c r="P26" i="25"/>
  <c r="L26" i="25"/>
  <c r="H26" i="25"/>
  <c r="V26" i="25"/>
  <c r="R26" i="25"/>
  <c r="N26" i="25"/>
  <c r="J26" i="25"/>
  <c r="F26" i="25"/>
  <c r="W26" i="25"/>
  <c r="U26" i="25"/>
  <c r="S26" i="25"/>
  <c r="Q26" i="25"/>
  <c r="O26" i="25"/>
  <c r="M26" i="25"/>
  <c r="K26" i="25"/>
  <c r="I26" i="25"/>
  <c r="G26" i="25"/>
  <c r="E10" i="25" a="1"/>
  <c r="E10" i="25"/>
  <c r="E8" i="25" a="1"/>
  <c r="E8" i="25"/>
  <c r="L8" i="25"/>
  <c r="T8" i="25"/>
  <c r="E6" i="25" a="1"/>
  <c r="E6" i="25"/>
  <c r="F6" i="25"/>
  <c r="G6" i="25"/>
  <c r="H6" i="25"/>
  <c r="I6" i="25"/>
  <c r="J6" i="25"/>
  <c r="K6" i="25"/>
  <c r="L6" i="25"/>
  <c r="M6" i="25"/>
  <c r="N6" i="25"/>
  <c r="O6" i="25"/>
  <c r="P6" i="25"/>
  <c r="Q6" i="25"/>
  <c r="R6" i="25"/>
  <c r="S6" i="25"/>
  <c r="T6" i="25"/>
  <c r="U6" i="25"/>
  <c r="V6" i="25"/>
  <c r="W6" i="25"/>
  <c r="E3" i="25" a="1"/>
  <c r="E3" i="25"/>
  <c r="F3" i="25"/>
  <c r="G3" i="25"/>
  <c r="H3" i="25"/>
  <c r="I3" i="25"/>
  <c r="J3" i="25"/>
  <c r="K3" i="25"/>
  <c r="L3" i="25"/>
  <c r="M3" i="25"/>
  <c r="N3" i="25"/>
  <c r="O3" i="25"/>
  <c r="P3" i="25"/>
  <c r="Q3" i="25"/>
  <c r="R3" i="25"/>
  <c r="S3" i="25"/>
  <c r="T3" i="25"/>
  <c r="U3" i="25"/>
  <c r="V3" i="25"/>
  <c r="W3" i="25"/>
  <c r="P8" i="25"/>
  <c r="H8" i="25"/>
  <c r="V8" i="25"/>
  <c r="R8" i="25"/>
  <c r="N8" i="25"/>
  <c r="J8" i="25"/>
  <c r="F8" i="25"/>
  <c r="W8" i="25"/>
  <c r="U8" i="25"/>
  <c r="S8" i="25"/>
  <c r="Q8" i="25"/>
  <c r="O8" i="25"/>
  <c r="M8" i="25"/>
  <c r="K8" i="25"/>
  <c r="I8" i="25"/>
  <c r="G8" i="25"/>
  <c r="V10" i="25"/>
  <c r="T10" i="25"/>
  <c r="R10" i="25"/>
  <c r="P10" i="25"/>
  <c r="N10" i="25"/>
  <c r="L10" i="25"/>
  <c r="J10" i="25"/>
  <c r="H10" i="25"/>
  <c r="F10" i="25"/>
  <c r="W10" i="25"/>
  <c r="U10" i="25"/>
  <c r="S10" i="25"/>
  <c r="Q10" i="25"/>
  <c r="O10" i="25"/>
  <c r="M10" i="25"/>
  <c r="K10" i="25"/>
  <c r="I10" i="25"/>
  <c r="G10" i="25"/>
  <c r="E70" i="18"/>
  <c r="E68" i="18"/>
  <c r="I72" i="16"/>
  <c r="I69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50" i="16"/>
  <c r="I68" i="16"/>
  <c r="I70" i="16"/>
  <c r="H68" i="16"/>
  <c r="H70" i="16"/>
  <c r="G68" i="16"/>
  <c r="G70" i="16"/>
  <c r="E68" i="16"/>
  <c r="E70" i="16"/>
  <c r="D68" i="16"/>
  <c r="F68" i="16"/>
  <c r="D70" i="16"/>
  <c r="F70" i="16"/>
  <c r="C70" i="16"/>
  <c r="C68" i="16"/>
  <c r="E101" i="6"/>
  <c r="I98" i="6"/>
  <c r="H97" i="6"/>
  <c r="H99" i="6"/>
  <c r="G97" i="6"/>
  <c r="G99" i="6"/>
  <c r="F97" i="6"/>
  <c r="F99" i="6"/>
  <c r="E97" i="6"/>
  <c r="E99" i="6"/>
  <c r="D97" i="6"/>
  <c r="D99" i="6"/>
  <c r="C97" i="6"/>
  <c r="C99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1" i="6"/>
  <c r="H72" i="6"/>
  <c r="D70" i="6"/>
  <c r="D72" i="6"/>
  <c r="E70" i="6"/>
  <c r="E72" i="6"/>
  <c r="F70" i="6"/>
  <c r="F72" i="6"/>
  <c r="G70" i="6"/>
  <c r="G72" i="6"/>
  <c r="H70" i="6"/>
  <c r="C70" i="6"/>
  <c r="C7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52" i="6"/>
  <c r="I70" i="6"/>
  <c r="I97" i="6"/>
  <c r="I99" i="6"/>
  <c r="B6" i="6"/>
  <c r="I72" i="6"/>
  <c r="C132" i="7"/>
  <c r="G75" i="7"/>
  <c r="I69" i="7"/>
  <c r="G68" i="7"/>
  <c r="H68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50" i="7"/>
  <c r="E70" i="7"/>
  <c r="C68" i="7"/>
  <c r="C70" i="7"/>
  <c r="D68" i="7"/>
  <c r="D70" i="7"/>
  <c r="E68" i="7"/>
  <c r="F68" i="7"/>
  <c r="F70" i="7"/>
  <c r="D70" i="8"/>
  <c r="E70" i="8"/>
  <c r="F70" i="8"/>
  <c r="G70" i="8"/>
  <c r="H70" i="8"/>
  <c r="C70" i="8"/>
  <c r="I69" i="8"/>
  <c r="I51" i="8"/>
  <c r="I68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50" i="8"/>
  <c r="D68" i="8"/>
  <c r="E68" i="8"/>
  <c r="F68" i="8"/>
  <c r="G68" i="8"/>
  <c r="H68" i="8"/>
  <c r="C68" i="8"/>
  <c r="I68" i="7"/>
  <c r="I70" i="8"/>
  <c r="I72" i="8"/>
  <c r="I70" i="7"/>
  <c r="D64" i="24"/>
  <c r="F99" i="24"/>
  <c r="F100" i="24"/>
  <c r="F101" i="24"/>
  <c r="F102" i="24"/>
  <c r="F103" i="24"/>
  <c r="F104" i="24"/>
  <c r="F105" i="24"/>
  <c r="F106" i="24"/>
  <c r="F107" i="24"/>
  <c r="F108" i="24"/>
  <c r="F109" i="24"/>
  <c r="F110" i="24"/>
  <c r="F111" i="24"/>
  <c r="F112" i="24"/>
  <c r="F113" i="24"/>
  <c r="F114" i="24"/>
  <c r="F115" i="24"/>
  <c r="E98" i="24"/>
  <c r="F98" i="24"/>
  <c r="E99" i="24"/>
  <c r="E100" i="24"/>
  <c r="E101" i="24"/>
  <c r="E102" i="24"/>
  <c r="E103" i="24"/>
  <c r="E104" i="24"/>
  <c r="E105" i="24"/>
  <c r="E106" i="24"/>
  <c r="E107" i="24"/>
  <c r="E108" i="24"/>
  <c r="E109" i="24"/>
  <c r="E110" i="24"/>
  <c r="E111" i="24"/>
  <c r="E112" i="24"/>
  <c r="E113" i="24"/>
  <c r="E114" i="24"/>
  <c r="E115" i="24"/>
  <c r="C118" i="24"/>
  <c r="D118" i="24"/>
  <c r="G115" i="24"/>
  <c r="G113" i="24"/>
  <c r="G111" i="24"/>
  <c r="G109" i="24"/>
  <c r="G107" i="24"/>
  <c r="G105" i="24"/>
  <c r="G103" i="24"/>
  <c r="G101" i="24"/>
  <c r="G99" i="24"/>
  <c r="G98" i="24"/>
  <c r="G114" i="24"/>
  <c r="G112" i="24"/>
  <c r="G110" i="24"/>
  <c r="G108" i="24"/>
  <c r="G106" i="24"/>
  <c r="G104" i="24"/>
  <c r="G102" i="24"/>
  <c r="G100" i="24"/>
  <c r="E116" i="24"/>
  <c r="F48" i="24"/>
  <c r="C222" i="24"/>
  <c r="F49" i="24"/>
  <c r="C223" i="24"/>
  <c r="F50" i="24"/>
  <c r="C224" i="24"/>
  <c r="F51" i="24"/>
  <c r="C225" i="24"/>
  <c r="F52" i="24"/>
  <c r="C226" i="24"/>
  <c r="F53" i="24"/>
  <c r="C227" i="24"/>
  <c r="F54" i="24"/>
  <c r="C228" i="24"/>
  <c r="F55" i="24"/>
  <c r="C229" i="24"/>
  <c r="F56" i="24"/>
  <c r="C230" i="24"/>
  <c r="F57" i="24"/>
  <c r="C231" i="24"/>
  <c r="F58" i="24"/>
  <c r="C232" i="24"/>
  <c r="F59" i="24"/>
  <c r="C233" i="24"/>
  <c r="F60" i="24"/>
  <c r="C234" i="24"/>
  <c r="F61" i="24"/>
  <c r="C235" i="24"/>
  <c r="F62" i="24"/>
  <c r="C236" i="24"/>
  <c r="F63" i="24"/>
  <c r="C237" i="24"/>
  <c r="F67" i="24"/>
  <c r="F68" i="24"/>
  <c r="F69" i="24"/>
  <c r="F66" i="24"/>
  <c r="D70" i="24"/>
  <c r="D47" i="24"/>
  <c r="F70" i="24"/>
  <c r="D65" i="24"/>
  <c r="D71" i="24"/>
  <c r="E47" i="24"/>
  <c r="I276" i="24"/>
  <c r="I278" i="24"/>
  <c r="I280" i="24"/>
  <c r="I282" i="24"/>
  <c r="I284" i="24"/>
  <c r="I286" i="24"/>
  <c r="I288" i="24"/>
  <c r="I290" i="24"/>
  <c r="I292" i="24"/>
  <c r="I277" i="24"/>
  <c r="I279" i="24"/>
  <c r="I281" i="24"/>
  <c r="I283" i="24"/>
  <c r="I285" i="24"/>
  <c r="I287" i="24"/>
  <c r="I289" i="24"/>
  <c r="I291" i="24"/>
  <c r="I275" i="24"/>
  <c r="G4" i="24"/>
  <c r="G13" i="24"/>
  <c r="I48" i="11"/>
  <c r="C78" i="11"/>
  <c r="I49" i="11"/>
  <c r="C79" i="11"/>
  <c r="I50" i="11"/>
  <c r="C80" i="11"/>
  <c r="I51" i="11"/>
  <c r="C81" i="11"/>
  <c r="I52" i="11"/>
  <c r="C82" i="11"/>
  <c r="I53" i="11"/>
  <c r="C83" i="11"/>
  <c r="I54" i="11"/>
  <c r="C84" i="11"/>
  <c r="I55" i="11"/>
  <c r="C85" i="11"/>
  <c r="I56" i="11"/>
  <c r="C86" i="11"/>
  <c r="I57" i="11"/>
  <c r="C87" i="11"/>
  <c r="I58" i="11"/>
  <c r="C88" i="11"/>
  <c r="I59" i="11"/>
  <c r="C89" i="11"/>
  <c r="I60" i="11"/>
  <c r="C90" i="11"/>
  <c r="I61" i="11"/>
  <c r="C91" i="11"/>
  <c r="I62" i="11"/>
  <c r="C92" i="11"/>
  <c r="I63" i="11"/>
  <c r="C93" i="11"/>
  <c r="I64" i="11"/>
  <c r="C94" i="11"/>
  <c r="I65" i="11"/>
  <c r="C95" i="11"/>
  <c r="I66" i="11"/>
  <c r="I67" i="11"/>
  <c r="I68" i="11"/>
  <c r="I69" i="11"/>
  <c r="I70" i="11"/>
  <c r="I71" i="11"/>
  <c r="I72" i="11"/>
  <c r="H66" i="11"/>
  <c r="H71" i="11"/>
  <c r="H72" i="11"/>
  <c r="G66" i="11"/>
  <c r="G71" i="11"/>
  <c r="G72" i="11"/>
  <c r="F66" i="11"/>
  <c r="F71" i="11"/>
  <c r="F72" i="11"/>
  <c r="E66" i="11"/>
  <c r="E71" i="11"/>
  <c r="E72" i="11"/>
  <c r="D66" i="11"/>
  <c r="D71" i="11"/>
  <c r="D72" i="11"/>
  <c r="C66" i="11"/>
  <c r="C71" i="11"/>
  <c r="C72" i="11"/>
  <c r="E127" i="6"/>
  <c r="E112" i="6"/>
  <c r="D28" i="6"/>
  <c r="E28" i="6"/>
  <c r="D131" i="7"/>
  <c r="E131" i="7"/>
  <c r="D127" i="7"/>
  <c r="E127" i="7"/>
  <c r="C298" i="24"/>
  <c r="C293" i="24"/>
  <c r="D297" i="24"/>
  <c r="D296" i="24"/>
  <c r="D295" i="24"/>
  <c r="D294" i="24"/>
  <c r="D292" i="24"/>
  <c r="D291" i="24"/>
  <c r="D290" i="24"/>
  <c r="D289" i="24"/>
  <c r="D288" i="24"/>
  <c r="D287" i="24"/>
  <c r="D286" i="24"/>
  <c r="D285" i="24"/>
  <c r="D284" i="24"/>
  <c r="D283" i="24"/>
  <c r="D282" i="24"/>
  <c r="D281" i="24"/>
  <c r="D280" i="24"/>
  <c r="D279" i="24"/>
  <c r="D278" i="24"/>
  <c r="D277" i="24"/>
  <c r="D276" i="24"/>
  <c r="D293" i="24"/>
  <c r="D275" i="24"/>
  <c r="G157" i="24"/>
  <c r="H157" i="24"/>
  <c r="G158" i="24"/>
  <c r="H158" i="24"/>
  <c r="G159" i="24"/>
  <c r="G160" i="24"/>
  <c r="H160" i="24"/>
  <c r="G161" i="24"/>
  <c r="G162" i="24"/>
  <c r="H162" i="24"/>
  <c r="G163" i="24"/>
  <c r="G164" i="24"/>
  <c r="H164" i="24"/>
  <c r="G165" i="24"/>
  <c r="G166" i="24"/>
  <c r="H166" i="24"/>
  <c r="G167" i="24"/>
  <c r="G168" i="24"/>
  <c r="H168" i="24"/>
  <c r="G169" i="24"/>
  <c r="G170" i="24"/>
  <c r="H170" i="24"/>
  <c r="G171" i="24"/>
  <c r="G172" i="24"/>
  <c r="H172" i="24"/>
  <c r="G173" i="24"/>
  <c r="D123" i="24"/>
  <c r="D129" i="24"/>
  <c r="E70" i="24"/>
  <c r="C70" i="24"/>
  <c r="D91" i="24"/>
  <c r="C65" i="24"/>
  <c r="E64" i="24"/>
  <c r="F47" i="24"/>
  <c r="C221" i="24"/>
  <c r="D18" i="21"/>
  <c r="F18" i="21"/>
  <c r="E98" i="11"/>
  <c r="B6" i="16"/>
  <c r="D17" i="21"/>
  <c r="F17" i="21"/>
  <c r="C68" i="4"/>
  <c r="D96" i="4"/>
  <c r="B6" i="4"/>
  <c r="D16" i="21"/>
  <c r="F16" i="21"/>
  <c r="D15" i="21"/>
  <c r="F15" i="21"/>
  <c r="B6" i="7"/>
  <c r="D14" i="21"/>
  <c r="D13" i="21"/>
  <c r="F13" i="21"/>
  <c r="D68" i="4"/>
  <c r="E217" i="24"/>
  <c r="G241" i="24"/>
  <c r="D24" i="3"/>
  <c r="C51" i="12"/>
  <c r="D24" i="15"/>
  <c r="D51" i="12"/>
  <c r="D23" i="15"/>
  <c r="D50" i="12"/>
  <c r="D25" i="15"/>
  <c r="D52" i="12"/>
  <c r="D26" i="15"/>
  <c r="D53" i="12"/>
  <c r="F53" i="12"/>
  <c r="D27" i="15"/>
  <c r="D54" i="12"/>
  <c r="D28" i="15"/>
  <c r="D55" i="12"/>
  <c r="D29" i="15"/>
  <c r="D56" i="12"/>
  <c r="D30" i="15"/>
  <c r="D57" i="12"/>
  <c r="D31" i="15"/>
  <c r="D58" i="12"/>
  <c r="D32" i="15"/>
  <c r="D59" i="12"/>
  <c r="D33" i="15"/>
  <c r="D60" i="12"/>
  <c r="F60" i="12"/>
  <c r="D34" i="15"/>
  <c r="D61" i="12"/>
  <c r="D35" i="15"/>
  <c r="D62" i="12"/>
  <c r="D36" i="15"/>
  <c r="D63" i="12"/>
  <c r="D37" i="15"/>
  <c r="D64" i="12"/>
  <c r="D38" i="15"/>
  <c r="D65" i="12"/>
  <c r="D39" i="15"/>
  <c r="D66" i="12"/>
  <c r="D40" i="15"/>
  <c r="D67" i="12"/>
  <c r="D24" i="14"/>
  <c r="E51" i="12"/>
  <c r="D23" i="3"/>
  <c r="C50" i="12"/>
  <c r="C68" i="12"/>
  <c r="D23" i="14"/>
  <c r="E50" i="12"/>
  <c r="D25" i="3"/>
  <c r="C52" i="12"/>
  <c r="D25" i="14"/>
  <c r="E52" i="12"/>
  <c r="D26" i="3"/>
  <c r="C53" i="12"/>
  <c r="D26" i="14"/>
  <c r="E53" i="12"/>
  <c r="D27" i="3"/>
  <c r="C54" i="12"/>
  <c r="D27" i="14"/>
  <c r="E54" i="12"/>
  <c r="D28" i="3"/>
  <c r="C55" i="12"/>
  <c r="D28" i="14"/>
  <c r="E55" i="12"/>
  <c r="D29" i="3"/>
  <c r="C56" i="12"/>
  <c r="D29" i="14"/>
  <c r="E56" i="12"/>
  <c r="D30" i="3"/>
  <c r="C57" i="12"/>
  <c r="D30" i="14"/>
  <c r="E57" i="12"/>
  <c r="D31" i="3"/>
  <c r="C58" i="12"/>
  <c r="D31" i="14"/>
  <c r="E58" i="12"/>
  <c r="D32" i="3"/>
  <c r="C59" i="12"/>
  <c r="D32" i="14"/>
  <c r="E59" i="12"/>
  <c r="D33" i="3"/>
  <c r="C60" i="12"/>
  <c r="D33" i="14"/>
  <c r="E60" i="12"/>
  <c r="D34" i="3"/>
  <c r="C61" i="12"/>
  <c r="D34" i="14"/>
  <c r="E61" i="12"/>
  <c r="D35" i="3"/>
  <c r="C62" i="12"/>
  <c r="D35" i="14"/>
  <c r="E62" i="12"/>
  <c r="D36" i="3"/>
  <c r="C63" i="12"/>
  <c r="D36" i="14"/>
  <c r="E63" i="12"/>
  <c r="D37" i="3"/>
  <c r="C64" i="12"/>
  <c r="D37" i="14"/>
  <c r="E64" i="12"/>
  <c r="D38" i="3"/>
  <c r="C65" i="12"/>
  <c r="D38" i="14"/>
  <c r="E65" i="12"/>
  <c r="D39" i="3"/>
  <c r="C66" i="12"/>
  <c r="D39" i="14"/>
  <c r="E66" i="12"/>
  <c r="D40" i="3"/>
  <c r="C67" i="12"/>
  <c r="D40" i="14"/>
  <c r="E67" i="12"/>
  <c r="E68" i="12"/>
  <c r="B6" i="12"/>
  <c r="H70" i="12"/>
  <c r="I88" i="13"/>
  <c r="I69" i="13"/>
  <c r="F69" i="13"/>
  <c r="J88" i="13"/>
  <c r="G69" i="13"/>
  <c r="G86" i="13"/>
  <c r="K88" i="13"/>
  <c r="H69" i="13"/>
  <c r="B6" i="10"/>
  <c r="J70" i="10"/>
  <c r="H50" i="10"/>
  <c r="H51" i="10"/>
  <c r="H52" i="10"/>
  <c r="H68" i="10"/>
  <c r="I52" i="10"/>
  <c r="H53" i="10"/>
  <c r="H54" i="10"/>
  <c r="H55" i="10"/>
  <c r="H56" i="10"/>
  <c r="H57" i="10"/>
  <c r="H58" i="10"/>
  <c r="H59" i="10"/>
  <c r="H60" i="10"/>
  <c r="I60" i="10"/>
  <c r="H61" i="10"/>
  <c r="H62" i="10"/>
  <c r="H63" i="10"/>
  <c r="H64" i="10"/>
  <c r="H65" i="10"/>
  <c r="H66" i="10"/>
  <c r="H67" i="10"/>
  <c r="I51" i="10"/>
  <c r="F70" i="13"/>
  <c r="G70" i="13"/>
  <c r="H70" i="13"/>
  <c r="F71" i="13"/>
  <c r="F86" i="13"/>
  <c r="G71" i="13"/>
  <c r="H71" i="13"/>
  <c r="F72" i="13"/>
  <c r="G72" i="13"/>
  <c r="H72" i="13"/>
  <c r="F73" i="13"/>
  <c r="G73" i="13"/>
  <c r="H73" i="13"/>
  <c r="F74" i="13"/>
  <c r="G74" i="13"/>
  <c r="H74" i="13"/>
  <c r="F75" i="13"/>
  <c r="G75" i="13"/>
  <c r="H75" i="13"/>
  <c r="F76" i="13"/>
  <c r="G76" i="13"/>
  <c r="H76" i="13"/>
  <c r="F77" i="13"/>
  <c r="I77" i="13"/>
  <c r="G77" i="13"/>
  <c r="H77" i="13"/>
  <c r="F78" i="13"/>
  <c r="G78" i="13"/>
  <c r="H78" i="13"/>
  <c r="F79" i="13"/>
  <c r="G79" i="13"/>
  <c r="H79" i="13"/>
  <c r="F80" i="13"/>
  <c r="G80" i="13"/>
  <c r="H80" i="13"/>
  <c r="F81" i="13"/>
  <c r="G81" i="13"/>
  <c r="H81" i="13"/>
  <c r="F82" i="13"/>
  <c r="G82" i="13"/>
  <c r="H82" i="13"/>
  <c r="F83" i="13"/>
  <c r="G83" i="13"/>
  <c r="H83" i="13"/>
  <c r="F84" i="13"/>
  <c r="G84" i="13"/>
  <c r="H84" i="13"/>
  <c r="F85" i="13"/>
  <c r="G85" i="13"/>
  <c r="H85" i="13"/>
  <c r="F68" i="13"/>
  <c r="G68" i="13"/>
  <c r="H68" i="13"/>
  <c r="D128" i="7"/>
  <c r="E128" i="7"/>
  <c r="D114" i="7"/>
  <c r="E114" i="7"/>
  <c r="D115" i="7"/>
  <c r="E115" i="7"/>
  <c r="D116" i="7"/>
  <c r="E116" i="7"/>
  <c r="D117" i="7"/>
  <c r="E117" i="7"/>
  <c r="D118" i="7"/>
  <c r="E118" i="7"/>
  <c r="D119" i="7"/>
  <c r="E119" i="7"/>
  <c r="D120" i="7"/>
  <c r="E120" i="7"/>
  <c r="D121" i="7"/>
  <c r="E121" i="7"/>
  <c r="D122" i="7"/>
  <c r="E122" i="7"/>
  <c r="D123" i="7"/>
  <c r="E123" i="7"/>
  <c r="D124" i="7"/>
  <c r="E124" i="7"/>
  <c r="D125" i="7"/>
  <c r="E125" i="7"/>
  <c r="D126" i="7"/>
  <c r="E126" i="7"/>
  <c r="D129" i="7"/>
  <c r="E129" i="7"/>
  <c r="D130" i="7"/>
  <c r="E130" i="7"/>
  <c r="D113" i="7"/>
  <c r="E113" i="7"/>
  <c r="D188" i="24"/>
  <c r="G50" i="20"/>
  <c r="V50" i="20"/>
  <c r="G51" i="20"/>
  <c r="V51" i="20"/>
  <c r="G52" i="20"/>
  <c r="V52" i="20"/>
  <c r="G53" i="20"/>
  <c r="V53" i="20"/>
  <c r="G54" i="20"/>
  <c r="V54" i="20"/>
  <c r="G55" i="20"/>
  <c r="V55" i="20"/>
  <c r="G56" i="20"/>
  <c r="V56" i="20"/>
  <c r="G57" i="20"/>
  <c r="V57" i="20"/>
  <c r="G58" i="20"/>
  <c r="V58" i="20"/>
  <c r="G59" i="20"/>
  <c r="V59" i="20"/>
  <c r="G60" i="20"/>
  <c r="V60" i="20"/>
  <c r="G61" i="20"/>
  <c r="V61" i="20"/>
  <c r="G62" i="20"/>
  <c r="V62" i="20"/>
  <c r="G63" i="20"/>
  <c r="V63" i="20"/>
  <c r="G64" i="20"/>
  <c r="V64" i="20"/>
  <c r="G65" i="20"/>
  <c r="V65" i="20"/>
  <c r="G66" i="20"/>
  <c r="V66" i="20"/>
  <c r="G67" i="20"/>
  <c r="V67" i="20"/>
  <c r="E90" i="4"/>
  <c r="C78" i="4"/>
  <c r="C80" i="4"/>
  <c r="C82" i="4"/>
  <c r="C84" i="4"/>
  <c r="C86" i="4"/>
  <c r="C88" i="4"/>
  <c r="C90" i="4"/>
  <c r="C92" i="4"/>
  <c r="D92" i="4"/>
  <c r="D39" i="4"/>
  <c r="F39" i="4"/>
  <c r="G39" i="4"/>
  <c r="E99" i="16"/>
  <c r="D68" i="18"/>
  <c r="D70" i="18"/>
  <c r="C68" i="18"/>
  <c r="C70" i="18"/>
  <c r="I71" i="7"/>
  <c r="C127" i="8"/>
  <c r="D125" i="8"/>
  <c r="D126" i="8"/>
  <c r="D110" i="8"/>
  <c r="C266" i="24"/>
  <c r="C265" i="24"/>
  <c r="C264" i="24"/>
  <c r="C263" i="24"/>
  <c r="C262" i="24"/>
  <c r="C261" i="24"/>
  <c r="C260" i="24"/>
  <c r="C259" i="24"/>
  <c r="C258" i="24"/>
  <c r="C257" i="24"/>
  <c r="C256" i="24"/>
  <c r="C255" i="24"/>
  <c r="C254" i="24"/>
  <c r="C253" i="24"/>
  <c r="C252" i="24"/>
  <c r="C251" i="24"/>
  <c r="C250" i="24"/>
  <c r="C249" i="24"/>
  <c r="C248" i="24"/>
  <c r="E173" i="24"/>
  <c r="C210" i="24"/>
  <c r="C208" i="24"/>
  <c r="C206" i="24"/>
  <c r="C204" i="24"/>
  <c r="C202" i="24"/>
  <c r="C200" i="24"/>
  <c r="C198" i="24"/>
  <c r="C196" i="24"/>
  <c r="E156" i="24"/>
  <c r="E40" i="24"/>
  <c r="E40" i="2"/>
  <c r="E39" i="24"/>
  <c r="E39" i="2"/>
  <c r="E36" i="24"/>
  <c r="E36" i="2"/>
  <c r="E35" i="24"/>
  <c r="E35" i="2"/>
  <c r="E34" i="24"/>
  <c r="E34" i="2"/>
  <c r="E33" i="24"/>
  <c r="E33" i="2"/>
  <c r="E32" i="24"/>
  <c r="E32" i="2"/>
  <c r="E31" i="24"/>
  <c r="E31" i="2"/>
  <c r="E30" i="24"/>
  <c r="E30" i="2"/>
  <c r="E29" i="24"/>
  <c r="E29" i="2"/>
  <c r="E28" i="24"/>
  <c r="E28" i="2"/>
  <c r="E27" i="24"/>
  <c r="E27" i="2"/>
  <c r="E26" i="24"/>
  <c r="E26" i="2"/>
  <c r="E25" i="24"/>
  <c r="E25" i="2"/>
  <c r="E24" i="24"/>
  <c r="E24" i="2"/>
  <c r="E23" i="24"/>
  <c r="E23" i="2"/>
  <c r="M50" i="20"/>
  <c r="C78" i="20"/>
  <c r="H50" i="20"/>
  <c r="N50" i="20"/>
  <c r="H51" i="20"/>
  <c r="P51" i="20"/>
  <c r="M51" i="20"/>
  <c r="U51" i="20"/>
  <c r="N51" i="20"/>
  <c r="H52" i="20"/>
  <c r="M52" i="20"/>
  <c r="N52" i="20"/>
  <c r="Q52" i="20"/>
  <c r="H53" i="20"/>
  <c r="M53" i="20"/>
  <c r="U53" i="20"/>
  <c r="N53" i="20"/>
  <c r="H54" i="20"/>
  <c r="M54" i="20"/>
  <c r="N54" i="20"/>
  <c r="S54" i="20"/>
  <c r="H55" i="20"/>
  <c r="M55" i="20"/>
  <c r="U55" i="20"/>
  <c r="N55" i="20"/>
  <c r="H56" i="20"/>
  <c r="M56" i="20"/>
  <c r="U56" i="20"/>
  <c r="N56" i="20"/>
  <c r="H57" i="20"/>
  <c r="M57" i="20"/>
  <c r="U57" i="20"/>
  <c r="N57" i="20"/>
  <c r="H58" i="20"/>
  <c r="M58" i="20"/>
  <c r="U58" i="20"/>
  <c r="N58" i="20"/>
  <c r="Q58" i="20"/>
  <c r="H59" i="20"/>
  <c r="M59" i="20"/>
  <c r="U59" i="20"/>
  <c r="N59" i="20"/>
  <c r="S59" i="20"/>
  <c r="H60" i="20"/>
  <c r="P60" i="20"/>
  <c r="M60" i="20"/>
  <c r="N60" i="20"/>
  <c r="H61" i="20"/>
  <c r="M61" i="20"/>
  <c r="U61" i="20"/>
  <c r="N61" i="20"/>
  <c r="Q61" i="20"/>
  <c r="H62" i="20"/>
  <c r="M62" i="20"/>
  <c r="N62" i="20"/>
  <c r="Q62" i="20"/>
  <c r="H63" i="20"/>
  <c r="M63" i="20"/>
  <c r="U63" i="20"/>
  <c r="N63" i="20"/>
  <c r="S63" i="20"/>
  <c r="H64" i="20"/>
  <c r="M64" i="20"/>
  <c r="N64" i="20"/>
  <c r="H65" i="20"/>
  <c r="M65" i="20"/>
  <c r="U65" i="20"/>
  <c r="N65" i="20"/>
  <c r="H66" i="20"/>
  <c r="M66" i="20"/>
  <c r="N66" i="20"/>
  <c r="S66" i="20"/>
  <c r="H67" i="20"/>
  <c r="M67" i="20"/>
  <c r="U67" i="20"/>
  <c r="N67" i="20"/>
  <c r="T51" i="20"/>
  <c r="T57" i="20"/>
  <c r="S55" i="20"/>
  <c r="S67" i="20"/>
  <c r="U66" i="20"/>
  <c r="B6" i="22"/>
  <c r="D6" i="22"/>
  <c r="B6" i="13"/>
  <c r="D6" i="13"/>
  <c r="B6" i="14"/>
  <c r="B6" i="11"/>
  <c r="B6" i="15"/>
  <c r="D71" i="15"/>
  <c r="B6" i="3"/>
  <c r="C107" i="6"/>
  <c r="D107" i="6"/>
  <c r="C108" i="6"/>
  <c r="C109" i="6"/>
  <c r="C110" i="6"/>
  <c r="C111" i="6"/>
  <c r="D111" i="6"/>
  <c r="C112" i="6"/>
  <c r="C113" i="6"/>
  <c r="D113" i="6"/>
  <c r="C114" i="6"/>
  <c r="C115" i="6"/>
  <c r="C116" i="6"/>
  <c r="C117" i="6"/>
  <c r="C118" i="6"/>
  <c r="C119" i="6"/>
  <c r="C120" i="6"/>
  <c r="C121" i="6"/>
  <c r="D121" i="6"/>
  <c r="C122" i="6"/>
  <c r="C123" i="6"/>
  <c r="D123" i="6"/>
  <c r="C124" i="6"/>
  <c r="C125" i="6"/>
  <c r="D110" i="6"/>
  <c r="E91" i="4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E23" i="22"/>
  <c r="E41" i="22"/>
  <c r="F23" i="22"/>
  <c r="G23" i="22"/>
  <c r="E24" i="22"/>
  <c r="F24" i="22"/>
  <c r="G24" i="22"/>
  <c r="E25" i="22"/>
  <c r="E26" i="22"/>
  <c r="F26" i="22"/>
  <c r="G26" i="22"/>
  <c r="E27" i="22"/>
  <c r="E28" i="22"/>
  <c r="F28" i="22"/>
  <c r="G28" i="22"/>
  <c r="E29" i="22"/>
  <c r="E30" i="22"/>
  <c r="E31" i="22"/>
  <c r="E32" i="22"/>
  <c r="E33" i="22"/>
  <c r="E34" i="22"/>
  <c r="F34" i="22"/>
  <c r="G34" i="22"/>
  <c r="E35" i="22"/>
  <c r="E36" i="22"/>
  <c r="E37" i="22"/>
  <c r="E38" i="22"/>
  <c r="E39" i="22"/>
  <c r="E40" i="22"/>
  <c r="D61" i="9"/>
  <c r="D62" i="9"/>
  <c r="D66" i="9"/>
  <c r="D70" i="9"/>
  <c r="D72" i="9"/>
  <c r="D74" i="9"/>
  <c r="D76" i="9"/>
  <c r="D78" i="9"/>
  <c r="C108" i="8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G74" i="7"/>
  <c r="G76" i="7"/>
  <c r="E23" i="4"/>
  <c r="E24" i="4"/>
  <c r="E25" i="4"/>
  <c r="E26" i="4"/>
  <c r="E27" i="4"/>
  <c r="E28" i="4"/>
  <c r="E29" i="4"/>
  <c r="E30" i="4"/>
  <c r="E31" i="4"/>
  <c r="E32" i="4"/>
  <c r="D86" i="4"/>
  <c r="D33" i="4"/>
  <c r="F33" i="4"/>
  <c r="G33" i="4"/>
  <c r="E33" i="4"/>
  <c r="E34" i="4"/>
  <c r="E35" i="4"/>
  <c r="E36" i="4"/>
  <c r="D90" i="4"/>
  <c r="D37" i="4"/>
  <c r="E37" i="4"/>
  <c r="E38" i="4"/>
  <c r="E39" i="4"/>
  <c r="E40" i="4"/>
  <c r="E41" i="4"/>
  <c r="E68" i="4"/>
  <c r="C79" i="16"/>
  <c r="C80" i="16"/>
  <c r="C81" i="16"/>
  <c r="C82" i="16"/>
  <c r="C83" i="16"/>
  <c r="C84" i="16"/>
  <c r="C85" i="16"/>
  <c r="C86" i="16"/>
  <c r="C87" i="16"/>
  <c r="D87" i="16"/>
  <c r="C88" i="16"/>
  <c r="C89" i="16"/>
  <c r="C90" i="16"/>
  <c r="C91" i="16"/>
  <c r="C92" i="16"/>
  <c r="C93" i="16"/>
  <c r="C94" i="16"/>
  <c r="C95" i="16"/>
  <c r="C96" i="16"/>
  <c r="C97" i="16"/>
  <c r="D96" i="16"/>
  <c r="E96" i="16"/>
  <c r="D40" i="16"/>
  <c r="H99" i="18"/>
  <c r="D77" i="9"/>
  <c r="D75" i="9"/>
  <c r="D73" i="9"/>
  <c r="D71" i="9"/>
  <c r="D69" i="9"/>
  <c r="D67" i="9"/>
  <c r="D65" i="9"/>
  <c r="D63" i="9"/>
  <c r="E40" i="14"/>
  <c r="D108" i="6"/>
  <c r="E108" i="6"/>
  <c r="D24" i="6"/>
  <c r="E24" i="6"/>
  <c r="D112" i="6"/>
  <c r="D116" i="6"/>
  <c r="E116" i="6"/>
  <c r="D32" i="6"/>
  <c r="E32" i="6"/>
  <c r="D120" i="6"/>
  <c r="D124" i="6"/>
  <c r="H86" i="13"/>
  <c r="E23" i="14"/>
  <c r="E36" i="14"/>
  <c r="E32" i="14"/>
  <c r="E24" i="14"/>
  <c r="E35" i="14"/>
  <c r="E28" i="14"/>
  <c r="E31" i="15"/>
  <c r="E24" i="15"/>
  <c r="E32" i="15"/>
  <c r="E25" i="15"/>
  <c r="E33" i="15"/>
  <c r="E26" i="15"/>
  <c r="E34" i="15"/>
  <c r="E33" i="3"/>
  <c r="E29" i="3"/>
  <c r="E31" i="3"/>
  <c r="E26" i="3"/>
  <c r="E30" i="3"/>
  <c r="E25" i="3"/>
  <c r="E27" i="3"/>
  <c r="E39" i="14"/>
  <c r="E31" i="14"/>
  <c r="E37" i="3"/>
  <c r="E33" i="14"/>
  <c r="E28" i="3"/>
  <c r="E35" i="3"/>
  <c r="E39" i="3"/>
  <c r="E37" i="14"/>
  <c r="E29" i="14"/>
  <c r="E27" i="14"/>
  <c r="E25" i="14"/>
  <c r="E40" i="15"/>
  <c r="D41" i="15"/>
  <c r="E38" i="3"/>
  <c r="E30" i="14"/>
  <c r="E34" i="3"/>
  <c r="E38" i="14"/>
  <c r="E40" i="3"/>
  <c r="E36" i="3"/>
  <c r="E32" i="3"/>
  <c r="E24" i="3"/>
  <c r="E34" i="14"/>
  <c r="E26" i="14"/>
  <c r="D41" i="14"/>
  <c r="E41" i="14"/>
  <c r="F34" i="14"/>
  <c r="G34" i="14"/>
  <c r="D41" i="3"/>
  <c r="E41" i="3"/>
  <c r="E23" i="3"/>
  <c r="D89" i="16"/>
  <c r="D93" i="16"/>
  <c r="E93" i="16"/>
  <c r="D37" i="16"/>
  <c r="D90" i="16"/>
  <c r="D80" i="16"/>
  <c r="E80" i="16"/>
  <c r="D24" i="16"/>
  <c r="D81" i="16"/>
  <c r="D119" i="6"/>
  <c r="D115" i="6"/>
  <c r="E115" i="6"/>
  <c r="D31" i="6"/>
  <c r="E31" i="6"/>
  <c r="D117" i="6"/>
  <c r="E120" i="6"/>
  <c r="D36" i="6"/>
  <c r="E36" i="6"/>
  <c r="D80" i="4"/>
  <c r="D27" i="4"/>
  <c r="F27" i="4"/>
  <c r="G27" i="4"/>
  <c r="D68" i="9"/>
  <c r="D64" i="9"/>
  <c r="U64" i="20"/>
  <c r="T54" i="20"/>
  <c r="T61" i="20"/>
  <c r="G68" i="20"/>
  <c r="S58" i="20"/>
  <c r="T66" i="20"/>
  <c r="T62" i="20"/>
  <c r="Q59" i="20"/>
  <c r="P57" i="20"/>
  <c r="Q51" i="20"/>
  <c r="Q56" i="20"/>
  <c r="Q65" i="20"/>
  <c r="I64" i="10"/>
  <c r="I56" i="10"/>
  <c r="I67" i="10"/>
  <c r="I59" i="10"/>
  <c r="E94" i="4"/>
  <c r="D109" i="6"/>
  <c r="I70" i="13"/>
  <c r="I76" i="13"/>
  <c r="I68" i="13"/>
  <c r="I85" i="13"/>
  <c r="I55" i="10"/>
  <c r="I63" i="10"/>
  <c r="I66" i="10"/>
  <c r="I62" i="10"/>
  <c r="J62" i="10"/>
  <c r="D35" i="10"/>
  <c r="E35" i="10"/>
  <c r="I58" i="10"/>
  <c r="I54" i="10"/>
  <c r="J54" i="10"/>
  <c r="D27" i="10"/>
  <c r="E27" i="10"/>
  <c r="I50" i="10"/>
  <c r="H68" i="18"/>
  <c r="D118" i="8"/>
  <c r="D117" i="8"/>
  <c r="D114" i="8"/>
  <c r="D122" i="8"/>
  <c r="E122" i="8"/>
  <c r="D36" i="8"/>
  <c r="D113" i="8"/>
  <c r="E113" i="8"/>
  <c r="D27" i="8"/>
  <c r="E27" i="8"/>
  <c r="D121" i="8"/>
  <c r="E121" i="8"/>
  <c r="D35" i="8"/>
  <c r="C91" i="18"/>
  <c r="D124" i="8"/>
  <c r="E124" i="8"/>
  <c r="D38" i="8"/>
  <c r="C94" i="18"/>
  <c r="D120" i="8"/>
  <c r="D116" i="8"/>
  <c r="D112" i="8"/>
  <c r="E112" i="8"/>
  <c r="D26" i="8"/>
  <c r="D109" i="8"/>
  <c r="D111" i="8"/>
  <c r="D115" i="8"/>
  <c r="E115" i="8"/>
  <c r="D29" i="8"/>
  <c r="D119" i="8"/>
  <c r="D123" i="8"/>
  <c r="E123" i="8"/>
  <c r="D37" i="8"/>
  <c r="E37" i="8"/>
  <c r="D79" i="9"/>
  <c r="D132" i="7"/>
  <c r="E132" i="7"/>
  <c r="D140" i="24"/>
  <c r="D137" i="24"/>
  <c r="H171" i="24"/>
  <c r="C209" i="24"/>
  <c r="H169" i="24"/>
  <c r="C207" i="24"/>
  <c r="H167" i="24"/>
  <c r="C205" i="24"/>
  <c r="H165" i="24"/>
  <c r="C203" i="24"/>
  <c r="H163" i="24"/>
  <c r="C201" i="24"/>
  <c r="H161" i="24"/>
  <c r="C199" i="24"/>
  <c r="H159" i="24"/>
  <c r="C197" i="24"/>
  <c r="H173" i="24"/>
  <c r="C211" i="24"/>
  <c r="H156" i="24"/>
  <c r="C194" i="24"/>
  <c r="D69" i="3"/>
  <c r="D6" i="3"/>
  <c r="D70" i="14"/>
  <c r="D6" i="14"/>
  <c r="T50" i="20"/>
  <c r="Q50" i="20"/>
  <c r="Q55" i="20"/>
  <c r="P59" i="20"/>
  <c r="P65" i="20"/>
  <c r="M68" i="20"/>
  <c r="N68" i="20"/>
  <c r="U50" i="20"/>
  <c r="T53" i="20"/>
  <c r="P67" i="20"/>
  <c r="Q66" i="20"/>
  <c r="Q64" i="20"/>
  <c r="P63" i="20"/>
  <c r="S60" i="20"/>
  <c r="P55" i="20"/>
  <c r="E23" i="15"/>
  <c r="E38" i="15"/>
  <c r="E39" i="15"/>
  <c r="E30" i="15"/>
  <c r="E37" i="15"/>
  <c r="E29" i="15"/>
  <c r="E36" i="15"/>
  <c r="F36" i="15"/>
  <c r="G36" i="15"/>
  <c r="E28" i="15"/>
  <c r="E35" i="15"/>
  <c r="E27" i="15"/>
  <c r="F64" i="12"/>
  <c r="F52" i="12"/>
  <c r="F38" i="22"/>
  <c r="G38" i="22"/>
  <c r="F36" i="22"/>
  <c r="G36" i="22"/>
  <c r="F33" i="22"/>
  <c r="G33" i="22"/>
  <c r="F31" i="22"/>
  <c r="G31" i="22"/>
  <c r="E41" i="15"/>
  <c r="F41" i="15"/>
  <c r="G41" i="15"/>
  <c r="D6" i="15"/>
  <c r="E4" i="25" a="1"/>
  <c r="G174" i="24"/>
  <c r="I53" i="10"/>
  <c r="J53" i="10"/>
  <c r="D26" i="10"/>
  <c r="E26" i="10"/>
  <c r="I57" i="10"/>
  <c r="I61" i="10"/>
  <c r="J61" i="10"/>
  <c r="D34" i="10"/>
  <c r="E34" i="10"/>
  <c r="I65" i="10"/>
  <c r="F128" i="7"/>
  <c r="G128" i="7"/>
  <c r="E38" i="7"/>
  <c r="C100" i="7"/>
  <c r="D95" i="7"/>
  <c r="E95" i="7"/>
  <c r="D36" i="7"/>
  <c r="E90" i="16"/>
  <c r="D34" i="16"/>
  <c r="D95" i="16"/>
  <c r="E95" i="16"/>
  <c r="D39" i="16"/>
  <c r="E39" i="16"/>
  <c r="D91" i="16"/>
  <c r="E91" i="16"/>
  <c r="D35" i="16"/>
  <c r="E91" i="18"/>
  <c r="D85" i="16"/>
  <c r="E85" i="16"/>
  <c r="D29" i="16"/>
  <c r="E29" i="16"/>
  <c r="D83" i="16"/>
  <c r="E83" i="16"/>
  <c r="D27" i="16"/>
  <c r="D79" i="16"/>
  <c r="E86" i="16"/>
  <c r="D30" i="16"/>
  <c r="E86" i="18"/>
  <c r="D86" i="16"/>
  <c r="D92" i="16"/>
  <c r="D94" i="16"/>
  <c r="E94" i="16"/>
  <c r="D38" i="16"/>
  <c r="E94" i="18"/>
  <c r="E81" i="16"/>
  <c r="D25" i="16"/>
  <c r="E81" i="18"/>
  <c r="E89" i="16"/>
  <c r="D33" i="16"/>
  <c r="E33" i="16"/>
  <c r="E92" i="16"/>
  <c r="D36" i="16"/>
  <c r="E36" i="16"/>
  <c r="E87" i="16"/>
  <c r="D31" i="16"/>
  <c r="E87" i="18"/>
  <c r="E37" i="16"/>
  <c r="E93" i="18"/>
  <c r="E38" i="16"/>
  <c r="E90" i="18"/>
  <c r="E34" i="16"/>
  <c r="E24" i="16"/>
  <c r="E80" i="18"/>
  <c r="E40" i="16"/>
  <c r="E96" i="18"/>
  <c r="E95" i="18"/>
  <c r="E85" i="18"/>
  <c r="E79" i="16"/>
  <c r="E25" i="16"/>
  <c r="E92" i="18"/>
  <c r="E30" i="16"/>
  <c r="E31" i="16"/>
  <c r="D82" i="16"/>
  <c r="E82" i="16"/>
  <c r="D26" i="16"/>
  <c r="D84" i="16"/>
  <c r="E84" i="16"/>
  <c r="D28" i="16"/>
  <c r="D88" i="16"/>
  <c r="E88" i="16"/>
  <c r="D32" i="16"/>
  <c r="F37" i="4"/>
  <c r="G37" i="4"/>
  <c r="D82" i="4"/>
  <c r="D29" i="4"/>
  <c r="F29" i="4"/>
  <c r="G29" i="4"/>
  <c r="D88" i="4"/>
  <c r="D35" i="4"/>
  <c r="F35" i="4"/>
  <c r="G35" i="4"/>
  <c r="D84" i="4"/>
  <c r="D31" i="4"/>
  <c r="F31" i="4"/>
  <c r="G31" i="4"/>
  <c r="D78" i="4"/>
  <c r="D25" i="4"/>
  <c r="F25" i="4"/>
  <c r="G25" i="4"/>
  <c r="C93" i="4"/>
  <c r="D93" i="4"/>
  <c r="D40" i="4"/>
  <c r="F40" i="4"/>
  <c r="G40" i="4"/>
  <c r="C91" i="4"/>
  <c r="D91" i="4"/>
  <c r="D38" i="4"/>
  <c r="F38" i="4"/>
  <c r="G38" i="4"/>
  <c r="C89" i="4"/>
  <c r="D89" i="4"/>
  <c r="D36" i="4"/>
  <c r="F36" i="4"/>
  <c r="G36" i="4"/>
  <c r="C87" i="4"/>
  <c r="D87" i="4"/>
  <c r="D34" i="4"/>
  <c r="F34" i="4"/>
  <c r="G34" i="4"/>
  <c r="C85" i="4"/>
  <c r="D85" i="4"/>
  <c r="D32" i="4"/>
  <c r="F32" i="4"/>
  <c r="G32" i="4"/>
  <c r="C83" i="4"/>
  <c r="D83" i="4"/>
  <c r="D30" i="4"/>
  <c r="F30" i="4"/>
  <c r="G30" i="4"/>
  <c r="C81" i="4"/>
  <c r="D81" i="4"/>
  <c r="D28" i="4"/>
  <c r="F28" i="4"/>
  <c r="G28" i="4"/>
  <c r="C79" i="4"/>
  <c r="D79" i="4"/>
  <c r="D26" i="4"/>
  <c r="F26" i="4"/>
  <c r="G26" i="4"/>
  <c r="C77" i="4"/>
  <c r="D77" i="4"/>
  <c r="D24" i="4"/>
  <c r="F24" i="4"/>
  <c r="C76" i="4"/>
  <c r="E123" i="6"/>
  <c r="D39" i="6"/>
  <c r="E39" i="6"/>
  <c r="E111" i="6"/>
  <c r="D27" i="6"/>
  <c r="E27" i="6"/>
  <c r="E107" i="6"/>
  <c r="D23" i="6"/>
  <c r="E23" i="6"/>
  <c r="D122" i="6"/>
  <c r="E122" i="6"/>
  <c r="D38" i="6"/>
  <c r="E38" i="6"/>
  <c r="D118" i="6"/>
  <c r="E118" i="6"/>
  <c r="D34" i="6"/>
  <c r="E34" i="6"/>
  <c r="D114" i="6"/>
  <c r="E121" i="6"/>
  <c r="D37" i="6"/>
  <c r="E37" i="6"/>
  <c r="E109" i="6"/>
  <c r="D25" i="6"/>
  <c r="E25" i="6"/>
  <c r="E113" i="6"/>
  <c r="D29" i="6"/>
  <c r="E29" i="6"/>
  <c r="E119" i="6"/>
  <c r="D35" i="6"/>
  <c r="E35" i="6"/>
  <c r="E117" i="6"/>
  <c r="D33" i="6"/>
  <c r="E33" i="6"/>
  <c r="E110" i="6"/>
  <c r="D26" i="6"/>
  <c r="E26" i="6"/>
  <c r="E114" i="6"/>
  <c r="D30" i="6"/>
  <c r="E30" i="6"/>
  <c r="E124" i="6"/>
  <c r="D40" i="6"/>
  <c r="E40" i="6"/>
  <c r="E102" i="7"/>
  <c r="F127" i="7"/>
  <c r="G127" i="7"/>
  <c r="E37" i="7"/>
  <c r="D86" i="7"/>
  <c r="E86" i="7"/>
  <c r="D27" i="7"/>
  <c r="D96" i="7"/>
  <c r="E96" i="7"/>
  <c r="D37" i="7"/>
  <c r="D93" i="18"/>
  <c r="D87" i="7"/>
  <c r="E87" i="7"/>
  <c r="D28" i="7"/>
  <c r="D88" i="7"/>
  <c r="E88" i="7"/>
  <c r="D29" i="7"/>
  <c r="D99" i="7"/>
  <c r="E99" i="7"/>
  <c r="D40" i="7"/>
  <c r="D98" i="7"/>
  <c r="E98" i="7"/>
  <c r="D39" i="7"/>
  <c r="D94" i="7"/>
  <c r="E94" i="7"/>
  <c r="D35" i="7"/>
  <c r="E109" i="8"/>
  <c r="D23" i="8"/>
  <c r="C79" i="18"/>
  <c r="E35" i="8"/>
  <c r="E114" i="8"/>
  <c r="D28" i="8"/>
  <c r="C84" i="18"/>
  <c r="E116" i="8"/>
  <c r="D30" i="8"/>
  <c r="E30" i="8"/>
  <c r="E117" i="8"/>
  <c r="D31" i="8"/>
  <c r="E126" i="8"/>
  <c r="D40" i="8"/>
  <c r="E118" i="8"/>
  <c r="D32" i="8"/>
  <c r="E110" i="8"/>
  <c r="D24" i="8"/>
  <c r="E119" i="8"/>
  <c r="D33" i="8"/>
  <c r="E111" i="8"/>
  <c r="D25" i="8"/>
  <c r="E120" i="8"/>
  <c r="D34" i="8"/>
  <c r="E125" i="8"/>
  <c r="E174" i="24"/>
  <c r="C267" i="24"/>
  <c r="H100" i="24"/>
  <c r="H102" i="24"/>
  <c r="H104" i="24"/>
  <c r="H106" i="24"/>
  <c r="H108" i="24"/>
  <c r="H110" i="24"/>
  <c r="H112" i="24"/>
  <c r="H114" i="24"/>
  <c r="H98" i="24"/>
  <c r="H99" i="24"/>
  <c r="H101" i="24"/>
  <c r="H103" i="24"/>
  <c r="H105" i="24"/>
  <c r="H107" i="24"/>
  <c r="H109" i="24"/>
  <c r="H111" i="24"/>
  <c r="H113" i="24"/>
  <c r="H115" i="24"/>
  <c r="D298" i="24"/>
  <c r="D299" i="24"/>
  <c r="C299" i="24"/>
  <c r="D133" i="24"/>
  <c r="D143" i="24"/>
  <c r="D134" i="24"/>
  <c r="F64" i="24"/>
  <c r="C238" i="24"/>
  <c r="D135" i="24"/>
  <c r="D132" i="24"/>
  <c r="D142" i="24"/>
  <c r="D145" i="24"/>
  <c r="C195" i="24"/>
  <c r="D131" i="24"/>
  <c r="D139" i="24"/>
  <c r="D128" i="24"/>
  <c r="D136" i="24"/>
  <c r="D144" i="24"/>
  <c r="D138" i="24"/>
  <c r="D130" i="24"/>
  <c r="D141" i="24"/>
  <c r="E65" i="24"/>
  <c r="E71" i="24"/>
  <c r="C71" i="24"/>
  <c r="F37" i="22"/>
  <c r="G37" i="22"/>
  <c r="F30" i="22"/>
  <c r="G30" i="22"/>
  <c r="F27" i="22"/>
  <c r="G27" i="22"/>
  <c r="F41" i="22"/>
  <c r="G41" i="22"/>
  <c r="F39" i="22"/>
  <c r="G39" i="22"/>
  <c r="F35" i="22"/>
  <c r="G35" i="22"/>
  <c r="F29" i="22"/>
  <c r="G29" i="22"/>
  <c r="F25" i="22"/>
  <c r="G25" i="22"/>
  <c r="J50" i="10"/>
  <c r="D23" i="10"/>
  <c r="J65" i="10"/>
  <c r="D38" i="10"/>
  <c r="E38" i="10"/>
  <c r="J57" i="10"/>
  <c r="D30" i="10"/>
  <c r="E30" i="10"/>
  <c r="J66" i="10"/>
  <c r="D39" i="10"/>
  <c r="E39" i="10"/>
  <c r="J58" i="10"/>
  <c r="D31" i="10"/>
  <c r="E31" i="10"/>
  <c r="J51" i="10"/>
  <c r="D24" i="10"/>
  <c r="E24" i="10"/>
  <c r="I81" i="13"/>
  <c r="I73" i="13"/>
  <c r="I82" i="13"/>
  <c r="I72" i="13"/>
  <c r="K69" i="13"/>
  <c r="K72" i="13"/>
  <c r="K71" i="13"/>
  <c r="K70" i="13"/>
  <c r="K68" i="13"/>
  <c r="K85" i="13"/>
  <c r="K80" i="13"/>
  <c r="K79" i="13"/>
  <c r="K78" i="13"/>
  <c r="K77" i="13"/>
  <c r="J69" i="13"/>
  <c r="L69" i="13"/>
  <c r="D24" i="13"/>
  <c r="E24" i="13"/>
  <c r="J76" i="13"/>
  <c r="J84" i="13"/>
  <c r="J83" i="13"/>
  <c r="J74" i="13"/>
  <c r="J82" i="13"/>
  <c r="J73" i="13"/>
  <c r="J72" i="13"/>
  <c r="J80" i="13"/>
  <c r="J75" i="13"/>
  <c r="J70" i="13"/>
  <c r="J78" i="13"/>
  <c r="J68" i="13"/>
  <c r="L68" i="13"/>
  <c r="D23" i="13"/>
  <c r="E23" i="13"/>
  <c r="J81" i="13"/>
  <c r="J85" i="13"/>
  <c r="J79" i="13"/>
  <c r="J77" i="13"/>
  <c r="J71" i="13"/>
  <c r="I83" i="13"/>
  <c r="I79" i="13"/>
  <c r="I75" i="13"/>
  <c r="I71" i="13"/>
  <c r="I84" i="13"/>
  <c r="I80" i="13"/>
  <c r="I78" i="13"/>
  <c r="I74" i="13"/>
  <c r="K81" i="13"/>
  <c r="K73" i="13"/>
  <c r="K82" i="13"/>
  <c r="K74" i="13"/>
  <c r="K83" i="13"/>
  <c r="K75" i="13"/>
  <c r="K84" i="13"/>
  <c r="K76" i="13"/>
  <c r="C55" i="13"/>
  <c r="L79" i="13"/>
  <c r="D34" i="13"/>
  <c r="E34" i="13"/>
  <c r="D94" i="11"/>
  <c r="E94" i="11"/>
  <c r="F94" i="11"/>
  <c r="D92" i="11"/>
  <c r="E92" i="11"/>
  <c r="F92" i="11"/>
  <c r="D90" i="11"/>
  <c r="E90" i="11"/>
  <c r="F90" i="11"/>
  <c r="D88" i="11"/>
  <c r="E88" i="11"/>
  <c r="F88" i="11"/>
  <c r="D86" i="11"/>
  <c r="E86" i="11"/>
  <c r="F86" i="11"/>
  <c r="D80" i="11"/>
  <c r="E80" i="11"/>
  <c r="F80" i="11"/>
  <c r="C96" i="11"/>
  <c r="D78" i="11"/>
  <c r="E78" i="11"/>
  <c r="F39" i="15"/>
  <c r="G39" i="15"/>
  <c r="F30" i="15"/>
  <c r="G30" i="15"/>
  <c r="F26" i="15"/>
  <c r="G26" i="15"/>
  <c r="F34" i="15"/>
  <c r="G34" i="15"/>
  <c r="D68" i="12"/>
  <c r="F66" i="12"/>
  <c r="F62" i="12"/>
  <c r="F57" i="12"/>
  <c r="F56" i="12"/>
  <c r="F26" i="14"/>
  <c r="G26" i="14"/>
  <c r="F38" i="14"/>
  <c r="G38" i="14"/>
  <c r="F30" i="14"/>
  <c r="G30" i="14"/>
  <c r="F25" i="14"/>
  <c r="G25" i="14"/>
  <c r="F29" i="14"/>
  <c r="G29" i="14"/>
  <c r="F39" i="14"/>
  <c r="G39" i="14"/>
  <c r="F28" i="14"/>
  <c r="G28" i="14"/>
  <c r="F24" i="14"/>
  <c r="G24" i="14"/>
  <c r="F36" i="14"/>
  <c r="G36" i="14"/>
  <c r="F67" i="12"/>
  <c r="F23" i="3"/>
  <c r="G23" i="3"/>
  <c r="F41" i="3"/>
  <c r="G41" i="3"/>
  <c r="F36" i="3"/>
  <c r="G36" i="3"/>
  <c r="F29" i="3"/>
  <c r="G29" i="3"/>
  <c r="F39" i="3"/>
  <c r="G39" i="3"/>
  <c r="F28" i="3"/>
  <c r="G28" i="3"/>
  <c r="F40" i="3"/>
  <c r="G40" i="3"/>
  <c r="F38" i="3"/>
  <c r="G38" i="3"/>
  <c r="F35" i="3"/>
  <c r="G35" i="3"/>
  <c r="F33" i="3"/>
  <c r="G33" i="3"/>
  <c r="F65" i="12"/>
  <c r="F63" i="12"/>
  <c r="F61" i="12"/>
  <c r="F59" i="12"/>
  <c r="F58" i="12"/>
  <c r="F55" i="12"/>
  <c r="F54" i="12"/>
  <c r="F24" i="3"/>
  <c r="G24" i="3"/>
  <c r="F37" i="3"/>
  <c r="G37" i="3"/>
  <c r="F25" i="3"/>
  <c r="G25" i="3"/>
  <c r="F26" i="3"/>
  <c r="G26" i="3"/>
  <c r="J55" i="10"/>
  <c r="D28" i="10"/>
  <c r="E28" i="10"/>
  <c r="J59" i="10"/>
  <c r="D32" i="10"/>
  <c r="E32" i="10"/>
  <c r="J63" i="10"/>
  <c r="D36" i="10"/>
  <c r="E36" i="10"/>
  <c r="J67" i="10"/>
  <c r="D40" i="10"/>
  <c r="E40" i="10"/>
  <c r="J52" i="10"/>
  <c r="D25" i="10"/>
  <c r="E25" i="10"/>
  <c r="J56" i="10"/>
  <c r="D29" i="10"/>
  <c r="E29" i="10"/>
  <c r="J60" i="10"/>
  <c r="D33" i="10"/>
  <c r="E33" i="10"/>
  <c r="J64" i="10"/>
  <c r="D37" i="10"/>
  <c r="E37" i="10"/>
  <c r="R59" i="20"/>
  <c r="S65" i="20"/>
  <c r="Q54" i="20"/>
  <c r="S61" i="20"/>
  <c r="T63" i="20"/>
  <c r="T65" i="20"/>
  <c r="T55" i="20"/>
  <c r="Q60" i="20"/>
  <c r="R60" i="20"/>
  <c r="R55" i="20"/>
  <c r="S62" i="20"/>
  <c r="S56" i="20"/>
  <c r="S52" i="20"/>
  <c r="Q63" i="20"/>
  <c r="R63" i="20"/>
  <c r="Q67" i="20"/>
  <c r="Q57" i="20"/>
  <c r="R57" i="20"/>
  <c r="Q53" i="20"/>
  <c r="T58" i="20"/>
  <c r="T59" i="20"/>
  <c r="T67" i="20"/>
  <c r="S64" i="20"/>
  <c r="S57" i="20"/>
  <c r="S53" i="20"/>
  <c r="R65" i="20"/>
  <c r="R51" i="20"/>
  <c r="H68" i="20"/>
  <c r="P50" i="20"/>
  <c r="S50" i="20"/>
  <c r="S51" i="20"/>
  <c r="P53" i="20"/>
  <c r="R53" i="20"/>
  <c r="P61" i="20"/>
  <c r="R61" i="20"/>
  <c r="T60" i="20"/>
  <c r="T64" i="20"/>
  <c r="T52" i="20"/>
  <c r="T56" i="20"/>
  <c r="U52" i="20"/>
  <c r="U60" i="20"/>
  <c r="U62" i="20"/>
  <c r="U54" i="20"/>
  <c r="P66" i="20"/>
  <c r="R66" i="20"/>
  <c r="P64" i="20"/>
  <c r="P62" i="20"/>
  <c r="R62" i="20"/>
  <c r="P58" i="20"/>
  <c r="R58" i="20"/>
  <c r="P56" i="20"/>
  <c r="R56" i="20"/>
  <c r="P54" i="20"/>
  <c r="P52" i="20"/>
  <c r="R52" i="20"/>
  <c r="V68" i="20"/>
  <c r="T68" i="20"/>
  <c r="F32" i="22"/>
  <c r="G32" i="22"/>
  <c r="F40" i="22"/>
  <c r="G40" i="22"/>
  <c r="F37" i="14"/>
  <c r="G37" i="14"/>
  <c r="F27" i="14"/>
  <c r="G27" i="14"/>
  <c r="F33" i="14"/>
  <c r="G33" i="14"/>
  <c r="F35" i="14"/>
  <c r="G35" i="14"/>
  <c r="F31" i="14"/>
  <c r="G31" i="14"/>
  <c r="F40" i="14"/>
  <c r="G40" i="14"/>
  <c r="F32" i="14"/>
  <c r="G32" i="14"/>
  <c r="F41" i="14"/>
  <c r="G41" i="14"/>
  <c r="F23" i="14"/>
  <c r="G23" i="14"/>
  <c r="F34" i="3"/>
  <c r="G34" i="3"/>
  <c r="F32" i="3"/>
  <c r="G32" i="3"/>
  <c r="F30" i="3"/>
  <c r="G30" i="3"/>
  <c r="F31" i="3"/>
  <c r="G31" i="3"/>
  <c r="F27" i="3"/>
  <c r="G27" i="3"/>
  <c r="F51" i="12"/>
  <c r="F50" i="12"/>
  <c r="I68" i="10"/>
  <c r="C85" i="18"/>
  <c r="E29" i="8"/>
  <c r="C86" i="18"/>
  <c r="C93" i="18"/>
  <c r="E26" i="8"/>
  <c r="C82" i="18"/>
  <c r="E36" i="8"/>
  <c r="C92" i="18"/>
  <c r="D127" i="8"/>
  <c r="E38" i="8"/>
  <c r="C83" i="18"/>
  <c r="G24" i="4"/>
  <c r="D93" i="7"/>
  <c r="E93" i="7"/>
  <c r="D34" i="7"/>
  <c r="F34" i="7"/>
  <c r="G34" i="7"/>
  <c r="F93" i="18"/>
  <c r="D83" i="7"/>
  <c r="E83" i="7"/>
  <c r="D24" i="7"/>
  <c r="F24" i="7"/>
  <c r="D90" i="7"/>
  <c r="E90" i="7"/>
  <c r="D31" i="7"/>
  <c r="D84" i="7"/>
  <c r="E84" i="7"/>
  <c r="D25" i="7"/>
  <c r="F25" i="7"/>
  <c r="G25" i="7"/>
  <c r="D89" i="7"/>
  <c r="E89" i="7"/>
  <c r="D30" i="7"/>
  <c r="D97" i="7"/>
  <c r="E97" i="7"/>
  <c r="D38" i="7"/>
  <c r="D82" i="7"/>
  <c r="D92" i="7"/>
  <c r="E92" i="7"/>
  <c r="D33" i="7"/>
  <c r="F33" i="7"/>
  <c r="G33" i="7"/>
  <c r="D85" i="7"/>
  <c r="E85" i="7"/>
  <c r="D26" i="7"/>
  <c r="E41" i="7"/>
  <c r="E25" i="25" a="1"/>
  <c r="E23" i="8"/>
  <c r="H174" i="24"/>
  <c r="R64" i="20"/>
  <c r="R67" i="20"/>
  <c r="F32" i="15"/>
  <c r="G32" i="15"/>
  <c r="F40" i="15"/>
  <c r="G40" i="15"/>
  <c r="F27" i="15"/>
  <c r="G27" i="15"/>
  <c r="F38" i="15"/>
  <c r="G38" i="15"/>
  <c r="F68" i="12"/>
  <c r="G51" i="12"/>
  <c r="H51" i="12"/>
  <c r="D24" i="12"/>
  <c r="E24" i="12"/>
  <c r="C212" i="24"/>
  <c r="D211" i="24"/>
  <c r="F4" i="25"/>
  <c r="H4" i="25"/>
  <c r="J4" i="25"/>
  <c r="L4" i="25"/>
  <c r="N4" i="25"/>
  <c r="P4" i="25"/>
  <c r="R4" i="25"/>
  <c r="T4" i="25"/>
  <c r="V4" i="25"/>
  <c r="E4" i="25"/>
  <c r="G4" i="25"/>
  <c r="I4" i="25"/>
  <c r="K4" i="25"/>
  <c r="M4" i="25"/>
  <c r="O4" i="25"/>
  <c r="Q4" i="25"/>
  <c r="S4" i="25"/>
  <c r="U4" i="25"/>
  <c r="W4" i="25"/>
  <c r="F24" i="15"/>
  <c r="G24" i="15"/>
  <c r="F25" i="15"/>
  <c r="G25" i="15"/>
  <c r="F23" i="15"/>
  <c r="G23" i="15"/>
  <c r="F33" i="15"/>
  <c r="G33" i="15"/>
  <c r="F28" i="15"/>
  <c r="G28" i="15"/>
  <c r="F37" i="15"/>
  <c r="G37" i="15"/>
  <c r="F31" i="15"/>
  <c r="G31" i="15"/>
  <c r="F35" i="15"/>
  <c r="G35" i="15"/>
  <c r="F29" i="15"/>
  <c r="G29" i="15"/>
  <c r="F37" i="7"/>
  <c r="D91" i="7"/>
  <c r="E91" i="7"/>
  <c r="D32" i="7"/>
  <c r="D90" i="18"/>
  <c r="E89" i="18"/>
  <c r="E83" i="18"/>
  <c r="E27" i="16"/>
  <c r="E35" i="16"/>
  <c r="E28" i="16"/>
  <c r="E84" i="18"/>
  <c r="E97" i="16"/>
  <c r="D23" i="16"/>
  <c r="E32" i="16"/>
  <c r="E88" i="18"/>
  <c r="E26" i="16"/>
  <c r="E82" i="18"/>
  <c r="D97" i="16"/>
  <c r="D76" i="4"/>
  <c r="C94" i="4"/>
  <c r="D125" i="6"/>
  <c r="D41" i="6"/>
  <c r="E41" i="6"/>
  <c r="F29" i="6"/>
  <c r="G29" i="6"/>
  <c r="E125" i="6"/>
  <c r="F27" i="6"/>
  <c r="G27" i="6"/>
  <c r="L83" i="13"/>
  <c r="D38" i="13"/>
  <c r="E38" i="13"/>
  <c r="F14" i="21"/>
  <c r="F36" i="7"/>
  <c r="G36" i="7"/>
  <c r="D92" i="18"/>
  <c r="D82" i="18"/>
  <c r="F82" i="18"/>
  <c r="F26" i="7"/>
  <c r="G26" i="7"/>
  <c r="F35" i="7"/>
  <c r="G35" i="7"/>
  <c r="D91" i="18"/>
  <c r="F91" i="18"/>
  <c r="F39" i="7"/>
  <c r="G39" i="7"/>
  <c r="D95" i="18"/>
  <c r="F40" i="7"/>
  <c r="G40" i="7"/>
  <c r="D96" i="18"/>
  <c r="F29" i="7"/>
  <c r="G29" i="7"/>
  <c r="D85" i="18"/>
  <c r="F85" i="18"/>
  <c r="F28" i="7"/>
  <c r="G28" i="7"/>
  <c r="D84" i="18"/>
  <c r="F27" i="7"/>
  <c r="G27" i="7"/>
  <c r="D83" i="18"/>
  <c r="D80" i="18"/>
  <c r="D87" i="18"/>
  <c r="F31" i="7"/>
  <c r="G31" i="7"/>
  <c r="D81" i="18"/>
  <c r="F30" i="7"/>
  <c r="G30" i="7"/>
  <c r="D86" i="18"/>
  <c r="F86" i="18"/>
  <c r="E82" i="7"/>
  <c r="D89" i="18"/>
  <c r="E28" i="8"/>
  <c r="C81" i="18"/>
  <c r="F81" i="18"/>
  <c r="E25" i="8"/>
  <c r="C80" i="18"/>
  <c r="E24" i="8"/>
  <c r="C96" i="18"/>
  <c r="E40" i="8"/>
  <c r="C90" i="18"/>
  <c r="E34" i="8"/>
  <c r="C89" i="18"/>
  <c r="E33" i="8"/>
  <c r="C88" i="18"/>
  <c r="E32" i="8"/>
  <c r="E31" i="8"/>
  <c r="C87" i="18"/>
  <c r="D39" i="8"/>
  <c r="E127" i="8"/>
  <c r="C239" i="24"/>
  <c r="F65" i="24"/>
  <c r="D146" i="24"/>
  <c r="H116" i="24"/>
  <c r="L71" i="13"/>
  <c r="D26" i="13"/>
  <c r="E26" i="13"/>
  <c r="L77" i="13"/>
  <c r="D32" i="13"/>
  <c r="E32" i="13"/>
  <c r="L85" i="13"/>
  <c r="D40" i="13"/>
  <c r="E40" i="13"/>
  <c r="L70" i="13"/>
  <c r="D25" i="13"/>
  <c r="E25" i="13"/>
  <c r="L82" i="13"/>
  <c r="D37" i="13"/>
  <c r="E37" i="13"/>
  <c r="L78" i="13"/>
  <c r="D33" i="13"/>
  <c r="E33" i="13"/>
  <c r="L80" i="13"/>
  <c r="D35" i="13"/>
  <c r="E35" i="13"/>
  <c r="I86" i="13"/>
  <c r="L72" i="13"/>
  <c r="D27" i="13"/>
  <c r="E27" i="13"/>
  <c r="L75" i="13"/>
  <c r="D30" i="13"/>
  <c r="E30" i="13"/>
  <c r="K86" i="13"/>
  <c r="L76" i="13"/>
  <c r="D31" i="13"/>
  <c r="E31" i="13"/>
  <c r="L81" i="13"/>
  <c r="D36" i="13"/>
  <c r="E36" i="13"/>
  <c r="J86" i="13"/>
  <c r="L73" i="13"/>
  <c r="D28" i="13"/>
  <c r="E28" i="13"/>
  <c r="L74" i="13"/>
  <c r="D29" i="13"/>
  <c r="E29" i="13"/>
  <c r="L84" i="13"/>
  <c r="D39" i="13"/>
  <c r="E39" i="13"/>
  <c r="D25" i="11"/>
  <c r="E25" i="11"/>
  <c r="D107" i="11"/>
  <c r="E107" i="11"/>
  <c r="D115" i="11"/>
  <c r="E115" i="11"/>
  <c r="D33" i="11"/>
  <c r="E33" i="11"/>
  <c r="D37" i="11"/>
  <c r="E37" i="11"/>
  <c r="D119" i="11"/>
  <c r="E119" i="11"/>
  <c r="D31" i="11"/>
  <c r="E31" i="11"/>
  <c r="D113" i="11"/>
  <c r="E113" i="11"/>
  <c r="D117" i="11"/>
  <c r="E117" i="11"/>
  <c r="D35" i="11"/>
  <c r="E35" i="11"/>
  <c r="D121" i="11"/>
  <c r="E121" i="11"/>
  <c r="D39" i="11"/>
  <c r="E39" i="11"/>
  <c r="F78" i="11"/>
  <c r="D96" i="11"/>
  <c r="D82" i="11"/>
  <c r="E82" i="11"/>
  <c r="F82" i="11"/>
  <c r="D84" i="11"/>
  <c r="E84" i="11"/>
  <c r="F84" i="11"/>
  <c r="D79" i="11"/>
  <c r="E79" i="11"/>
  <c r="F79" i="11"/>
  <c r="D81" i="11"/>
  <c r="E81" i="11"/>
  <c r="F81" i="11"/>
  <c r="D83" i="11"/>
  <c r="E83" i="11"/>
  <c r="F83" i="11"/>
  <c r="D85" i="11"/>
  <c r="E85" i="11"/>
  <c r="F85" i="11"/>
  <c r="D87" i="11"/>
  <c r="E87" i="11"/>
  <c r="F87" i="11"/>
  <c r="D89" i="11"/>
  <c r="E89" i="11"/>
  <c r="F89" i="11"/>
  <c r="D91" i="11"/>
  <c r="E91" i="11"/>
  <c r="F91" i="11"/>
  <c r="D93" i="11"/>
  <c r="E93" i="11"/>
  <c r="F93" i="11"/>
  <c r="D95" i="11"/>
  <c r="E95" i="11"/>
  <c r="F95" i="11"/>
  <c r="G54" i="12"/>
  <c r="H54" i="12"/>
  <c r="D27" i="12"/>
  <c r="E27" i="12"/>
  <c r="D41" i="10"/>
  <c r="E23" i="10"/>
  <c r="J68" i="10"/>
  <c r="R54" i="20"/>
  <c r="R68" i="20"/>
  <c r="R50" i="20"/>
  <c r="S68" i="20"/>
  <c r="Q68" i="20"/>
  <c r="U68" i="20"/>
  <c r="P68" i="20"/>
  <c r="G37" i="7"/>
  <c r="G58" i="12"/>
  <c r="H58" i="12"/>
  <c r="D31" i="12"/>
  <c r="E31" i="12"/>
  <c r="G62" i="12"/>
  <c r="H62" i="12"/>
  <c r="D35" i="12"/>
  <c r="E35" i="12"/>
  <c r="G53" i="12"/>
  <c r="H53" i="12"/>
  <c r="D26" i="12"/>
  <c r="E26" i="12"/>
  <c r="G60" i="12"/>
  <c r="H60" i="12"/>
  <c r="D33" i="12"/>
  <c r="E33" i="12"/>
  <c r="G52" i="12"/>
  <c r="H52" i="12"/>
  <c r="D25" i="12"/>
  <c r="E25" i="12"/>
  <c r="G65" i="12"/>
  <c r="H65" i="12"/>
  <c r="D38" i="12"/>
  <c r="E38" i="12"/>
  <c r="G55" i="12"/>
  <c r="H55" i="12"/>
  <c r="D28" i="12"/>
  <c r="E28" i="12"/>
  <c r="G67" i="12"/>
  <c r="H67" i="12"/>
  <c r="D40" i="12"/>
  <c r="E40" i="12"/>
  <c r="F90" i="18"/>
  <c r="F83" i="18"/>
  <c r="F87" i="18"/>
  <c r="F92" i="18"/>
  <c r="F89" i="18"/>
  <c r="F96" i="18"/>
  <c r="F80" i="18"/>
  <c r="D94" i="18"/>
  <c r="F94" i="18"/>
  <c r="F38" i="7"/>
  <c r="G38" i="7"/>
  <c r="D100" i="7"/>
  <c r="G24" i="7"/>
  <c r="F25" i="25"/>
  <c r="H25" i="25"/>
  <c r="J25" i="25"/>
  <c r="L25" i="25"/>
  <c r="N25" i="25"/>
  <c r="P25" i="25"/>
  <c r="R25" i="25"/>
  <c r="T25" i="25"/>
  <c r="V25" i="25"/>
  <c r="E25" i="25"/>
  <c r="G25" i="25"/>
  <c r="I25" i="25"/>
  <c r="K25" i="25"/>
  <c r="M25" i="25"/>
  <c r="O25" i="25"/>
  <c r="Q25" i="25"/>
  <c r="S25" i="25"/>
  <c r="U25" i="25"/>
  <c r="W25" i="25"/>
  <c r="D206" i="24"/>
  <c r="D207" i="24"/>
  <c r="D209" i="24"/>
  <c r="D196" i="24"/>
  <c r="D199" i="24"/>
  <c r="D198" i="24"/>
  <c r="D197" i="24"/>
  <c r="D204" i="24"/>
  <c r="D203" i="24"/>
  <c r="D195" i="24"/>
  <c r="D201" i="24"/>
  <c r="D194" i="24"/>
  <c r="D202" i="24"/>
  <c r="D210" i="24"/>
  <c r="D205" i="24"/>
  <c r="D200" i="24"/>
  <c r="D208" i="24"/>
  <c r="C79" i="20"/>
  <c r="D104" i="20"/>
  <c r="H104" i="20"/>
  <c r="E41" i="10"/>
  <c r="F36" i="10"/>
  <c r="G36" i="10"/>
  <c r="D6" i="10"/>
  <c r="G50" i="12"/>
  <c r="G57" i="12"/>
  <c r="H57" i="12"/>
  <c r="D30" i="12"/>
  <c r="E30" i="12"/>
  <c r="G63" i="12"/>
  <c r="H63" i="12"/>
  <c r="D36" i="12"/>
  <c r="E36" i="12"/>
  <c r="G66" i="12"/>
  <c r="H66" i="12"/>
  <c r="D39" i="12"/>
  <c r="E39" i="12"/>
  <c r="G56" i="12"/>
  <c r="H56" i="12"/>
  <c r="D29" i="12"/>
  <c r="E29" i="12"/>
  <c r="G64" i="12"/>
  <c r="H64" i="12"/>
  <c r="D37" i="12"/>
  <c r="E37" i="12"/>
  <c r="G59" i="12"/>
  <c r="H59" i="12"/>
  <c r="D32" i="12"/>
  <c r="E32" i="12"/>
  <c r="G61" i="12"/>
  <c r="H61" i="12"/>
  <c r="D34" i="12"/>
  <c r="E34" i="12"/>
  <c r="I293" i="24"/>
  <c r="J293" i="24"/>
  <c r="D189" i="24"/>
  <c r="D190" i="24"/>
  <c r="E9" i="25" a="1"/>
  <c r="D88" i="18"/>
  <c r="F88" i="18"/>
  <c r="F32" i="7"/>
  <c r="G32" i="7"/>
  <c r="F84" i="18"/>
  <c r="E23" i="16"/>
  <c r="E79" i="18"/>
  <c r="E97" i="18"/>
  <c r="D41" i="16"/>
  <c r="E41" i="16"/>
  <c r="F32" i="16"/>
  <c r="G32" i="16"/>
  <c r="F28" i="16"/>
  <c r="G28" i="16"/>
  <c r="D23" i="4"/>
  <c r="D94" i="4"/>
  <c r="F34" i="6"/>
  <c r="G34" i="6"/>
  <c r="F30" i="6"/>
  <c r="G30" i="6"/>
  <c r="F24" i="6"/>
  <c r="G24" i="6"/>
  <c r="F37" i="6"/>
  <c r="G37" i="6"/>
  <c r="F41" i="6"/>
  <c r="G41" i="6"/>
  <c r="F36" i="6"/>
  <c r="G36" i="6"/>
  <c r="F23" i="6"/>
  <c r="G23" i="6"/>
  <c r="F26" i="6"/>
  <c r="G26" i="6"/>
  <c r="F35" i="6"/>
  <c r="G35" i="6"/>
  <c r="F32" i="6"/>
  <c r="G32" i="6"/>
  <c r="F25" i="6"/>
  <c r="G25" i="6"/>
  <c r="F31" i="6"/>
  <c r="G31" i="6"/>
  <c r="F39" i="6"/>
  <c r="G39" i="6"/>
  <c r="F38" i="6"/>
  <c r="G38" i="6"/>
  <c r="F28" i="6"/>
  <c r="G28" i="6"/>
  <c r="F40" i="6"/>
  <c r="G40" i="6"/>
  <c r="F33" i="6"/>
  <c r="G33" i="6"/>
  <c r="D23" i="7"/>
  <c r="E100" i="7"/>
  <c r="C95" i="18"/>
  <c r="E39" i="8"/>
  <c r="D41" i="8"/>
  <c r="F71" i="24"/>
  <c r="C86" i="24"/>
  <c r="E197" i="24"/>
  <c r="D41" i="13"/>
  <c r="E41" i="13"/>
  <c r="F29" i="13"/>
  <c r="G29" i="13"/>
  <c r="F36" i="13"/>
  <c r="G36" i="13"/>
  <c r="L86" i="13"/>
  <c r="D120" i="11"/>
  <c r="E120" i="11"/>
  <c r="D38" i="11"/>
  <c r="E38" i="11"/>
  <c r="D34" i="11"/>
  <c r="E34" i="11"/>
  <c r="D116" i="11"/>
  <c r="E116" i="11"/>
  <c r="D112" i="11"/>
  <c r="E112" i="11"/>
  <c r="D30" i="11"/>
  <c r="E30" i="11"/>
  <c r="D108" i="11"/>
  <c r="E108" i="11"/>
  <c r="D26" i="11"/>
  <c r="E26" i="11"/>
  <c r="D29" i="11"/>
  <c r="E29" i="11"/>
  <c r="D111" i="11"/>
  <c r="E111" i="11"/>
  <c r="D23" i="11"/>
  <c r="D105" i="11"/>
  <c r="E105" i="11"/>
  <c r="D40" i="11"/>
  <c r="E40" i="11"/>
  <c r="D122" i="11"/>
  <c r="E122" i="11"/>
  <c r="D36" i="11"/>
  <c r="E36" i="11"/>
  <c r="D118" i="11"/>
  <c r="E118" i="11"/>
  <c r="D32" i="11"/>
  <c r="E32" i="11"/>
  <c r="D114" i="11"/>
  <c r="E114" i="11"/>
  <c r="D28" i="11"/>
  <c r="E28" i="11"/>
  <c r="D110" i="11"/>
  <c r="E110" i="11"/>
  <c r="D24" i="11"/>
  <c r="E24" i="11"/>
  <c r="D106" i="11"/>
  <c r="E106" i="11"/>
  <c r="D27" i="11"/>
  <c r="E27" i="11"/>
  <c r="D109" i="11"/>
  <c r="E109" i="11"/>
  <c r="E96" i="11"/>
  <c r="F96" i="11"/>
  <c r="D123" i="11"/>
  <c r="E123" i="11"/>
  <c r="F23" i="10"/>
  <c r="G23" i="10"/>
  <c r="C98" i="20"/>
  <c r="C100" i="20"/>
  <c r="D39" i="20"/>
  <c r="E39" i="20"/>
  <c r="D92" i="20"/>
  <c r="D27" i="20"/>
  <c r="E27" i="20"/>
  <c r="D99" i="20"/>
  <c r="H99" i="20"/>
  <c r="D102" i="20"/>
  <c r="C92" i="20"/>
  <c r="C88" i="20"/>
  <c r="D95" i="20"/>
  <c r="C103" i="20"/>
  <c r="C105" i="20"/>
  <c r="D94" i="20"/>
  <c r="D100" i="20"/>
  <c r="D89" i="20"/>
  <c r="D90" i="20"/>
  <c r="D97" i="20"/>
  <c r="C96" i="20"/>
  <c r="D103" i="20"/>
  <c r="G68" i="12"/>
  <c r="H68" i="12"/>
  <c r="H50" i="12"/>
  <c r="D23" i="12"/>
  <c r="F28" i="10"/>
  <c r="G28" i="10"/>
  <c r="E41" i="8"/>
  <c r="F39" i="8"/>
  <c r="G39" i="8"/>
  <c r="D6" i="8"/>
  <c r="E14" i="25" a="1"/>
  <c r="F41" i="10"/>
  <c r="G41" i="10"/>
  <c r="F27" i="10"/>
  <c r="G27" i="10"/>
  <c r="F38" i="10"/>
  <c r="G38" i="10"/>
  <c r="F32" i="10"/>
  <c r="G32" i="10"/>
  <c r="F31" i="10"/>
  <c r="G31" i="10"/>
  <c r="F37" i="10"/>
  <c r="G37" i="10"/>
  <c r="F24" i="10"/>
  <c r="G24" i="10"/>
  <c r="F33" i="10"/>
  <c r="G33" i="10"/>
  <c r="F25" i="10"/>
  <c r="G25" i="10"/>
  <c r="F29" i="10"/>
  <c r="G29" i="10"/>
  <c r="F30" i="10"/>
  <c r="G30" i="10"/>
  <c r="F34" i="10"/>
  <c r="G34" i="10"/>
  <c r="F40" i="10"/>
  <c r="G40" i="10"/>
  <c r="F35" i="10"/>
  <c r="G35" i="10"/>
  <c r="F39" i="10"/>
  <c r="G39" i="10"/>
  <c r="F26" i="10"/>
  <c r="G26" i="10"/>
  <c r="D212" i="24"/>
  <c r="H92" i="20"/>
  <c r="C101" i="20"/>
  <c r="D98" i="20"/>
  <c r="C91" i="20"/>
  <c r="C94" i="20"/>
  <c r="D105" i="20"/>
  <c r="H105" i="20"/>
  <c r="C102" i="20"/>
  <c r="C104" i="20"/>
  <c r="E104" i="20"/>
  <c r="I104" i="20"/>
  <c r="D101" i="20"/>
  <c r="D36" i="20"/>
  <c r="E36" i="20"/>
  <c r="D93" i="20"/>
  <c r="D28" i="20"/>
  <c r="E28" i="20"/>
  <c r="D91" i="20"/>
  <c r="D26" i="20"/>
  <c r="E26" i="20"/>
  <c r="C90" i="20"/>
  <c r="C89" i="20"/>
  <c r="E89" i="20"/>
  <c r="C95" i="20"/>
  <c r="C99" i="20"/>
  <c r="D96" i="20"/>
  <c r="E96" i="20"/>
  <c r="C97" i="20"/>
  <c r="E97" i="20"/>
  <c r="C93" i="20"/>
  <c r="E194" i="24"/>
  <c r="D221" i="24"/>
  <c r="E221" i="24"/>
  <c r="D224" i="24"/>
  <c r="E224" i="24"/>
  <c r="F9" i="25"/>
  <c r="H9" i="25"/>
  <c r="J9" i="25"/>
  <c r="L9" i="25"/>
  <c r="N9" i="25"/>
  <c r="P9" i="25"/>
  <c r="R9" i="25"/>
  <c r="T9" i="25"/>
  <c r="V9" i="25"/>
  <c r="E9" i="25"/>
  <c r="G9" i="25"/>
  <c r="I9" i="25"/>
  <c r="K9" i="25"/>
  <c r="M9" i="25"/>
  <c r="O9" i="25"/>
  <c r="Q9" i="25"/>
  <c r="S9" i="25"/>
  <c r="U9" i="25"/>
  <c r="W9" i="25"/>
  <c r="F41" i="16"/>
  <c r="G41" i="16"/>
  <c r="F27" i="16"/>
  <c r="G27" i="16"/>
  <c r="F31" i="16"/>
  <c r="G31" i="16"/>
  <c r="F35" i="16"/>
  <c r="G35" i="16"/>
  <c r="F39" i="16"/>
  <c r="G39" i="16"/>
  <c r="F24" i="16"/>
  <c r="G24" i="16"/>
  <c r="F33" i="16"/>
  <c r="G33" i="16"/>
  <c r="F38" i="16"/>
  <c r="G38" i="16"/>
  <c r="F30" i="16"/>
  <c r="G30" i="16"/>
  <c r="F29" i="16"/>
  <c r="G29" i="16"/>
  <c r="F40" i="16"/>
  <c r="G40" i="16"/>
  <c r="F37" i="16"/>
  <c r="G37" i="16"/>
  <c r="F36" i="16"/>
  <c r="G36" i="16"/>
  <c r="F25" i="16"/>
  <c r="G25" i="16"/>
  <c r="F34" i="16"/>
  <c r="G34" i="16"/>
  <c r="F23" i="16"/>
  <c r="G23" i="16"/>
  <c r="F26" i="16"/>
  <c r="G26" i="16"/>
  <c r="D41" i="4"/>
  <c r="F23" i="4"/>
  <c r="F26" i="13"/>
  <c r="G26" i="13"/>
  <c r="F23" i="7"/>
  <c r="D41" i="7"/>
  <c r="D6" i="7"/>
  <c r="D79" i="18"/>
  <c r="F95" i="18"/>
  <c r="C97" i="18"/>
  <c r="E198" i="24"/>
  <c r="E200" i="24"/>
  <c r="E204" i="24"/>
  <c r="E207" i="24"/>
  <c r="E205" i="24"/>
  <c r="E199" i="24"/>
  <c r="E201" i="24"/>
  <c r="E209" i="24"/>
  <c r="E211" i="24"/>
  <c r="E206" i="24"/>
  <c r="E203" i="24"/>
  <c r="E202" i="24"/>
  <c r="E195" i="24"/>
  <c r="E208" i="24"/>
  <c r="E210" i="24"/>
  <c r="E196" i="24"/>
  <c r="F31" i="13"/>
  <c r="G31" i="13"/>
  <c r="F23" i="13"/>
  <c r="G23" i="13"/>
  <c r="F37" i="13"/>
  <c r="G37" i="13"/>
  <c r="F34" i="13"/>
  <c r="G34" i="13"/>
  <c r="F41" i="13"/>
  <c r="G41" i="13"/>
  <c r="F38" i="13"/>
  <c r="G38" i="13"/>
  <c r="F39" i="13"/>
  <c r="G39" i="13"/>
  <c r="F32" i="13"/>
  <c r="G32" i="13"/>
  <c r="F25" i="13"/>
  <c r="G25" i="13"/>
  <c r="F28" i="13"/>
  <c r="G28" i="13"/>
  <c r="F30" i="13"/>
  <c r="G30" i="13"/>
  <c r="F35" i="13"/>
  <c r="G35" i="13"/>
  <c r="F33" i="13"/>
  <c r="G33" i="13"/>
  <c r="F40" i="13"/>
  <c r="G40" i="13"/>
  <c r="F24" i="13"/>
  <c r="G24" i="13"/>
  <c r="F27" i="13"/>
  <c r="G27" i="13"/>
  <c r="E23" i="11"/>
  <c r="D41" i="11"/>
  <c r="E101" i="20"/>
  <c r="H93" i="20"/>
  <c r="E93" i="20"/>
  <c r="E90" i="20"/>
  <c r="E100" i="20"/>
  <c r="E92" i="20"/>
  <c r="D34" i="20"/>
  <c r="E34" i="20"/>
  <c r="E99" i="20"/>
  <c r="I99" i="20"/>
  <c r="D31" i="20"/>
  <c r="E31" i="20"/>
  <c r="H96" i="20"/>
  <c r="C106" i="20"/>
  <c r="E88" i="20"/>
  <c r="D30" i="20"/>
  <c r="E30" i="20"/>
  <c r="H95" i="20"/>
  <c r="D37" i="20"/>
  <c r="E37" i="20"/>
  <c r="H102" i="20"/>
  <c r="I92" i="20"/>
  <c r="E94" i="20"/>
  <c r="E102" i="20"/>
  <c r="H101" i="20"/>
  <c r="I101" i="20"/>
  <c r="E95" i="20"/>
  <c r="D33" i="20"/>
  <c r="E33" i="20"/>
  <c r="H98" i="20"/>
  <c r="D40" i="20"/>
  <c r="E40" i="20"/>
  <c r="H88" i="20"/>
  <c r="D23" i="20"/>
  <c r="E98" i="20"/>
  <c r="I98" i="20"/>
  <c r="D38" i="20"/>
  <c r="E38" i="20"/>
  <c r="H103" i="20"/>
  <c r="H97" i="20"/>
  <c r="D32" i="20"/>
  <c r="E32" i="20"/>
  <c r="H90" i="20"/>
  <c r="D25" i="20"/>
  <c r="E25" i="20"/>
  <c r="D24" i="20"/>
  <c r="E24" i="20"/>
  <c r="H89" i="20"/>
  <c r="H100" i="20"/>
  <c r="D35" i="20"/>
  <c r="E35" i="20"/>
  <c r="D29" i="20"/>
  <c r="E29" i="20"/>
  <c r="H94" i="20"/>
  <c r="I94" i="20"/>
  <c r="E103" i="20"/>
  <c r="I103" i="20"/>
  <c r="D41" i="12"/>
  <c r="E7" i="25" a="1"/>
  <c r="E23" i="12"/>
  <c r="F27" i="8"/>
  <c r="G27" i="8"/>
  <c r="F26" i="8"/>
  <c r="G26" i="8"/>
  <c r="F33" i="8"/>
  <c r="G33" i="8"/>
  <c r="F31" i="8"/>
  <c r="G31" i="8"/>
  <c r="F24" i="8"/>
  <c r="G24" i="8"/>
  <c r="F38" i="8"/>
  <c r="G38" i="8"/>
  <c r="F40" i="8"/>
  <c r="G40" i="8"/>
  <c r="F28" i="8"/>
  <c r="G28" i="8"/>
  <c r="F29" i="8"/>
  <c r="G29" i="8"/>
  <c r="E14" i="25"/>
  <c r="G14" i="25"/>
  <c r="I14" i="25"/>
  <c r="K14" i="25"/>
  <c r="M14" i="25"/>
  <c r="O14" i="25"/>
  <c r="Q14" i="25"/>
  <c r="S14" i="25"/>
  <c r="U14" i="25"/>
  <c r="W14" i="25"/>
  <c r="F14" i="25"/>
  <c r="H14" i="25"/>
  <c r="J14" i="25"/>
  <c r="L14" i="25"/>
  <c r="N14" i="25"/>
  <c r="P14" i="25"/>
  <c r="R14" i="25"/>
  <c r="T14" i="25"/>
  <c r="V14" i="25"/>
  <c r="F23" i="8"/>
  <c r="G23" i="8"/>
  <c r="F34" i="8"/>
  <c r="G34" i="8"/>
  <c r="F36" i="8"/>
  <c r="G36" i="8"/>
  <c r="F41" i="8"/>
  <c r="G41" i="8"/>
  <c r="F37" i="8"/>
  <c r="G37" i="8"/>
  <c r="F25" i="8"/>
  <c r="G25" i="8"/>
  <c r="F32" i="8"/>
  <c r="G32" i="8"/>
  <c r="F30" i="8"/>
  <c r="G30" i="8"/>
  <c r="F35" i="8"/>
  <c r="G35" i="8"/>
  <c r="G9" i="20"/>
  <c r="I96" i="20"/>
  <c r="E91" i="20"/>
  <c r="E105" i="20"/>
  <c r="I100" i="20"/>
  <c r="I97" i="20"/>
  <c r="E11" i="25" a="1"/>
  <c r="D106" i="20"/>
  <c r="G10" i="20"/>
  <c r="B6" i="20"/>
  <c r="H91" i="20"/>
  <c r="I93" i="20"/>
  <c r="E41" i="11"/>
  <c r="D6" i="11"/>
  <c r="E5" i="25" a="1"/>
  <c r="D223" i="24"/>
  <c r="E223" i="24"/>
  <c r="D235" i="24"/>
  <c r="E235" i="24"/>
  <c r="D229" i="24"/>
  <c r="E229" i="24"/>
  <c r="D233" i="24"/>
  <c r="E233" i="24"/>
  <c r="D236" i="24"/>
  <c r="E236" i="24"/>
  <c r="D228" i="24"/>
  <c r="E228" i="24"/>
  <c r="D232" i="24"/>
  <c r="E232" i="24"/>
  <c r="D231" i="24"/>
  <c r="E231" i="24"/>
  <c r="D225" i="24"/>
  <c r="E225" i="24"/>
  <c r="D237" i="24"/>
  <c r="E237" i="24"/>
  <c r="D222" i="24"/>
  <c r="E222" i="24"/>
  <c r="D230" i="24"/>
  <c r="E230" i="24"/>
  <c r="D238" i="24"/>
  <c r="E238" i="24"/>
  <c r="D226" i="24"/>
  <c r="E226" i="24"/>
  <c r="D234" i="24"/>
  <c r="E234" i="24"/>
  <c r="D227" i="24"/>
  <c r="E227" i="24"/>
  <c r="F7" i="25"/>
  <c r="H7" i="25"/>
  <c r="J7" i="25"/>
  <c r="L7" i="25"/>
  <c r="N7" i="25"/>
  <c r="P7" i="25"/>
  <c r="R7" i="25"/>
  <c r="T7" i="25"/>
  <c r="V7" i="25"/>
  <c r="E7" i="25"/>
  <c r="G7" i="25"/>
  <c r="I7" i="25"/>
  <c r="K7" i="25"/>
  <c r="M7" i="25"/>
  <c r="O7" i="25"/>
  <c r="Q7" i="25"/>
  <c r="S7" i="25"/>
  <c r="U7" i="25"/>
  <c r="W7" i="25"/>
  <c r="E41" i="12"/>
  <c r="F23" i="12"/>
  <c r="G23" i="12"/>
  <c r="D6" i="12"/>
  <c r="G23" i="4"/>
  <c r="F41" i="4"/>
  <c r="D97" i="18"/>
  <c r="F79" i="18"/>
  <c r="F97" i="18"/>
  <c r="G23" i="7"/>
  <c r="F41" i="7"/>
  <c r="E212" i="24"/>
  <c r="F116" i="24"/>
  <c r="G116" i="24"/>
  <c r="F30" i="11"/>
  <c r="G30" i="11"/>
  <c r="F32" i="11"/>
  <c r="G32" i="11"/>
  <c r="F29" i="11"/>
  <c r="G29" i="11"/>
  <c r="F23" i="11"/>
  <c r="G23" i="11"/>
  <c r="F40" i="11"/>
  <c r="G40" i="11"/>
  <c r="F41" i="11"/>
  <c r="G41" i="11"/>
  <c r="F39" i="11"/>
  <c r="G39" i="11"/>
  <c r="F33" i="11"/>
  <c r="G33" i="11"/>
  <c r="F31" i="11"/>
  <c r="G31" i="11"/>
  <c r="F25" i="11"/>
  <c r="G25" i="11"/>
  <c r="F35" i="11"/>
  <c r="G35" i="11"/>
  <c r="F37" i="11"/>
  <c r="G37" i="11"/>
  <c r="F38" i="11"/>
  <c r="G38" i="11"/>
  <c r="F26" i="11"/>
  <c r="G26" i="11"/>
  <c r="F36" i="11"/>
  <c r="G36" i="11"/>
  <c r="F28" i="11"/>
  <c r="G28" i="11"/>
  <c r="F27" i="11"/>
  <c r="G27" i="11"/>
  <c r="I95" i="20"/>
  <c r="I105" i="20"/>
  <c r="I90" i="20"/>
  <c r="I102" i="20"/>
  <c r="I89" i="20"/>
  <c r="E23" i="20"/>
  <c r="D41" i="20"/>
  <c r="H106" i="20"/>
  <c r="I88" i="20"/>
  <c r="F30" i="12"/>
  <c r="G30" i="12"/>
  <c r="F38" i="12"/>
  <c r="G38" i="12"/>
  <c r="G41" i="4"/>
  <c r="H29" i="4"/>
  <c r="I29" i="4"/>
  <c r="E17" i="25" a="1"/>
  <c r="G41" i="7"/>
  <c r="H35" i="7"/>
  <c r="I35" i="7"/>
  <c r="E15" i="25" a="1"/>
  <c r="F11" i="25"/>
  <c r="H11" i="25"/>
  <c r="J11" i="25"/>
  <c r="L11" i="25"/>
  <c r="N11" i="25"/>
  <c r="P11" i="25"/>
  <c r="R11" i="25"/>
  <c r="T11" i="25"/>
  <c r="V11" i="25"/>
  <c r="E11" i="25"/>
  <c r="G11" i="25"/>
  <c r="I11" i="25"/>
  <c r="K11" i="25"/>
  <c r="M11" i="25"/>
  <c r="O11" i="25"/>
  <c r="Q11" i="25"/>
  <c r="S11" i="25"/>
  <c r="U11" i="25"/>
  <c r="W11" i="25"/>
  <c r="G11" i="20"/>
  <c r="E41" i="20"/>
  <c r="F25" i="20"/>
  <c r="G25" i="20"/>
  <c r="D6" i="20"/>
  <c r="I91" i="20"/>
  <c r="E106" i="20"/>
  <c r="E5" i="25"/>
  <c r="G5" i="25"/>
  <c r="I5" i="25"/>
  <c r="K5" i="25"/>
  <c r="M5" i="25"/>
  <c r="O5" i="25"/>
  <c r="Q5" i="25"/>
  <c r="S5" i="25"/>
  <c r="U5" i="25"/>
  <c r="W5" i="25"/>
  <c r="F5" i="25"/>
  <c r="H5" i="25"/>
  <c r="J5" i="25"/>
  <c r="L5" i="25"/>
  <c r="N5" i="25"/>
  <c r="P5" i="25"/>
  <c r="R5" i="25"/>
  <c r="T5" i="25"/>
  <c r="V5" i="25"/>
  <c r="F24" i="11"/>
  <c r="G24" i="11"/>
  <c r="F34" i="11"/>
  <c r="G34" i="11"/>
  <c r="F29" i="12"/>
  <c r="G29" i="12"/>
  <c r="F27" i="12"/>
  <c r="G27" i="12"/>
  <c r="F37" i="12"/>
  <c r="G37" i="12"/>
  <c r="F25" i="12"/>
  <c r="G25" i="12"/>
  <c r="F35" i="12"/>
  <c r="G35" i="12"/>
  <c r="F34" i="12"/>
  <c r="G34" i="12"/>
  <c r="F31" i="12"/>
  <c r="G31" i="12"/>
  <c r="D239" i="24"/>
  <c r="E239" i="24"/>
  <c r="F225" i="24"/>
  <c r="G225" i="24"/>
  <c r="F39" i="12"/>
  <c r="G39" i="12"/>
  <c r="F26" i="12"/>
  <c r="G26" i="12"/>
  <c r="F28" i="12"/>
  <c r="G28" i="12"/>
  <c r="F36" i="12"/>
  <c r="G36" i="12"/>
  <c r="F33" i="12"/>
  <c r="G33" i="12"/>
  <c r="F40" i="12"/>
  <c r="G40" i="12"/>
  <c r="F32" i="12"/>
  <c r="G32" i="12"/>
  <c r="F24" i="12"/>
  <c r="G24" i="12"/>
  <c r="F41" i="12"/>
  <c r="G41" i="12"/>
  <c r="H41" i="4"/>
  <c r="I41" i="4"/>
  <c r="H37" i="4"/>
  <c r="I37" i="4"/>
  <c r="H31" i="4"/>
  <c r="I31" i="4"/>
  <c r="H26" i="4"/>
  <c r="I26" i="4"/>
  <c r="H25" i="4"/>
  <c r="I25" i="4"/>
  <c r="H40" i="4"/>
  <c r="I40" i="4"/>
  <c r="H32" i="4"/>
  <c r="I32" i="4"/>
  <c r="H27" i="4"/>
  <c r="I27" i="4"/>
  <c r="H34" i="4"/>
  <c r="I34" i="4"/>
  <c r="H23" i="4"/>
  <c r="I23" i="4"/>
  <c r="H36" i="7"/>
  <c r="I36" i="7"/>
  <c r="H28" i="7"/>
  <c r="I28" i="7"/>
  <c r="H33" i="7"/>
  <c r="I33" i="7"/>
  <c r="H40" i="7"/>
  <c r="I40" i="7"/>
  <c r="G80" i="18"/>
  <c r="H80" i="18"/>
  <c r="D24" i="18"/>
  <c r="E24" i="18"/>
  <c r="G92" i="18"/>
  <c r="H92" i="18"/>
  <c r="D36" i="18"/>
  <c r="E36" i="18"/>
  <c r="G91" i="18"/>
  <c r="H91" i="18"/>
  <c r="D35" i="18"/>
  <c r="E35" i="18"/>
  <c r="G83" i="18"/>
  <c r="H83" i="18"/>
  <c r="D27" i="18"/>
  <c r="E27" i="18"/>
  <c r="G90" i="18"/>
  <c r="H90" i="18"/>
  <c r="D34" i="18"/>
  <c r="E34" i="18"/>
  <c r="G86" i="18"/>
  <c r="H86" i="18"/>
  <c r="D30" i="18"/>
  <c r="E30" i="18"/>
  <c r="G88" i="18"/>
  <c r="H88" i="18"/>
  <c r="D32" i="18"/>
  <c r="E32" i="18"/>
  <c r="G94" i="18"/>
  <c r="H94" i="18"/>
  <c r="D38" i="18"/>
  <c r="E38" i="18"/>
  <c r="G89" i="18"/>
  <c r="H89" i="18"/>
  <c r="D33" i="18"/>
  <c r="E33" i="18"/>
  <c r="G85" i="18"/>
  <c r="H85" i="18"/>
  <c r="D29" i="18"/>
  <c r="E29" i="18"/>
  <c r="G96" i="18"/>
  <c r="H96" i="18"/>
  <c r="D40" i="18"/>
  <c r="E40" i="18"/>
  <c r="G81" i="18"/>
  <c r="H81" i="18"/>
  <c r="D25" i="18"/>
  <c r="E25" i="18"/>
  <c r="G87" i="18"/>
  <c r="H87" i="18"/>
  <c r="D31" i="18"/>
  <c r="E31" i="18"/>
  <c r="G93" i="18"/>
  <c r="H93" i="18"/>
  <c r="D37" i="18"/>
  <c r="E37" i="18"/>
  <c r="G82" i="18"/>
  <c r="H82" i="18"/>
  <c r="D26" i="18"/>
  <c r="E26" i="18"/>
  <c r="G84" i="18"/>
  <c r="H84" i="18"/>
  <c r="D28" i="18"/>
  <c r="E28" i="18"/>
  <c r="G79" i="18"/>
  <c r="G95" i="18"/>
  <c r="H95" i="18"/>
  <c r="D39" i="18"/>
  <c r="E39" i="18"/>
  <c r="F230" i="24"/>
  <c r="G230" i="24"/>
  <c r="I106" i="20"/>
  <c r="F24" i="20"/>
  <c r="G24" i="20"/>
  <c r="F37" i="20"/>
  <c r="G37" i="20"/>
  <c r="F30" i="20"/>
  <c r="G30" i="20"/>
  <c r="F31" i="20"/>
  <c r="G31" i="20"/>
  <c r="F34" i="20"/>
  <c r="G34" i="20"/>
  <c r="F36" i="20"/>
  <c r="G36" i="20"/>
  <c r="F41" i="20"/>
  <c r="G41" i="20"/>
  <c r="F28" i="20"/>
  <c r="G28" i="20"/>
  <c r="F27" i="20"/>
  <c r="G27" i="20"/>
  <c r="F40" i="20"/>
  <c r="G40" i="20"/>
  <c r="F39" i="20"/>
  <c r="G39" i="20"/>
  <c r="F26" i="20"/>
  <c r="G26" i="20"/>
  <c r="F33" i="20"/>
  <c r="G33" i="20"/>
  <c r="F38" i="20"/>
  <c r="G38" i="20"/>
  <c r="F32" i="20"/>
  <c r="G32" i="20"/>
  <c r="F35" i="20"/>
  <c r="G35" i="20"/>
  <c r="F23" i="20"/>
  <c r="G23" i="20"/>
  <c r="F29" i="20"/>
  <c r="G29" i="20"/>
  <c r="H24" i="4"/>
  <c r="I24" i="4"/>
  <c r="H39" i="4"/>
  <c r="I39" i="4"/>
  <c r="H28" i="4"/>
  <c r="I28" i="4"/>
  <c r="H35" i="4"/>
  <c r="I35" i="4"/>
  <c r="H38" i="4"/>
  <c r="I38" i="4"/>
  <c r="H36" i="4"/>
  <c r="I36" i="4"/>
  <c r="H30" i="4"/>
  <c r="I30" i="4"/>
  <c r="H33" i="4"/>
  <c r="I33" i="4"/>
  <c r="E17" i="25"/>
  <c r="G17" i="25"/>
  <c r="I17" i="25"/>
  <c r="K17" i="25"/>
  <c r="M17" i="25"/>
  <c r="O17" i="25"/>
  <c r="Q17" i="25"/>
  <c r="S17" i="25"/>
  <c r="U17" i="25"/>
  <c r="W17" i="25"/>
  <c r="F17" i="25"/>
  <c r="H17" i="25"/>
  <c r="J17" i="25"/>
  <c r="L17" i="25"/>
  <c r="N17" i="25"/>
  <c r="P17" i="25"/>
  <c r="R17" i="25"/>
  <c r="T17" i="25"/>
  <c r="V17" i="25"/>
  <c r="H38" i="7"/>
  <c r="I38" i="7"/>
  <c r="H31" i="7"/>
  <c r="I31" i="7"/>
  <c r="H41" i="7"/>
  <c r="I41" i="7"/>
  <c r="H30" i="7"/>
  <c r="I30" i="7"/>
  <c r="H27" i="7"/>
  <c r="I27" i="7"/>
  <c r="H23" i="7"/>
  <c r="I23" i="7"/>
  <c r="H25" i="7"/>
  <c r="I25" i="7"/>
  <c r="H29" i="7"/>
  <c r="I29" i="7"/>
  <c r="H26" i="7"/>
  <c r="I26" i="7"/>
  <c r="H39" i="7"/>
  <c r="I39" i="7"/>
  <c r="H37" i="7"/>
  <c r="I37" i="7"/>
  <c r="H32" i="7"/>
  <c r="I32" i="7"/>
  <c r="H34" i="7"/>
  <c r="I34" i="7"/>
  <c r="H24" i="7"/>
  <c r="I24" i="7"/>
  <c r="E15" i="25"/>
  <c r="T15" i="25"/>
  <c r="P15" i="25"/>
  <c r="L15" i="25"/>
  <c r="H15" i="25"/>
  <c r="W15" i="25"/>
  <c r="S15" i="25"/>
  <c r="O15" i="25"/>
  <c r="K15" i="25"/>
  <c r="G15" i="25"/>
  <c r="V15" i="25"/>
  <c r="R15" i="25"/>
  <c r="N15" i="25"/>
  <c r="J15" i="25"/>
  <c r="F15" i="25"/>
  <c r="U15" i="25"/>
  <c r="Q15" i="25"/>
  <c r="M15" i="25"/>
  <c r="I15" i="25"/>
  <c r="F224" i="24"/>
  <c r="G224" i="24"/>
  <c r="H224" i="24"/>
  <c r="F236" i="24"/>
  <c r="G236" i="24"/>
  <c r="H236" i="24"/>
  <c r="D38" i="24"/>
  <c r="F231" i="24"/>
  <c r="G231" i="24"/>
  <c r="H231" i="24"/>
  <c r="D33" i="24"/>
  <c r="F33" i="24"/>
  <c r="F229" i="24"/>
  <c r="G229" i="24"/>
  <c r="H229" i="24"/>
  <c r="F233" i="24"/>
  <c r="G233" i="24"/>
  <c r="H233" i="24"/>
  <c r="D35" i="24"/>
  <c r="F35" i="24"/>
  <c r="F227" i="24"/>
  <c r="G227" i="24"/>
  <c r="H227" i="24"/>
  <c r="D29" i="24"/>
  <c r="F29" i="24"/>
  <c r="F221" i="24"/>
  <c r="G221" i="24"/>
  <c r="H221" i="24"/>
  <c r="D23" i="24"/>
  <c r="F232" i="24"/>
  <c r="G232" i="24"/>
  <c r="H232" i="24"/>
  <c r="D34" i="24"/>
  <c r="F34" i="24"/>
  <c r="F234" i="24"/>
  <c r="G234" i="24"/>
  <c r="H234" i="24"/>
  <c r="F226" i="24"/>
  <c r="G226" i="24"/>
  <c r="H226" i="24"/>
  <c r="F238" i="24"/>
  <c r="G238" i="24"/>
  <c r="H238" i="24"/>
  <c r="F222" i="24"/>
  <c r="G222" i="24"/>
  <c r="H222" i="24"/>
  <c r="D24" i="24"/>
  <c r="F24" i="24"/>
  <c r="F237" i="24"/>
  <c r="G237" i="24"/>
  <c r="H237" i="24"/>
  <c r="D39" i="24"/>
  <c r="F39" i="24"/>
  <c r="G39" i="24"/>
  <c r="F235" i="24"/>
  <c r="G235" i="24"/>
  <c r="H235" i="24"/>
  <c r="D37" i="24"/>
  <c r="H225" i="24"/>
  <c r="D27" i="24"/>
  <c r="F27" i="24"/>
  <c r="G27" i="24"/>
  <c r="F223" i="24"/>
  <c r="G223" i="24"/>
  <c r="H223" i="24"/>
  <c r="E241" i="24"/>
  <c r="F228" i="24"/>
  <c r="G228" i="24"/>
  <c r="H228" i="24"/>
  <c r="H230" i="24"/>
  <c r="D32" i="24"/>
  <c r="F32" i="24"/>
  <c r="H79" i="18"/>
  <c r="G97" i="18"/>
  <c r="D262" i="24"/>
  <c r="E262" i="24"/>
  <c r="D249" i="24"/>
  <c r="E249" i="24"/>
  <c r="D254" i="24"/>
  <c r="E254" i="24"/>
  <c r="G34" i="24"/>
  <c r="F239" i="24"/>
  <c r="D258" i="24"/>
  <c r="E258" i="24"/>
  <c r="G35" i="24"/>
  <c r="G33" i="24"/>
  <c r="G32" i="24"/>
  <c r="D264" i="24"/>
  <c r="E264" i="24"/>
  <c r="G29" i="24"/>
  <c r="G24" i="24"/>
  <c r="D30" i="24"/>
  <c r="F30" i="24"/>
  <c r="D255" i="24"/>
  <c r="E255" i="24"/>
  <c r="D28" i="24"/>
  <c r="F28" i="24"/>
  <c r="D253" i="24"/>
  <c r="E253" i="24"/>
  <c r="D26" i="24"/>
  <c r="F26" i="24"/>
  <c r="D251" i="24"/>
  <c r="E251" i="24"/>
  <c r="D260" i="24"/>
  <c r="E260" i="24"/>
  <c r="G239" i="24"/>
  <c r="D40" i="24"/>
  <c r="F40" i="24"/>
  <c r="D265" i="24"/>
  <c r="E265" i="24"/>
  <c r="D25" i="24"/>
  <c r="F25" i="24"/>
  <c r="D250" i="24"/>
  <c r="E250" i="24"/>
  <c r="D31" i="24"/>
  <c r="F31" i="24"/>
  <c r="D256" i="24"/>
  <c r="E256" i="24"/>
  <c r="D36" i="24"/>
  <c r="F36" i="24"/>
  <c r="D261" i="24"/>
  <c r="E261" i="24"/>
  <c r="D257" i="24"/>
  <c r="E257" i="24"/>
  <c r="H239" i="24"/>
  <c r="D263" i="24"/>
  <c r="E263" i="24"/>
  <c r="D252" i="24"/>
  <c r="E252" i="24"/>
  <c r="D259" i="24"/>
  <c r="E259" i="24"/>
  <c r="H97" i="18"/>
  <c r="D23" i="18"/>
  <c r="D248" i="24"/>
  <c r="E248" i="24"/>
  <c r="G36" i="24"/>
  <c r="G31" i="24"/>
  <c r="G25" i="24"/>
  <c r="G40" i="24"/>
  <c r="G26" i="24"/>
  <c r="G28" i="24"/>
  <c r="G30" i="24"/>
  <c r="D266" i="24"/>
  <c r="D267" i="24"/>
  <c r="E267" i="24"/>
  <c r="F262" i="24"/>
  <c r="G262" i="24"/>
  <c r="I239" i="24"/>
  <c r="D41" i="18"/>
  <c r="E23" i="18"/>
  <c r="F23" i="24"/>
  <c r="D41" i="24"/>
  <c r="C6" i="24"/>
  <c r="E41" i="18"/>
  <c r="F41" i="18"/>
  <c r="G41" i="18"/>
  <c r="D6" i="18"/>
  <c r="E19" i="25" a="1"/>
  <c r="F263" i="24"/>
  <c r="G263" i="24"/>
  <c r="E38" i="24"/>
  <c r="E38" i="2"/>
  <c r="F23" i="18"/>
  <c r="G23" i="18"/>
  <c r="E37" i="24"/>
  <c r="G23" i="24"/>
  <c r="F38" i="24"/>
  <c r="F32" i="18"/>
  <c r="G32" i="18"/>
  <c r="F33" i="18"/>
  <c r="G33" i="18"/>
  <c r="F38" i="18"/>
  <c r="G38" i="18"/>
  <c r="F29" i="18"/>
  <c r="G29" i="18"/>
  <c r="F34" i="18"/>
  <c r="G34" i="18"/>
  <c r="F26" i="18"/>
  <c r="G26" i="18"/>
  <c r="F28" i="18"/>
  <c r="G28" i="18"/>
  <c r="F36" i="18"/>
  <c r="G36" i="18"/>
  <c r="F39" i="18"/>
  <c r="G39" i="18"/>
  <c r="F19" i="25"/>
  <c r="H19" i="25"/>
  <c r="J19" i="25"/>
  <c r="L19" i="25"/>
  <c r="N19" i="25"/>
  <c r="P19" i="25"/>
  <c r="R19" i="25"/>
  <c r="T19" i="25"/>
  <c r="V19" i="25"/>
  <c r="E19" i="25"/>
  <c r="G19" i="25"/>
  <c r="I19" i="25"/>
  <c r="K19" i="25"/>
  <c r="M19" i="25"/>
  <c r="O19" i="25"/>
  <c r="Q19" i="25"/>
  <c r="S19" i="25"/>
  <c r="U19" i="25"/>
  <c r="W19" i="25"/>
  <c r="F35" i="18"/>
  <c r="G35" i="18"/>
  <c r="F40" i="18"/>
  <c r="G40" i="18"/>
  <c r="F27" i="18"/>
  <c r="G27" i="18"/>
  <c r="F25" i="18"/>
  <c r="G25" i="18"/>
  <c r="F24" i="18"/>
  <c r="G24" i="18"/>
  <c r="F31" i="18"/>
  <c r="G31" i="18"/>
  <c r="F30" i="18"/>
  <c r="G30" i="18"/>
  <c r="F37" i="18"/>
  <c r="G37" i="18"/>
  <c r="E37" i="2"/>
  <c r="E41" i="2"/>
  <c r="G38" i="24"/>
  <c r="E41" i="24"/>
  <c r="E11" i="21"/>
  <c r="F37" i="24"/>
  <c r="F11" i="21"/>
  <c r="E19" i="21"/>
  <c r="E45" i="2"/>
  <c r="E24" i="25" a="1"/>
  <c r="G37" i="24"/>
  <c r="F41" i="24"/>
  <c r="G41" i="24"/>
  <c r="E12" i="25" a="1"/>
  <c r="E24" i="25"/>
  <c r="G24" i="25"/>
  <c r="I24" i="25"/>
  <c r="K24" i="25"/>
  <c r="M24" i="25"/>
  <c r="O24" i="25"/>
  <c r="Q24" i="25"/>
  <c r="S24" i="25"/>
  <c r="U24" i="25"/>
  <c r="W24" i="25"/>
  <c r="E47" i="2"/>
  <c r="F24" i="25"/>
  <c r="H24" i="25"/>
  <c r="J24" i="25"/>
  <c r="L24" i="25"/>
  <c r="N24" i="25"/>
  <c r="P24" i="25"/>
  <c r="R24" i="25"/>
  <c r="T24" i="25"/>
  <c r="V24" i="25"/>
  <c r="H41" i="24"/>
  <c r="I41" i="24"/>
  <c r="H32" i="24"/>
  <c r="I32" i="24"/>
  <c r="H34" i="24"/>
  <c r="I34" i="24"/>
  <c r="H36" i="24"/>
  <c r="I36" i="24"/>
  <c r="H26" i="24"/>
  <c r="I26" i="24"/>
  <c r="H24" i="24"/>
  <c r="I24" i="24"/>
  <c r="H29" i="24"/>
  <c r="I29" i="24"/>
  <c r="H39" i="24"/>
  <c r="I39" i="24"/>
  <c r="H28" i="24"/>
  <c r="I28" i="24"/>
  <c r="H25" i="24"/>
  <c r="I25" i="24"/>
  <c r="H31" i="24"/>
  <c r="I31" i="24"/>
  <c r="H40" i="24"/>
  <c r="I40" i="24"/>
  <c r="H30" i="24"/>
  <c r="I30" i="24"/>
  <c r="H27" i="24"/>
  <c r="I27" i="24"/>
  <c r="H33" i="24"/>
  <c r="I33" i="24"/>
  <c r="H35" i="24"/>
  <c r="I35" i="24"/>
  <c r="H38" i="24"/>
  <c r="I38" i="24"/>
  <c r="H23" i="24"/>
  <c r="I23" i="24"/>
  <c r="H37" i="24"/>
  <c r="I37" i="24"/>
  <c r="F12" i="25"/>
  <c r="W12" i="25"/>
  <c r="S12" i="25"/>
  <c r="O12" i="25"/>
  <c r="K12" i="25"/>
  <c r="G12" i="25"/>
  <c r="V12" i="25"/>
  <c r="R12" i="25"/>
  <c r="N12" i="25"/>
  <c r="J12" i="25"/>
  <c r="U12" i="25"/>
  <c r="Q12" i="25"/>
  <c r="M12" i="25"/>
  <c r="I12" i="25"/>
  <c r="E12" i="25"/>
  <c r="T12" i="25"/>
  <c r="P12" i="25"/>
  <c r="L12" i="25"/>
  <c r="H12" i="25"/>
  <c r="D19" i="21"/>
  <c r="F12" i="21"/>
  <c r="F19" i="21"/>
  <c r="E77" i="9"/>
  <c r="D39" i="9"/>
  <c r="E63" i="9"/>
  <c r="D25" i="9"/>
  <c r="E61" i="9"/>
  <c r="E66" i="9"/>
  <c r="D28" i="9"/>
  <c r="E64" i="9"/>
  <c r="D26" i="9"/>
  <c r="E78" i="9"/>
  <c r="D40" i="9"/>
  <c r="E68" i="9"/>
  <c r="D30" i="9"/>
  <c r="E69" i="9"/>
  <c r="D31" i="9"/>
  <c r="E73" i="9"/>
  <c r="D35" i="9"/>
  <c r="E74" i="9"/>
  <c r="D36" i="9"/>
  <c r="E75" i="9"/>
  <c r="D37" i="9"/>
  <c r="E72" i="9"/>
  <c r="D34" i="9"/>
  <c r="E65" i="9"/>
  <c r="D27" i="9"/>
  <c r="E71" i="9"/>
  <c r="D33" i="9"/>
  <c r="E67" i="9"/>
  <c r="D29" i="9"/>
  <c r="E62" i="9"/>
  <c r="D24" i="9"/>
  <c r="E70" i="9"/>
  <c r="D32" i="9"/>
  <c r="E76" i="9"/>
  <c r="D38" i="9"/>
  <c r="E32" i="9"/>
  <c r="F32" i="2"/>
  <c r="E29" i="9"/>
  <c r="F29" i="2"/>
  <c r="E27" i="9"/>
  <c r="F27" i="2"/>
  <c r="F37" i="2"/>
  <c r="E37" i="9"/>
  <c r="E35" i="9"/>
  <c r="F35" i="2"/>
  <c r="E30" i="9"/>
  <c r="F30" i="2"/>
  <c r="E26" i="9"/>
  <c r="F26" i="2"/>
  <c r="D23" i="9"/>
  <c r="E79" i="9"/>
  <c r="F39" i="2"/>
  <c r="E39" i="9"/>
  <c r="E38" i="9"/>
  <c r="F38" i="2"/>
  <c r="E24" i="9"/>
  <c r="F24" i="2"/>
  <c r="E33" i="9"/>
  <c r="F33" i="2"/>
  <c r="E34" i="9"/>
  <c r="F34" i="2"/>
  <c r="E36" i="9"/>
  <c r="F36" i="2"/>
  <c r="E31" i="9"/>
  <c r="F31" i="2"/>
  <c r="E40" i="9"/>
  <c r="F40" i="2"/>
  <c r="E28" i="9"/>
  <c r="F28" i="2"/>
  <c r="F25" i="2"/>
  <c r="E25" i="9"/>
  <c r="D28" i="2"/>
  <c r="G28" i="2"/>
  <c r="D40" i="2"/>
  <c r="G40" i="2"/>
  <c r="G31" i="2"/>
  <c r="D31" i="2"/>
  <c r="D36" i="2"/>
  <c r="G36" i="2"/>
  <c r="D34" i="2"/>
  <c r="G34" i="2"/>
  <c r="D33" i="2"/>
  <c r="G33" i="2"/>
  <c r="G24" i="2"/>
  <c r="D24" i="2"/>
  <c r="G38" i="2"/>
  <c r="D38" i="2"/>
  <c r="D26" i="2"/>
  <c r="G26" i="2"/>
  <c r="D30" i="2"/>
  <c r="G30" i="2"/>
  <c r="D35" i="2"/>
  <c r="G35" i="2"/>
  <c r="D27" i="2"/>
  <c r="G27" i="2"/>
  <c r="D29" i="2"/>
  <c r="G29" i="2"/>
  <c r="D32" i="2"/>
  <c r="G32" i="2"/>
  <c r="D25" i="2"/>
  <c r="G25" i="2"/>
  <c r="G39" i="2"/>
  <c r="D39" i="2"/>
  <c r="D41" i="9"/>
  <c r="F23" i="2"/>
  <c r="E13" i="25" a="1"/>
  <c r="E23" i="9"/>
  <c r="D37" i="2"/>
  <c r="G37" i="2"/>
  <c r="F41" i="2"/>
  <c r="D23" i="2"/>
  <c r="D41" i="2"/>
  <c r="G23" i="2"/>
  <c r="P13" i="25"/>
  <c r="P20" i="25"/>
  <c r="O13" i="25"/>
  <c r="O20" i="25"/>
  <c r="Q13" i="25"/>
  <c r="Q20" i="25"/>
  <c r="W13" i="25"/>
  <c r="W20" i="25"/>
  <c r="U13" i="25"/>
  <c r="U20" i="25"/>
  <c r="V13" i="25"/>
  <c r="V20" i="25"/>
  <c r="G13" i="25"/>
  <c r="G20" i="25"/>
  <c r="E13" i="25"/>
  <c r="E20" i="25"/>
  <c r="F13" i="25"/>
  <c r="F20" i="25"/>
  <c r="J13" i="25"/>
  <c r="J20" i="25"/>
  <c r="K13" i="25"/>
  <c r="K20" i="25"/>
  <c r="H13" i="25"/>
  <c r="H20" i="25"/>
  <c r="S13" i="25"/>
  <c r="S20" i="25"/>
  <c r="M13" i="25"/>
  <c r="M20" i="25"/>
  <c r="T13" i="25"/>
  <c r="T20" i="25"/>
  <c r="N13" i="25"/>
  <c r="N20" i="25"/>
  <c r="R13" i="25"/>
  <c r="R20" i="25"/>
  <c r="I13" i="25"/>
  <c r="I20" i="25"/>
  <c r="L13" i="25"/>
  <c r="L20" i="25"/>
  <c r="E41" i="9"/>
  <c r="F23" i="9"/>
  <c r="G23" i="9"/>
  <c r="D6" i="9"/>
  <c r="F47" i="2"/>
  <c r="F41" i="9"/>
  <c r="G41" i="9"/>
  <c r="F39" i="9"/>
  <c r="G39" i="9"/>
  <c r="F28" i="9"/>
  <c r="G28" i="9"/>
  <c r="F31" i="9"/>
  <c r="G31" i="9"/>
  <c r="F34" i="9"/>
  <c r="G34" i="9"/>
  <c r="F24" i="9"/>
  <c r="G24" i="9"/>
  <c r="F26" i="9"/>
  <c r="G26" i="9"/>
  <c r="F35" i="9"/>
  <c r="G35" i="9"/>
  <c r="F29" i="9"/>
  <c r="G29" i="9"/>
  <c r="F25" i="9"/>
  <c r="G25" i="9"/>
  <c r="F37" i="9"/>
  <c r="G37" i="9"/>
  <c r="F40" i="9"/>
  <c r="G40" i="9"/>
  <c r="F36" i="9"/>
  <c r="G36" i="9"/>
  <c r="F33" i="9"/>
  <c r="G33" i="9"/>
  <c r="F38" i="9"/>
  <c r="G38" i="9"/>
  <c r="F30" i="9"/>
  <c r="G30" i="9"/>
  <c r="F27" i="9"/>
  <c r="G27" i="9"/>
  <c r="F32" i="9"/>
  <c r="G32" i="9"/>
  <c r="G41" i="2"/>
  <c r="H23" i="2"/>
  <c r="I23" i="2"/>
  <c r="F45" i="2"/>
  <c r="H41" i="2"/>
  <c r="I41" i="2"/>
  <c r="H32" i="2"/>
  <c r="I32" i="2"/>
  <c r="H27" i="2"/>
  <c r="I27" i="2"/>
  <c r="H34" i="2"/>
  <c r="I34" i="2"/>
  <c r="H40" i="2"/>
  <c r="I40" i="2"/>
  <c r="H37" i="2"/>
  <c r="I37" i="2"/>
  <c r="H39" i="2"/>
  <c r="I39" i="2"/>
  <c r="H30" i="2"/>
  <c r="I30" i="2"/>
  <c r="H38" i="2"/>
  <c r="I38" i="2"/>
  <c r="H31" i="2"/>
  <c r="I31" i="2"/>
  <c r="H25" i="2"/>
  <c r="I25" i="2"/>
  <c r="H29" i="2"/>
  <c r="I29" i="2"/>
  <c r="H33" i="2"/>
  <c r="I33" i="2"/>
  <c r="H36" i="2"/>
  <c r="I36" i="2"/>
  <c r="H28" i="2"/>
  <c r="I28" i="2"/>
  <c r="H35" i="2"/>
  <c r="I35" i="2"/>
  <c r="H26" i="2"/>
  <c r="I26" i="2"/>
  <c r="H24" i="2"/>
  <c r="I24" i="2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C46" authorId="0" shapeId="0">
      <text>
        <r>
          <rPr>
            <b/>
            <sz val="9"/>
            <color indexed="81"/>
            <rFont val="Tahoma"/>
            <family val="2"/>
          </rPr>
          <t>El año pasado, la parte de becas y ayudas al estudio se dividía en dos conceptos:
482: becas y ayudas (territorializado 479.802 y no territorializado 732.958)... la parte no territorializada se imputa por varios criterios.
483: becas y ayudas al estudio (territorializado 18.093 y no territorializado 58). Esto último se regionalizaba en función del número de alumnos de primaria, eso y educ especial.
488: Becas para Erasmus y Séneca (territorializado 34.413 y no territorializado 998). Esto último se territorializaen función de la movilidad de los estudiantes.
Este año: 
482: Becas y ayudas (territorializado 1.407.814 y no territorializado 17.730)... la parte no territorializada no se imputa por varios criterios.
        Este parece que es la suma de los del año pasado 483 + 482...por lo que no se muy bien cómo territorilizar la parte no territorializada, pues me parece muy alta para usar el número          de alumnos de primaria, eso y educ especial.
488: Becas para Erasmus y Séneca (territorializado 34.977 y no territorializado 1.148). Esto último se territorializaen función de la movilidad de los estudiantes.
486: ...¿qué criterio usamos para territorializar 1.665?...hay datos de becas que nos han enviadooooooooo</t>
        </r>
      </text>
    </comment>
    <comment ref="D91" authorId="0" shapeId="0">
      <text>
        <r>
          <rPr>
            <sz val="9"/>
            <color indexed="81"/>
            <rFont val="Tahoma"/>
            <family val="2"/>
          </rPr>
          <t>Nota: se imputa en función del peso de las ayudas concedidas a los alunnos de ensañanzas universitarias (EU) y no universitarias (ENU) a lo largo de 2014. Para ello, a partir de los datos de la SG de Becas del Ministerio, los cuales proporcionan la cuantía por CCAA para ambos tipos de enseñanza en los cursos 13/14 y 14/15. Se hace la media ponderada [(3/4)*(13/14) +(1/4)*(14/15)] en cada CCAA y se calcula el peso sobre el total para cada tipo de enseñanza. Después se ponderan dichos pesos en función de la importancia relativa del montante total de la cuantía asignada a cada tipo de enseñanza.
Cálculos en:Ver fichero: 25bA1_Alumnado y becas_14_xlsx (hoja Datos becas M.Educación)</t>
        </r>
      </text>
    </comment>
  </commentList>
</comments>
</file>

<file path=xl/sharedStrings.xml><?xml version="1.0" encoding="utf-8"?>
<sst xmlns="http://schemas.openxmlformats.org/spreadsheetml/2006/main" count="1983" uniqueCount="531">
  <si>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</si>
  <si>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</si>
  <si>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</si>
  <si>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</si>
  <si>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</si>
  <si>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</si>
  <si>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</si>
  <si>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</si>
  <si>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</si>
  <si>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</si>
  <si>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peso en total</t>
  </si>
  <si>
    <t xml:space="preserve">211N: Pensiones de Clases Pasivas </t>
  </si>
  <si>
    <t>3.1. Pensiones, desempleo y otras prestaciones económicas</t>
  </si>
  <si>
    <t>gasto a imputar</t>
  </si>
  <si>
    <t>Consulta al SEPE</t>
  </si>
  <si>
    <t>Dato directo</t>
  </si>
  <si>
    <t>más la parte alícuota de los gastos de gestión</t>
  </si>
  <si>
    <t>Canarias</t>
  </si>
  <si>
    <t>1. Datos del SICOSS</t>
  </si>
  <si>
    <t>total territ</t>
  </si>
  <si>
    <t>SS13 Admón.Y Serv.Grales.Prestac.Economicas, INSS</t>
  </si>
  <si>
    <t>el resto en proporción al gasto territorializado de los programas relevantes de prestaciones económicas del INSS</t>
  </si>
  <si>
    <t>Residencia de los beneficiarios.</t>
  </si>
  <si>
    <t>El grueso del gasto se territorializa con datos directos del SICOSS</t>
  </si>
  <si>
    <t>Dato directo + servicios centrales en proporción al gasto territorializado directamente</t>
  </si>
  <si>
    <t>volumen de gasto:</t>
  </si>
  <si>
    <t>criterio de reparto:</t>
  </si>
  <si>
    <t>gasto imputado</t>
  </si>
  <si>
    <t>total a imputar</t>
  </si>
  <si>
    <t>212M</t>
  </si>
  <si>
    <t>Pensiones de guerra</t>
  </si>
  <si>
    <t>219N</t>
  </si>
  <si>
    <t>222M</t>
  </si>
  <si>
    <t>223M</t>
  </si>
  <si>
    <t>224M</t>
  </si>
  <si>
    <t>2. Ajuste forales</t>
  </si>
  <si>
    <t>251M/1: Prestaciones a los desempleados, neto de renta y subsidio agrarios</t>
  </si>
  <si>
    <t>Programa presupuestario</t>
  </si>
  <si>
    <t>obligaciones reconocidas</t>
  </si>
  <si>
    <t>MUFACE</t>
  </si>
  <si>
    <t>MUGEJU</t>
  </si>
  <si>
    <t>ISFAS</t>
  </si>
  <si>
    <t>Dentro de cada mutualidad, en proporción al número de titulares con residencia en cada región</t>
  </si>
  <si>
    <t>dato directo del SICOSS,</t>
  </si>
  <si>
    <t>Consulta directa al Servicio Público de Empleo</t>
  </si>
  <si>
    <t>SICOP y consulta directa al ministerio de sanidad</t>
  </si>
  <si>
    <t>número de personas que tienen farmacia gratuita por haber sido afectados por el síndrome tóxico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</si>
  <si>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</si>
  <si>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</si>
  <si>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</si>
  <si>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</si>
  <si>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</si>
  <si>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</si>
  <si>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</si>
  <si>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</si>
  <si>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</si>
  <si>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</si>
  <si>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</si>
  <si>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</si>
  <si>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2. Imputación del gasto incluyendo costes administrativos y desglose por subprogramas</t>
  </si>
  <si>
    <t xml:space="preserve"> como % de cap 4</t>
  </si>
  <si>
    <t>923O/2: Gestión de la Deuda y de la Tesorería del Estado, indemnizaciones síndrome tóxico</t>
  </si>
  <si>
    <t>223M: Prestaciones de garantía salarial</t>
  </si>
  <si>
    <t>Dato directo del SICOP</t>
  </si>
  <si>
    <t>volumen de gasto</t>
  </si>
  <si>
    <t>Extranjero</t>
  </si>
  <si>
    <t>total terr</t>
  </si>
  <si>
    <t xml:space="preserve">211O: Otras pensiones y prestaciones de Clases Pasivas   </t>
  </si>
  <si>
    <t xml:space="preserve">212N: Pensiones de guerra  </t>
  </si>
  <si>
    <t>222M: Prestaciones económicas del mutualismo administrativo</t>
  </si>
  <si>
    <t xml:space="preserve">219N: Gestión de pensiones de Clases Pasivas </t>
  </si>
  <si>
    <t>211N</t>
  </si>
  <si>
    <t>211O</t>
  </si>
  <si>
    <t>212N</t>
  </si>
  <si>
    <t>1. Datos del SPEE, detalle del capítulo 4, total programa 251M, incluyendo PER</t>
  </si>
  <si>
    <t>CAPÍT.1</t>
  </si>
  <si>
    <t>CAPÍT.2</t>
  </si>
  <si>
    <t>CAPÍT.3</t>
  </si>
  <si>
    <t>CAPÍT.4</t>
  </si>
  <si>
    <t>CAPÍT.6</t>
  </si>
  <si>
    <t xml:space="preserve">2. Imputación del gasto </t>
  </si>
  <si>
    <t>3. Convenios control IT y ajuste forales</t>
  </si>
  <si>
    <t>sin forales</t>
  </si>
  <si>
    <t xml:space="preserve">Residencia de los beneficiarios. </t>
  </si>
  <si>
    <t>FOGASA, Importe de las prestaciones acordadas, según tipo de prestación y motivo de solicitud, por comunidad autónoma y provincia</t>
  </si>
  <si>
    <t>Total</t>
  </si>
  <si>
    <t>Datos directos del IMSERSO</t>
  </si>
  <si>
    <t>Ajuste forales basado en su gasto real en prestaciones no contributivas</t>
  </si>
  <si>
    <t>voumen de gasto:</t>
  </si>
  <si>
    <t>Cantabria</t>
  </si>
  <si>
    <t>Castilla y León</t>
  </si>
  <si>
    <t xml:space="preserve">convenios IT por destino </t>
  </si>
  <si>
    <t>SS11/3: Prestaciones económicas contributivas, Mutuas</t>
  </si>
  <si>
    <t>en proporción a las prestaciones territorializadas</t>
  </si>
  <si>
    <t>1. Datos del SICOSS-Mutuas</t>
  </si>
  <si>
    <t>2. Imputación del gasto en proporción a las prestaciones territorializadas</t>
  </si>
  <si>
    <t>2. Territorialización del gasto</t>
  </si>
  <si>
    <t>1391 Direccion y Servicios Generales</t>
  </si>
  <si>
    <t xml:space="preserve">total </t>
  </si>
  <si>
    <t>total terrr</t>
  </si>
  <si>
    <t>SS11/1: Pensiones contributivas de la Seguridad Social</t>
  </si>
  <si>
    <t>323M</t>
  </si>
  <si>
    <t>Pob_CCAA</t>
  </si>
  <si>
    <t>Código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</si>
  <si>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</si>
  <si>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</si>
  <si>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</si>
  <si>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</si>
  <si>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</si>
  <si>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</si>
  <si>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</si>
  <si>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</si>
  <si>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</si>
  <si>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</si>
  <si>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</si>
  <si>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</si>
  <si>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</si>
  <si>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Pensiones de clases pasivas</t>
  </si>
  <si>
    <t>Haberes pasivos de carácter civil y militar</t>
  </si>
  <si>
    <t>Otras pensiones y prestac. de clases pasivas</t>
  </si>
  <si>
    <t>Pensiones e indemnizaciones de clases pasivas</t>
  </si>
  <si>
    <t>Pensiones no contrib. y prestac. asistenciales</t>
  </si>
  <si>
    <t>Secretaría de estado de la seguridad social</t>
  </si>
  <si>
    <t>Pensiones indemnizatorias de carácter civil y militar</t>
  </si>
  <si>
    <t>Gestión de pensiones de clases pasivas</t>
  </si>
  <si>
    <t>Dirección general de costes de personal y pensiones públicas</t>
  </si>
  <si>
    <t>Prestaciones económicas del mutualismo administrativo</t>
  </si>
  <si>
    <t>Mutualidad general judicial</t>
  </si>
  <si>
    <t>Instituto social de las fuerzas armadas</t>
  </si>
  <si>
    <t>Mutualidad general de funcionarios civiles del estado</t>
  </si>
  <si>
    <t>Prestaciones de garantía salarial</t>
  </si>
  <si>
    <t>Fondo de garantía salarial</t>
  </si>
  <si>
    <t>Prestaciones económicas por cese de actividad</t>
  </si>
  <si>
    <t>Servicio público de empleo estatal</t>
  </si>
  <si>
    <t>Dirección general de evaluación y cooperación territorial</t>
  </si>
  <si>
    <t>Dirección general de política universitaria</t>
  </si>
  <si>
    <t>Universidad internacional menéndez pelayo</t>
  </si>
  <si>
    <t>Ministerio de Educación Cultura y Deporte</t>
  </si>
  <si>
    <t>Universidad Internacional Menéndez Pelayo</t>
  </si>
  <si>
    <t>Dirección General de Costes de Personal y Pensiones Públicas</t>
  </si>
  <si>
    <t>Localización del beneficiario</t>
  </si>
  <si>
    <t>Total Regionalizado</t>
  </si>
  <si>
    <t>Varias Comunidades</t>
  </si>
  <si>
    <t>Servicios Centrales</t>
  </si>
  <si>
    <t>No regionalizable</t>
  </si>
  <si>
    <t>Datos directos del SIC</t>
  </si>
  <si>
    <t>SIC</t>
  </si>
  <si>
    <t>G31_PenClasPas</t>
  </si>
  <si>
    <t>G31_OtrClasPas</t>
  </si>
  <si>
    <t>Pensiones</t>
  </si>
  <si>
    <t>1. Datos de la Dir. Gral de Costes de Personal y pensiones públicas</t>
  </si>
  <si>
    <t>1. Datos del SIC</t>
  </si>
  <si>
    <t>1. Datos de MUFACE, MJGEJU e ISFAS vía IGAE,</t>
  </si>
  <si>
    <t>224M: Prestaciones económicas por cese de actividad</t>
  </si>
  <si>
    <t>G31_FOGASAsal</t>
  </si>
  <si>
    <t>G31_FOGASAinm</t>
  </si>
  <si>
    <t>en proporción al gasto territorializado en prestaciones del SEPE. Del resultado se deducen la renta y el subsidio agrario</t>
  </si>
  <si>
    <t>Renta Agraria</t>
  </si>
  <si>
    <t>48000 Prestaciones desempleo contributivas incluso obligaciones ejerc. anteriores</t>
  </si>
  <si>
    <t>48001 Prestaciones desempleo, subsidio incluso obligaciones ejerc. anteriores</t>
  </si>
  <si>
    <t>Prestaciones no contributivas:  renta agraria y subsidio  eventurales REASS</t>
  </si>
  <si>
    <t xml:space="preserve">Prestaciones no contributivas: subsidios excepto renta agraria </t>
  </si>
  <si>
    <t>Cuotas beneficiarios renta agraria</t>
  </si>
  <si>
    <t>48700 Cuotas benef. prest. contribut. desempleo incluso obligaciones ejerc. anteriores</t>
  </si>
  <si>
    <t>48701 Cuotas benef. subsid.desempleo incluso obligaciones ejerc. anteriores</t>
  </si>
  <si>
    <t>48002 Prest. desempl. subsidio event. REASS incluso obligaciones ejerc. anteriores</t>
  </si>
  <si>
    <t>48705 Cuotas benef. subsid.desempleo para eventuales REASS incluso obligaciones ejerc. anteriores</t>
  </si>
  <si>
    <t xml:space="preserve">Cuota por prestaciones no contributivas: subsidios excepto renta agraria </t>
  </si>
  <si>
    <t>Cuota por prestaciones contributivas: renta agraria y subsidio  eventurales REASS</t>
  </si>
  <si>
    <t>488 Renta activa de inserción incluso obligaciones ejerc. anteriores</t>
  </si>
  <si>
    <t>Total cuotas</t>
  </si>
  <si>
    <t>Total prestaciones, subsidios y renta activa de inserción</t>
  </si>
  <si>
    <t xml:space="preserve"> Total renta agraria y subsidio  eventurales REASS (cuotas + subsidios)</t>
  </si>
  <si>
    <t>Total prestaciones no contributivas excepto renta y subsidio agrario, incl cuotas</t>
  </si>
  <si>
    <t xml:space="preserve"> = Gastos generales del programa sobre gasto en prestaciones (overhead rate)</t>
  </si>
  <si>
    <t>gasto incluyendo parte imputada costes de gestión</t>
  </si>
  <si>
    <t>Total resto de prestaciones contributivas y no contributivas (prestación, subsidio, RAI y cuotas)</t>
  </si>
  <si>
    <t>Prestaciones  no contributivas: renta agraria y subsidio eventuales REASS</t>
  </si>
  <si>
    <t>Gasto imputado</t>
  </si>
  <si>
    <t>Prestaciones contributivas y no contributivas, excepto renta agraria y subsidio eventuales REASS</t>
  </si>
  <si>
    <t>El resto del cap. 4 se regionaliza utillizando datos de becas del Ministerio de Eduación tras una consulta directa</t>
  </si>
  <si>
    <t>Costes de gestión (caps 1 y 2) en proporción al gasto territorializado en los dos apartados anteriores</t>
  </si>
  <si>
    <t>Ajuste forales sobre gasto total ministerio</t>
  </si>
  <si>
    <t>Gasto UIMP en proporción al alumnado de las universidades presenciales.</t>
  </si>
  <si>
    <t>SIC, consulta al Ministerio de Educación, Cultura y Deporte</t>
  </si>
  <si>
    <t>1. Datos del SIC y territorialización directa de ciertas partidas</t>
  </si>
  <si>
    <t>Total regionalizado</t>
  </si>
  <si>
    <t>Servicios centrales</t>
  </si>
  <si>
    <t>Total no regionalizado</t>
  </si>
  <si>
    <t>Gasto territorializado</t>
  </si>
  <si>
    <t>Total movilidades estudiantes</t>
  </si>
  <si>
    <t>4. Calcular pesos regionales en total resto de becas postobligatorias de acuerdo con Ministerio de Educación</t>
  </si>
  <si>
    <t xml:space="preserve">Becas del Estado </t>
  </si>
  <si>
    <t>Andalucia</t>
  </si>
  <si>
    <t>Asturias (Principado)</t>
  </si>
  <si>
    <t xml:space="preserve">Balears (Illes) </t>
  </si>
  <si>
    <t>Castilla -La Mancha</t>
  </si>
  <si>
    <t>Comunidad Valenciana</t>
  </si>
  <si>
    <t>Madrid (Comunidad de)</t>
  </si>
  <si>
    <t>Murcia (Región de)</t>
  </si>
  <si>
    <t>Navarra (Comunidad Foral de)</t>
  </si>
  <si>
    <t>Rioja (La)</t>
  </si>
  <si>
    <t>Ceuta y Mel</t>
  </si>
  <si>
    <t>UNED</t>
  </si>
  <si>
    <t>Cap 1 y 2</t>
  </si>
  <si>
    <t>costes de gestión a imputar</t>
  </si>
  <si>
    <t>487 A familias e instituciones sin fines de lucro</t>
  </si>
  <si>
    <t xml:space="preserve">Alumnado universidades presenciales </t>
  </si>
  <si>
    <t>SS13</t>
  </si>
  <si>
    <t>Secretaría general del tesoro y política financiera</t>
  </si>
  <si>
    <t>Pensiones contributivas de la Seguridad Social</t>
  </si>
  <si>
    <t>Prestaciones económicas contributivas, Mutuas</t>
  </si>
  <si>
    <t>Protección familiar y otras prestaciones no contributivas de la Seg Social</t>
  </si>
  <si>
    <t xml:space="preserve"> Admón. y Servicios Generales prestaciones economicas</t>
  </si>
  <si>
    <t>Capítulo 1</t>
  </si>
  <si>
    <t>Capítulo 2</t>
  </si>
  <si>
    <t>Capítulo 3</t>
  </si>
  <si>
    <t>Capítulo 4</t>
  </si>
  <si>
    <t>Capítulo 6</t>
  </si>
  <si>
    <t>Capítulo 7</t>
  </si>
  <si>
    <t>Total territorializado</t>
  </si>
  <si>
    <t xml:space="preserve">Total </t>
  </si>
  <si>
    <t>Prestaciones</t>
  </si>
  <si>
    <t>INSS</t>
  </si>
  <si>
    <t>ISM</t>
  </si>
  <si>
    <t>TGSS</t>
  </si>
  <si>
    <t>Mutuas de Accidentes de Trabajo y Enfermedades Profesionales de la Seguridad Social</t>
  </si>
  <si>
    <t>1392 Información y Atencion Personalizada</t>
  </si>
  <si>
    <t>1393 Gestión Internacional de Prestaciones</t>
  </si>
  <si>
    <t>Total territorializado directamente</t>
  </si>
  <si>
    <t>servicios centrales en proporción al gasto territorializado</t>
  </si>
  <si>
    <t>SS12/2: Protección familiar y otras prestaciones no contributivas de la Seg Social</t>
  </si>
  <si>
    <t xml:space="preserve"> Dirección General de Costes de Personal y Pensiones Públicas</t>
  </si>
  <si>
    <t>1. Datos del IMSERSO, petición directa</t>
  </si>
  <si>
    <t>IMSERSO</t>
  </si>
  <si>
    <t>Ajustes forales</t>
  </si>
  <si>
    <t>Prestaciones territorializadas por residencia de beneficiarios. Dato directo del SICOSS</t>
  </si>
  <si>
    <t>Total  prestaciones no contributivas: subsidio, renta agraria, subsidio agrario y RAI (excluídas cuotas)</t>
  </si>
  <si>
    <t>Desglose</t>
  </si>
  <si>
    <t>Ajuste Ceuta y Melilla</t>
  </si>
  <si>
    <t>al 251M/2</t>
  </si>
  <si>
    <t>al 251M/1</t>
  </si>
  <si>
    <t>Nota:  No procede el ajuste porque varias CCAA de régimen común reciben un gasto per cápita muy reducido, similar al de las forales</t>
  </si>
  <si>
    <t>Consulta directa a ISFAS, MUFACE y MUGEJU</t>
  </si>
  <si>
    <t xml:space="preserve">5. Imputación de resto del capítulo 4 del SIC con los pesos del total de becas de enseñanzas universitarias y no universtarias postobligatorias del Estado imputadas </t>
  </si>
  <si>
    <t>Otras prestaciones contributivas de la Seguridad Social + AF03/2</t>
  </si>
  <si>
    <t>Pensiones no contributivas de la Seg Soc + AF03/3</t>
  </si>
  <si>
    <t>SS12/1: Pensiones no contributivas, IMSERSO  + AF03/3</t>
  </si>
  <si>
    <t>Total prestaciones contributivas y no contributivas (prestación, subsidio, RAI y cuotas) + gastos generales imputados</t>
  </si>
  <si>
    <t xml:space="preserve"> Total renta agraria y subsidio eventurales REASS (cuotas + subsidios) + gastos generales imputados</t>
  </si>
  <si>
    <t>Para regionalización de la sección 3.3:</t>
  </si>
  <si>
    <t>Total prestaciones contributivas + gastos generales imputados</t>
  </si>
  <si>
    <t>Gasto total que se va a imputar</t>
  </si>
  <si>
    <t xml:space="preserve">    Capítulo 4</t>
  </si>
  <si>
    <t xml:space="preserve">    Capítulos 1 y 2</t>
  </si>
  <si>
    <t>Prestaciones a los desempleados, neto de renta y subsidio agrarios</t>
  </si>
  <si>
    <t xml:space="preserve"> Gestión de la Deuda y de la Tesorería del Estado, indemnizaciones síndrome tóxico</t>
  </si>
  <si>
    <t>323M: Becas y ayudas a estudiantes + AF12/4</t>
  </si>
  <si>
    <t>CCAA_Total</t>
  </si>
  <si>
    <t>G31_TitMUFACE</t>
  </si>
  <si>
    <t>G31_TitMUGEJU</t>
  </si>
  <si>
    <t>G31_TitISFAS</t>
  </si>
  <si>
    <t>Consulta a la Dirección General de Costes de Personal y Pensiones Públicas.</t>
  </si>
  <si>
    <t>1.Datos de la Dirección General de Costes de Personal y Pensiones Públicas</t>
  </si>
  <si>
    <t>G31_PenGuerr</t>
  </si>
  <si>
    <t>1,Prestaciones gestionadas</t>
  </si>
  <si>
    <t>Gasto a imputar</t>
  </si>
  <si>
    <t>Gasto territorializado de los programas de clases pasivas y pensiones de guerra</t>
  </si>
  <si>
    <t xml:space="preserve">  Titulares de cada mutualidad</t>
  </si>
  <si>
    <t>Peso regional en total titulares</t>
  </si>
  <si>
    <t>Gasto imputado a cada región</t>
  </si>
  <si>
    <t>Total a imputar</t>
  </si>
  <si>
    <t>Peso en prestaciones</t>
  </si>
  <si>
    <t>Imp_tot_prg</t>
  </si>
  <si>
    <t>Total_AGE</t>
  </si>
  <si>
    <t>Total_AGEc</t>
  </si>
  <si>
    <t>G31_Ceseact</t>
  </si>
  <si>
    <t>Imp_tot_AF</t>
  </si>
  <si>
    <t>Se imputa en proporción a las prestaciones del cap 4</t>
  </si>
  <si>
    <t>Gasto imputado becas  para estudiantes de enseñanzas universitarias y no universitarias postobligatorias</t>
  </si>
  <si>
    <t>Suma = gasto directo en becas</t>
  </si>
  <si>
    <t>Gasto total en becas territorializado directamente</t>
  </si>
  <si>
    <t>Gasto imputado becas</t>
  </si>
  <si>
    <t>Sin incluir dependientes (sólo "asegurados", no "beneficiarios")</t>
  </si>
  <si>
    <t>G31_Sintox</t>
  </si>
  <si>
    <t>G31_ControlIT</t>
  </si>
  <si>
    <t>Tot_SS</t>
  </si>
  <si>
    <t>Programa 1101</t>
  </si>
  <si>
    <t>Programa 1102</t>
  </si>
  <si>
    <t>SICOSS</t>
  </si>
  <si>
    <t xml:space="preserve">SICOSS </t>
  </si>
  <si>
    <t>Mutuas</t>
  </si>
  <si>
    <t>IMSERSO, consulta directa</t>
  </si>
  <si>
    <t>Programa 1202</t>
  </si>
  <si>
    <t>Programa 1391</t>
  </si>
  <si>
    <t>Total Entidades</t>
  </si>
  <si>
    <t>Gasto ajustado</t>
  </si>
  <si>
    <t>Programa 1392</t>
  </si>
  <si>
    <t>Programa 1393</t>
  </si>
  <si>
    <t>G31_48000Presdescontr</t>
  </si>
  <si>
    <t>G31_48001Presdessub</t>
  </si>
  <si>
    <t>G31_RentaAgraria</t>
  </si>
  <si>
    <t>G31_48002PresdesREASS</t>
  </si>
  <si>
    <t>G31_48700Cotdescontr</t>
  </si>
  <si>
    <t>G31_CotRentaAgraria</t>
  </si>
  <si>
    <t>G31_48701Cotdessub</t>
  </si>
  <si>
    <t>G31_48705CotdesREASS</t>
  </si>
  <si>
    <t>G31_488PresdesRAI</t>
  </si>
  <si>
    <t>Gasto total del programa según IGAE</t>
  </si>
  <si>
    <t>Capitulo 4</t>
  </si>
  <si>
    <t>Capitulo 6</t>
  </si>
  <si>
    <t>Capitulo 7</t>
  </si>
  <si>
    <t>Capitulo 1</t>
  </si>
  <si>
    <t>Capitulo 2</t>
  </si>
  <si>
    <t>Capitulo 3</t>
  </si>
  <si>
    <t>Resto gasto imputado</t>
  </si>
  <si>
    <t>Total directo</t>
  </si>
  <si>
    <t>Peso en gasto gasto territorializado</t>
  </si>
  <si>
    <t>Criterio de reparto:</t>
  </si>
  <si>
    <t>En proporción a las pensiones gestionadas</t>
  </si>
  <si>
    <t>Fuente:</t>
  </si>
  <si>
    <t>Volumen de gasto</t>
  </si>
  <si>
    <t>Gasto total: IGAE</t>
  </si>
  <si>
    <t>Titulares: consulta directa a las mutualidades</t>
  </si>
  <si>
    <t>Gasto total que se imputa</t>
  </si>
  <si>
    <t>Gasto total imputado, miles de euros</t>
  </si>
  <si>
    <t>Gasto per cápita, euros</t>
  </si>
  <si>
    <t>Saldo per cápita relativo</t>
  </si>
  <si>
    <t>Saldo total relativo</t>
  </si>
  <si>
    <t>Total pensiones gestionadas</t>
  </si>
  <si>
    <t>Peso en pensiones gestionadas</t>
  </si>
  <si>
    <t>Población media padrón</t>
  </si>
  <si>
    <t>Gasto directo</t>
  </si>
  <si>
    <t>Gasto per cap</t>
  </si>
  <si>
    <t>Dif con navarra</t>
  </si>
  <si>
    <t>Ajuste forales</t>
  </si>
  <si>
    <t>Gasto total, miles de euros</t>
  </si>
  <si>
    <t>Gasto no territorializado del concepto 488</t>
  </si>
  <si>
    <t>Alumnado UNED</t>
  </si>
  <si>
    <t>Imputación becas UNED</t>
  </si>
  <si>
    <t>Ajuste universitarios Ceuta y Melilla</t>
  </si>
  <si>
    <t>Total becas Estado</t>
  </si>
  <si>
    <t>Peso en total</t>
  </si>
  <si>
    <t>Becas Estado a partir de datos del Ministerio de  Educación</t>
  </si>
  <si>
    <t>Gasto total del capítulo 4 (SIC)</t>
  </si>
  <si>
    <t xml:space="preserve">Gasto del capítulo 4 en becas ya territorializado </t>
  </si>
  <si>
    <t>Gasto que falta por imputar</t>
  </si>
  <si>
    <t>Total Ministerio</t>
  </si>
  <si>
    <t>Peso en gasto directo en becas</t>
  </si>
  <si>
    <t>Gasto imputado en costes gestión</t>
  </si>
  <si>
    <t>Poblacion</t>
  </si>
  <si>
    <t>Total gasto directo ministerio</t>
  </si>
  <si>
    <t>Gasto per capita</t>
  </si>
  <si>
    <t>Diferencia</t>
  </si>
  <si>
    <t>Por peso en alumnado total universidades presenciales, como gasto UIMP en enseñanza universitarias</t>
  </si>
  <si>
    <t>OOAA1</t>
  </si>
  <si>
    <t>OOAAc1</t>
  </si>
  <si>
    <t>peso Ceuta y Melilla en alumnado universitario</t>
  </si>
  <si>
    <t>Gasto total imputado</t>
  </si>
  <si>
    <t>Transferencias a CCAA por convenios para el control de la Incapacidad Temporal</t>
  </si>
  <si>
    <t>Transferencias a las CCAA por convenios para el control de la Incapacidad Temporal (INSS)</t>
  </si>
  <si>
    <t>Población</t>
  </si>
  <si>
    <t>Gasto per cápita</t>
  </si>
  <si>
    <t>Diferencia con media</t>
  </si>
  <si>
    <t>2. Territorialización de gasto en proporción a las presaciones territorializadas directamente</t>
  </si>
  <si>
    <t>Gasto imputado sin convenios</t>
  </si>
  <si>
    <t>488 becas y ayudas del programa de ayudas para la movilidad de estudiantes Séneca y Erasmus</t>
  </si>
  <si>
    <t>Gasto imputado UIMP</t>
  </si>
  <si>
    <t>Gasto que se territorializa por prestaciones</t>
  </si>
  <si>
    <t>Fuente:INSS</t>
  </si>
  <si>
    <t>Programa 1105</t>
  </si>
  <si>
    <t>1.1 Programa 1102</t>
  </si>
  <si>
    <t>1.2 Programa 1105</t>
  </si>
  <si>
    <t>Gasto del programa 1105 neto de transferencias corrientes</t>
  </si>
  <si>
    <t>Gasto directo imputado</t>
  </si>
  <si>
    <t>Cap 4</t>
  </si>
  <si>
    <t>Peso en total prestaciones</t>
  </si>
  <si>
    <t>Gasto imputado en servicios centrales</t>
  </si>
  <si>
    <t>Peso en prestaciones territ</t>
  </si>
  <si>
    <t>Codigo_Programas</t>
  </si>
  <si>
    <t>251M_1</t>
  </si>
  <si>
    <t>923O_2</t>
  </si>
  <si>
    <t>SS11_1</t>
  </si>
  <si>
    <t>SS11_2</t>
  </si>
  <si>
    <t>SS11_3</t>
  </si>
  <si>
    <t>SS12_1</t>
  </si>
  <si>
    <t>SS12_2</t>
  </si>
  <si>
    <t>Importe total de la sección</t>
  </si>
  <si>
    <t xml:space="preserve"> Total</t>
  </si>
  <si>
    <t>Codigo_Programa_AF</t>
  </si>
  <si>
    <t>Total ajuste forales de la sección</t>
  </si>
  <si>
    <t>Gasto real territorializado</t>
  </si>
  <si>
    <t xml:space="preserve">212M: Pensiones no contributivas y prestaciones asistenciales del Estado </t>
  </si>
  <si>
    <t>Gasto total del programa según el SIC</t>
  </si>
  <si>
    <t>2. Imputación del gasto en función del número de titulares de MUFACE, MJGEJU e ISFAS</t>
  </si>
  <si>
    <t>Obligaciones reconocidas</t>
  </si>
  <si>
    <t>Becas y ayudas a estudiantes + AF03/1</t>
  </si>
  <si>
    <t>Gasto total en becas (programa 323M)</t>
  </si>
  <si>
    <t>Población media padrón 2014</t>
  </si>
  <si>
    <t>Personas con farmacia gratuita (diciembre 2014)</t>
  </si>
  <si>
    <t>Resto de gasto del programa. Se ha traido del fichero de la IGAE (Nuestro G31, sección 3.1)</t>
  </si>
  <si>
    <t>Datos IGAE-2014</t>
  </si>
  <si>
    <r>
      <t xml:space="preserve">Ver fichero: </t>
    </r>
    <r>
      <rPr>
        <sz val="10"/>
        <rFont val="Palatino"/>
      </rPr>
      <t>Datos_generales_13\MINHAP\SEAAPP\ DATOS POR CCAA Y PROGRAMAS-2014.xlsx</t>
    </r>
  </si>
  <si>
    <r>
      <t xml:space="preserve">Ver fichero: </t>
    </r>
    <r>
      <rPr>
        <sz val="10"/>
        <rFont val="Palatino"/>
      </rPr>
      <t>Datos_generales_14\MINHAP\SEAAPP\ DATOS POR CCAA Y PROGRAMAS-2014.xlsx</t>
    </r>
  </si>
  <si>
    <t>IGAE y FOGASA</t>
  </si>
  <si>
    <t>Los datos también se pueden bajar del FOGASA, de su anuario de estadística</t>
  </si>
  <si>
    <t>http://www.empleo.gob.es/es/estadisticas/anuarios/2014/index.htm</t>
  </si>
  <si>
    <t>Salarios: FGS-6A Importe de los salarios acordados, según motivo de solicitud, por comunidad autónoma y provincia</t>
  </si>
  <si>
    <t>FGS-6B: Importe de las indemnizaciones acordadas, según motivo de solicitud, por comunidad autónoma y provincia.</t>
  </si>
  <si>
    <t>1. Datos pedidos a FOGASA</t>
  </si>
  <si>
    <t>Gasto no territorializado del concepto 482</t>
  </si>
  <si>
    <t>Media ponderada de los cursos 13-14 y 14-15</t>
  </si>
  <si>
    <t xml:space="preserve">Peso Ceuta y Melilla en total Andalucía + Ceuta y Melilla </t>
  </si>
  <si>
    <t>3. Imputación del resto de gasto del concepto 488</t>
  </si>
  <si>
    <t>486 compensación a las universidades públicas (de los precios públicos por servicios académicos correspondientes a los alumnos exentos de su pago)</t>
  </si>
  <si>
    <t xml:space="preserve">482 becas y ayudas
</t>
  </si>
  <si>
    <t>Pesos 
(A)</t>
  </si>
  <si>
    <t>Pesos 
(B)</t>
  </si>
  <si>
    <t>Asturias
(Princi-
pado de)</t>
  </si>
  <si>
    <t>Balears
(Illes)</t>
  </si>
  <si>
    <t>Castilla
y León</t>
  </si>
  <si>
    <t>Castilla-
La Mancha</t>
  </si>
  <si>
    <t>Madrid
(Comu-
nidad de)</t>
  </si>
  <si>
    <t>Murcia
(Región de)</t>
  </si>
  <si>
    <t>Navarra
(Comunidad
Foral de)</t>
  </si>
  <si>
    <t>TOTAL</t>
  </si>
  <si>
    <t>Media ponderada de (A) y (B)</t>
  </si>
  <si>
    <t>Becas enseñanzas  POSTOBLIGATORIAS NO UNIVERSITARIAS según M.Educación</t>
  </si>
  <si>
    <t>Becas enseñanzas UNIVERSITARIAS universitarias según M.Educación</t>
  </si>
  <si>
    <r>
      <t>Enseñanzas</t>
    </r>
    <r>
      <rPr>
        <sz val="10"/>
        <rFont val="Palatino"/>
      </rPr>
      <t xml:space="preserve"> postobligatorias no universitarias + Enseñananza universitaria </t>
    </r>
    <r>
      <rPr>
        <b/>
        <sz val="10"/>
        <color theme="1"/>
        <rFont val="Palatino"/>
        <family val="1"/>
      </rPr>
      <t xml:space="preserve">
(B)</t>
    </r>
  </si>
  <si>
    <t>Ayudas para alumnado con necesidad específica de apoyo educativo (niveles no universitarios conforme a lo establecido en convocatoria) 
(A)</t>
  </si>
  <si>
    <t>Dato bruto Andalucía del 486 (se trae del del SIC)</t>
  </si>
  <si>
    <t>Dato bruto Andalucía del 488 (se trae del SIC) : Erasmus</t>
  </si>
  <si>
    <t>1. Datos del SICOSS, 2014</t>
  </si>
  <si>
    <t>Se selecciona el total de la mutua, incluyento también SSCC.</t>
  </si>
  <si>
    <t>Para ver lo que se gastan realmente las forales. Seleccionanamos el importe del Total.</t>
  </si>
  <si>
    <t>G31_Crit_SS111</t>
  </si>
  <si>
    <t>G31_Crit_SS112</t>
  </si>
  <si>
    <t>G31_Crit_SS113</t>
  </si>
  <si>
    <t>G31_Crit_SS121</t>
  </si>
  <si>
    <t>G31_Crit_251M1</t>
  </si>
  <si>
    <t>G31_Crit_48000</t>
  </si>
  <si>
    <t>G31_Crit_223M</t>
  </si>
  <si>
    <t>G31_Crit_SS13</t>
  </si>
  <si>
    <t>G31_Crit_SS122</t>
  </si>
  <si>
    <t>G31_Crit_212M</t>
  </si>
  <si>
    <t>Controles:</t>
  </si>
  <si>
    <t>A_G25bA1_Mov</t>
  </si>
  <si>
    <t>A_G25bA1_BecAlumNoUniu_EducObliga</t>
  </si>
  <si>
    <t>A_G25bA1_BecasUniver+EducPostobligatorias</t>
  </si>
  <si>
    <t>A_G25bA1_PesoAlumCeyMen_noccaa</t>
  </si>
  <si>
    <t>A_G25bA1_becnouni</t>
  </si>
  <si>
    <t>A_G25bA1_becuni</t>
  </si>
  <si>
    <t>A_G25bA1_AlumUNED</t>
  </si>
  <si>
    <t>G31_Gastobecas_noccaa</t>
  </si>
  <si>
    <t>A_G25bA1_BecasUNED_noccaa</t>
  </si>
  <si>
    <t>Media ponderada de las becas a la UNED en los cursos 2013/2014  y 2014/2015</t>
  </si>
  <si>
    <t>Consulta directa al ministerio de educacion</t>
  </si>
  <si>
    <t xml:space="preserve">6. Imputación del resto de gasto a imputar = costes de gestión de las becas (resto de capitulos), por gasto directo en becas del Ministerio </t>
  </si>
  <si>
    <t>7. Ajuste forales sobre gasto ministerio</t>
  </si>
  <si>
    <t>8. Imputación gasto UIMP</t>
  </si>
  <si>
    <t>Gasto en pensiones de Clases Pasivas</t>
  </si>
  <si>
    <t xml:space="preserve"> Gasto en otras pensiones y prestaciones de Clases Pasivas (Gasto territorializado directamente)</t>
  </si>
  <si>
    <t>(2) Ver fichero: Datos Generales\MUGEJU\Colectivo y Gastos 2014 por Prestación.xlsx</t>
  </si>
  <si>
    <t>(3) Ver fichero: Datos Generales\ISFAS\COLECTIVO isfas 2014 por tramos edades.xls</t>
  </si>
  <si>
    <t>(1) Ver fichero:K:\Ape\COMUN\SCPT\Balanza_Fiscal_2014\Imputacion\Imputacion_gastos_14\2_5a_Sanidad_14v</t>
  </si>
  <si>
    <t>Balanza_Fiscal_2014\Imputacion\Imputacion_gastos_14\2_5a_Sanidad_14v\25aA2_Mutuas Func_14.xlsx</t>
  </si>
  <si>
    <t>Ver fichero: FOGASA\Distribucion CCAA cuotas prestaciones 2014.xlsx</t>
  </si>
  <si>
    <t>(Ver apartado:IV. CONDICIONES DE TRABAJO Y RELACIONES LABORALES….Fondo de Garantía Salarial)</t>
  </si>
  <si>
    <t>Ver fichero: Datos generales\SEPE\BalanzaFiscal2014.TerritorializacionxProgramas.xlsx</t>
  </si>
  <si>
    <t>Ver fichero del SEPE:  Datos_generales_14\SEPE\ BalanzaFiscal2014.RentaAgraria.xlsx</t>
  </si>
  <si>
    <t>total 
Capítulo 4</t>
  </si>
  <si>
    <t>Total  prestaciones no contributivas: subsidio, renta agraria, subsidio agrario y RAI (excluidas cuotas) + gastos generales imputados</t>
  </si>
  <si>
    <t>Dato directo del SIC para las becas en ensañanzas obligatorias, programas Séneca y Erasmus</t>
  </si>
  <si>
    <t>Desglose de programas:</t>
  </si>
  <si>
    <t>Pasar parte alicuota por estudiantes matriculados de Andalucía a CyMel</t>
  </si>
  <si>
    <t>Resto de gasto que se imputa a partir de los datos del Ministerio de Educación:</t>
  </si>
  <si>
    <t>2. Imputación del resto de gasto del concepto 482 (Ayudas al estudio tanto educación universitaria como no universitaria)</t>
  </si>
  <si>
    <r>
      <t>Ver ficheros:</t>
    </r>
    <r>
      <rPr>
        <sz val="10"/>
        <rFont val="Palatino"/>
      </rPr>
      <t xml:space="preserve"> G25bA1_Alumnado y becas_14_xlsx;Pestaña: Becas M.Educación</t>
    </r>
  </si>
  <si>
    <t>Datos_generales_14\Educacion\.1 y 1.4 Curso 2014_15 y 13_14  univ y no univ datos  importes territorializados x CCAA todas convoc SGBecas.xlsx</t>
  </si>
  <si>
    <t xml:space="preserve">Pesos de Total (A) y Total (B) 
en la suma (A)+(B) </t>
  </si>
  <si>
    <r>
      <t>Cconsulta directa al ministerio de educacion (</t>
    </r>
    <r>
      <rPr>
        <b/>
        <sz val="10"/>
        <rFont val="Palatino"/>
      </rPr>
      <t>ver fichero</t>
    </r>
    <r>
      <rPr>
        <sz val="10"/>
        <rFont val="Palatino"/>
        <family val="1"/>
      </rPr>
      <t>: Datos_generales_14\Educacion\G25bA1_alumnado y becas_14.xls, Pestaña: DatosBecas M Educacion)</t>
    </r>
  </si>
  <si>
    <t>Ver fichero: Datos_generales_14\Educacion\G25bA1_alumnado y becas_14.xls, Hoja: DatosBecas M Educacion</t>
  </si>
  <si>
    <t>(Ver fichero G25bA1_alumnado y becas_14.xls, Pestaña: Universidades)</t>
  </si>
  <si>
    <t>A_G25bA1_Alumunipren</t>
  </si>
  <si>
    <r>
      <rPr>
        <b/>
        <sz val="10"/>
        <rFont val="Palatino"/>
      </rPr>
      <t>Ver fichero</t>
    </r>
    <r>
      <rPr>
        <sz val="10"/>
        <rFont val="Palatino"/>
        <family val="1"/>
      </rPr>
      <t>: Datos_generales_14\Ministerio_Sanidad_Asuntos_Sociales_IgualdadSINDROME TOXICO DICIEMBRE 2014.XLSX</t>
    </r>
  </si>
  <si>
    <r>
      <rPr>
        <b/>
        <sz val="10"/>
        <rFont val="Palatino"/>
      </rPr>
      <t xml:space="preserve">Ver fichero: </t>
    </r>
    <r>
      <rPr>
        <sz val="10"/>
        <rFont val="Palatino"/>
      </rPr>
      <t>Datos_generales_14\SICOSS\entidades por programas y conceptos con VI distribuido.xlsx</t>
    </r>
  </si>
  <si>
    <t>En proporción a las prestaciones territorializadas del capítulo 4.</t>
  </si>
  <si>
    <t>Total de programa 1101.</t>
  </si>
  <si>
    <t>Total de programa 1102.</t>
  </si>
  <si>
    <r>
      <rPr>
        <b/>
        <sz val="10"/>
        <rFont val="Palatino"/>
      </rPr>
      <t>Ver fichero:</t>
    </r>
    <r>
      <rPr>
        <sz val="10"/>
        <rFont val="Palatino"/>
        <family val="1"/>
      </rPr>
      <t xml:space="preserve"> Datos_generales_14\SICOSS\Total Gastos Mutuas por programas 2014 solo CCAA.xlsx.</t>
    </r>
  </si>
  <si>
    <t>Programa 1201</t>
  </si>
  <si>
    <t>(1) Ver fichero:  Datos_generales_14\IMSERSO\Liquidación 2014 por CCAA.xlsx</t>
  </si>
  <si>
    <t>(2) Ver fichero:   Datos_generales_14\IMSERSO\PNC y LISMI Pais Vasco y Navarra 2014.xlsx</t>
  </si>
  <si>
    <t>Capítulo 4 (1)</t>
  </si>
  <si>
    <t>Gasto real de las CCAA forales (2)</t>
  </si>
  <si>
    <t>Compensación al Estado por coste via cupo (1)</t>
  </si>
  <si>
    <t>No territ (cap 1)</t>
  </si>
  <si>
    <r>
      <rPr>
        <b/>
        <sz val="10"/>
        <rFont val="Palatino"/>
      </rPr>
      <t>Ver fichero</t>
    </r>
    <r>
      <rPr>
        <sz val="10"/>
        <rFont val="Palatino"/>
      </rPr>
      <t>: Datos_generales_14\SICOSS\entidades por programas y conceptos con VI distribuido.xlsx</t>
    </r>
  </si>
  <si>
    <t>Total de programa 1202</t>
  </si>
  <si>
    <t>2. Territorialización del gasto en proporción a las prestaciones territorializadas directamente</t>
  </si>
  <si>
    <r>
      <rPr>
        <b/>
        <sz val="10"/>
        <rFont val="Palatino"/>
      </rPr>
      <t xml:space="preserve">Ver fichero: </t>
    </r>
    <r>
      <rPr>
        <sz val="10"/>
        <rFont val="Palatino"/>
      </rPr>
      <t xml:space="preserve"> Datos_generales_14\SICOSS\entidades por programas y conceptos con VI distribuido.xlsx (del capítulo 1 al 7)</t>
    </r>
  </si>
  <si>
    <t xml:space="preserve"> A imputar en proporcion al gasto en prestaciones económicas</t>
  </si>
  <si>
    <r>
      <t xml:space="preserve">Programa 251M: </t>
    </r>
    <r>
      <rPr>
        <sz val="10"/>
        <color theme="1"/>
        <rFont val="Palatino"/>
        <family val="1"/>
      </rPr>
      <t/>
    </r>
  </si>
  <si>
    <t xml:space="preserve"> Transferencias que se trasladan :</t>
  </si>
  <si>
    <t>2.4</t>
  </si>
  <si>
    <t>251M_2</t>
  </si>
  <si>
    <t>Total programa 323M</t>
  </si>
  <si>
    <t>Indemnizaciones a los afectados por el síndrome tóxico, según Sentencia de la Sala Segunda del Tribunal Supremo de 26 de septiembre de 1997</t>
  </si>
  <si>
    <t>G14_indemn_stóxico_noccaa</t>
  </si>
  <si>
    <t>2. Datos de sanidad e imputación del gasto</t>
  </si>
  <si>
    <t>1. Gastos a imputar</t>
  </si>
  <si>
    <r>
      <rPr>
        <b/>
        <sz val="10"/>
        <rFont val="Palatino"/>
      </rPr>
      <t>Ver fichero</t>
    </r>
    <r>
      <rPr>
        <sz val="10"/>
        <rFont val="Palatino"/>
        <family val="1"/>
      </rPr>
      <t>: Balanza_Fiscal_2014\Imputacion\Imputacion_gastos_14\1_Adm_Gral_y_Bienes_Publicos_Nacionales_14v\14_AdmFin&amp;Fiscal_14vf.xlsx</t>
    </r>
  </si>
  <si>
    <t>Operaciones financieras seleccionadas:</t>
  </si>
  <si>
    <t xml:space="preserve">Total: </t>
  </si>
  <si>
    <t>Familias e instituciones sin fines de lucro</t>
  </si>
  <si>
    <r>
      <t xml:space="preserve">Programa 223A: </t>
    </r>
    <r>
      <rPr>
        <sz val="10"/>
        <color theme="1"/>
        <rFont val="Palatino"/>
        <family val="1"/>
      </rPr>
      <t/>
    </r>
  </si>
  <si>
    <r>
      <t xml:space="preserve">Programa 222M: </t>
    </r>
    <r>
      <rPr>
        <sz val="10"/>
        <color theme="1"/>
        <rFont val="Palatino"/>
        <family val="1"/>
      </rPr>
      <t/>
    </r>
  </si>
  <si>
    <t>Préstamos a largo plazo</t>
  </si>
  <si>
    <t>G31_Subsi_agra</t>
  </si>
  <si>
    <r>
      <rPr>
        <b/>
        <sz val="10"/>
        <rFont val="Palatino"/>
      </rPr>
      <t>Ver fichero</t>
    </r>
    <r>
      <rPr>
        <sz val="10"/>
        <rFont val="Palatino"/>
        <family val="1"/>
      </rPr>
      <t>: Datos_generales_14\INSS\GASTOS_2014_2015_CONVENIOS_IT_INSS_CCAA.xlsx</t>
    </r>
  </si>
  <si>
    <t>Total de programa 1204 (*)</t>
  </si>
  <si>
    <t>(*) Programa nuevo en 2014, en 2013 no existía sino que estaba incluido dentro del programa 1101.</t>
  </si>
  <si>
    <t>Programa 1204 (*)</t>
  </si>
  <si>
    <t>INSS,ISM</t>
  </si>
  <si>
    <t>2. Gasto de las entidades en prestaciones económicas e imputación del resto del gasto</t>
  </si>
  <si>
    <t>G31_AF03_Becasyayudas</t>
  </si>
  <si>
    <t>G31_AF03_OtrasprestcontrSS</t>
  </si>
  <si>
    <t>SS11_2: Otras prestaciones contributivas de la Seguridad Social  + AF03/2</t>
  </si>
  <si>
    <t>G31_AF03_penocontr</t>
  </si>
  <si>
    <t>G31_CuotasDesemp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</si>
</sst>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€_-;\-* #,##0.00\ _€_-;_-* &quot;-&quot;??\ _€_-;_-@_-"/>
    <numFmt numFmtId="164" formatCode="#,##0.0"/>
    <numFmt numFmtId="165" formatCode="0.0%"/>
    <numFmt numFmtId="166" formatCode="0.0"/>
    <numFmt numFmtId="167" formatCode="#,##0.00000000"/>
    <numFmt numFmtId="168" formatCode="#,##0.00000000000"/>
    <numFmt numFmtId="169" formatCode="#,##0.0000000000000"/>
    <numFmt numFmtId="170" formatCode="#,##0.00000000000000"/>
    <numFmt numFmtId="171" formatCode="_-* #,##0\ _€_-;\-* #,##0\ _€_-;_-* &quot;-&quot;??\ _€_-;_-@_-"/>
    <numFmt numFmtId="172" formatCode="#,##0.000000"/>
  </numFmts>
  <fonts count="40">
    <font>
      <sz val="10"/>
      <name val="Verdana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b/>
      <sz val="10"/>
      <name val="Palatino"/>
      <family val="1"/>
    </font>
    <font>
      <sz val="10"/>
      <name val="Arial"/>
      <family val="2"/>
    </font>
    <font>
      <sz val="10"/>
      <color indexed="8"/>
      <name val="Palatino"/>
      <family val="1"/>
    </font>
    <font>
      <i/>
      <sz val="10"/>
      <name val="Palatino"/>
      <family val="1"/>
    </font>
    <font>
      <b/>
      <i/>
      <sz val="10"/>
      <name val="Palatino"/>
      <family val="1"/>
    </font>
    <font>
      <u/>
      <sz val="10"/>
      <color indexed="12"/>
      <name val="Palatino"/>
      <family val="1"/>
    </font>
    <font>
      <sz val="12"/>
      <color theme="1"/>
      <name val="Palatino"/>
      <family val="1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b/>
      <u/>
      <sz val="10"/>
      <name val="Palatino"/>
      <family val="1"/>
    </font>
    <font>
      <b/>
      <sz val="10"/>
      <color rgb="FFFF0000"/>
      <name val="Palatino"/>
      <family val="1"/>
    </font>
    <font>
      <b/>
      <sz val="10"/>
      <color indexed="10"/>
      <name val="Palatino"/>
      <family val="1"/>
    </font>
    <font>
      <sz val="10"/>
      <color indexed="10"/>
      <name val="Palatino"/>
      <family val="1"/>
    </font>
    <font>
      <sz val="10"/>
      <color indexed="19"/>
      <name val="Palatino"/>
      <family val="1"/>
    </font>
    <font>
      <sz val="11"/>
      <color theme="1"/>
      <name val="Palatino"/>
      <family val="1"/>
    </font>
    <font>
      <b/>
      <i/>
      <sz val="10"/>
      <color theme="1"/>
      <name val="Palatino"/>
      <family val="1"/>
    </font>
    <font>
      <b/>
      <sz val="10"/>
      <name val="Verdana"/>
      <family val="2"/>
    </font>
    <font>
      <sz val="10"/>
      <name val="Palatino"/>
    </font>
    <font>
      <b/>
      <sz val="10"/>
      <name val="Palatino"/>
    </font>
    <font>
      <b/>
      <u/>
      <sz val="10"/>
      <name val="Palatino"/>
    </font>
    <font>
      <b/>
      <i/>
      <sz val="10"/>
      <name val="Palatino"/>
    </font>
    <font>
      <b/>
      <sz val="10"/>
      <color indexed="8"/>
      <name val="Palatino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Palatino"/>
    </font>
    <font>
      <b/>
      <sz val="10"/>
      <color rgb="FFFF0000"/>
      <name val="Palatino"/>
    </font>
    <font>
      <sz val="10"/>
      <color indexed="8"/>
      <name val="Palatino"/>
    </font>
    <font>
      <u/>
      <sz val="10"/>
      <color indexed="12"/>
      <name val="Verdana"/>
      <family val="2"/>
    </font>
    <font>
      <b/>
      <u/>
      <sz val="10"/>
      <color theme="1"/>
      <name val="Palatino"/>
      <family val="1"/>
    </font>
    <font>
      <u/>
      <sz val="10"/>
      <name val="Palatino"/>
      <family val="1"/>
    </font>
    <font>
      <sz val="10"/>
      <name val="Verdana"/>
      <family val="2"/>
    </font>
    <font>
      <sz val="10"/>
      <color rgb="FFFF0000"/>
      <name val="Palatino"/>
      <family val="1"/>
    </font>
    <font>
      <sz val="10"/>
      <color theme="1"/>
      <name val="Palatino"/>
    </font>
    <font>
      <u/>
      <sz val="10"/>
      <color theme="1"/>
      <name val="Palatino"/>
      <family val="1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9" fontId="2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</cellStyleXfs>
  <cellXfs count="399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/>
    <xf numFmtId="3" fontId="5" fillId="0" borderId="0" xfId="0" applyNumberFormat="1" applyFont="1"/>
    <xf numFmtId="4" fontId="5" fillId="0" borderId="0" xfId="0" applyNumberFormat="1" applyFont="1"/>
    <xf numFmtId="3" fontId="9" fillId="0" borderId="0" xfId="0" applyNumberFormat="1" applyFont="1"/>
    <xf numFmtId="0" fontId="9" fillId="0" borderId="0" xfId="0" applyFont="1"/>
    <xf numFmtId="3" fontId="9" fillId="0" borderId="0" xfId="0" applyNumberFormat="1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horizontal="center" wrapText="1"/>
    </xf>
    <xf numFmtId="165" fontId="5" fillId="0" borderId="0" xfId="0" applyNumberFormat="1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3" fontId="5" fillId="0" borderId="0" xfId="0" applyNumberFormat="1" applyFont="1" applyAlignment="1">
      <alignment wrapText="1"/>
    </xf>
    <xf numFmtId="3" fontId="8" fillId="0" borderId="0" xfId="0" applyNumberFormat="1" applyFont="1"/>
    <xf numFmtId="0" fontId="6" fillId="0" borderId="0" xfId="0" applyFont="1" applyFill="1" applyAlignment="1">
      <alignment wrapText="1"/>
    </xf>
    <xf numFmtId="4" fontId="6" fillId="0" borderId="0" xfId="0" applyNumberFormat="1" applyFont="1"/>
    <xf numFmtId="0" fontId="10" fillId="0" borderId="0" xfId="0" applyFont="1"/>
    <xf numFmtId="3" fontId="10" fillId="0" borderId="0" xfId="0" applyNumberFormat="1" applyFont="1"/>
    <xf numFmtId="165" fontId="5" fillId="0" borderId="0" xfId="4" applyNumberFormat="1" applyFont="1"/>
    <xf numFmtId="0" fontId="6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3" fontId="5" fillId="0" borderId="0" xfId="0" applyNumberFormat="1" applyFont="1" applyFill="1"/>
    <xf numFmtId="164" fontId="6" fillId="0" borderId="0" xfId="0" applyNumberFormat="1" applyFont="1" applyAlignment="1">
      <alignment wrapText="1"/>
    </xf>
    <xf numFmtId="3" fontId="5" fillId="0" borderId="0" xfId="3" applyNumberFormat="1" applyFont="1" applyFill="1"/>
    <xf numFmtId="10" fontId="6" fillId="0" borderId="0" xfId="0" applyNumberFormat="1" applyFont="1"/>
    <xf numFmtId="3" fontId="6" fillId="0" borderId="0" xfId="0" applyNumberFormat="1" applyFont="1"/>
    <xf numFmtId="0" fontId="12" fillId="0" borderId="0" xfId="0" applyFont="1" applyAlignment="1">
      <alignment horizontal="left" vertical="top"/>
    </xf>
    <xf numFmtId="0" fontId="5" fillId="0" borderId="0" xfId="2" applyFont="1"/>
    <xf numFmtId="0" fontId="5" fillId="0" borderId="0" xfId="0" applyNumberFormat="1" applyFont="1"/>
    <xf numFmtId="3" fontId="5" fillId="0" borderId="0" xfId="0" applyNumberFormat="1" applyFont="1" applyFill="1" applyAlignment="1">
      <alignment horizontal="center" wrapText="1"/>
    </xf>
    <xf numFmtId="3" fontId="6" fillId="0" borderId="0" xfId="0" applyNumberFormat="1" applyFont="1" applyFill="1" applyAlignment="1">
      <alignment horizontal="center" wrapText="1"/>
    </xf>
    <xf numFmtId="49" fontId="5" fillId="0" borderId="0" xfId="0" applyNumberFormat="1" applyFont="1"/>
    <xf numFmtId="10" fontId="5" fillId="0" borderId="0" xfId="0" applyNumberFormat="1" applyFont="1" applyAlignment="1">
      <alignment wrapText="1"/>
    </xf>
    <xf numFmtId="10" fontId="5" fillId="0" borderId="0" xfId="0" applyNumberFormat="1" applyFont="1"/>
    <xf numFmtId="0" fontId="11" fillId="0" borderId="0" xfId="1" applyFont="1" applyAlignment="1" applyProtection="1">
      <alignment vertical="center"/>
    </xf>
    <xf numFmtId="0" fontId="6" fillId="0" borderId="0" xfId="0" applyFont="1" applyFill="1"/>
    <xf numFmtId="2" fontId="5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center" wrapText="1"/>
    </xf>
    <xf numFmtId="9" fontId="5" fillId="0" borderId="0" xfId="4" applyFont="1"/>
    <xf numFmtId="0" fontId="5" fillId="0" borderId="0" xfId="0" applyFont="1" applyFill="1"/>
    <xf numFmtId="0" fontId="14" fillId="0" borderId="0" xfId="0" applyFont="1" applyAlignment="1">
      <alignment vertical="top" wrapText="1"/>
    </xf>
    <xf numFmtId="0" fontId="13" fillId="0" borderId="0" xfId="0" applyFont="1"/>
    <xf numFmtId="0" fontId="13" fillId="0" borderId="0" xfId="0" applyFont="1" applyBorder="1"/>
    <xf numFmtId="3" fontId="13" fillId="0" borderId="0" xfId="0" applyNumberFormat="1" applyFont="1" applyBorder="1"/>
    <xf numFmtId="3" fontId="13" fillId="0" borderId="0" xfId="0" applyNumberFormat="1" applyFont="1"/>
    <xf numFmtId="0" fontId="5" fillId="0" borderId="0" xfId="0" applyFont="1" applyBorder="1"/>
    <xf numFmtId="2" fontId="5" fillId="0" borderId="0" xfId="0" applyNumberFormat="1" applyFont="1"/>
    <xf numFmtId="3" fontId="13" fillId="0" borderId="0" xfId="0" applyNumberFormat="1" applyFont="1" applyFill="1" applyBorder="1"/>
    <xf numFmtId="4" fontId="5" fillId="0" borderId="0" xfId="0" applyNumberFormat="1" applyFont="1" applyFill="1"/>
    <xf numFmtId="0" fontId="5" fillId="3" borderId="1" xfId="0" applyFont="1" applyFill="1" applyBorder="1"/>
    <xf numFmtId="3" fontId="10" fillId="0" borderId="0" xfId="0" applyNumberFormat="1" applyFont="1" applyAlignment="1">
      <alignment horizontal="center" wrapText="1"/>
    </xf>
    <xf numFmtId="0" fontId="15" fillId="0" borderId="0" xfId="0" applyFont="1"/>
    <xf numFmtId="0" fontId="5" fillId="0" borderId="2" xfId="0" applyFont="1" applyBorder="1"/>
    <xf numFmtId="3" fontId="5" fillId="0" borderId="2" xfId="0" applyNumberFormat="1" applyFont="1" applyBorder="1"/>
    <xf numFmtId="3" fontId="10" fillId="0" borderId="2" xfId="0" applyNumberFormat="1" applyFont="1" applyBorder="1" applyAlignment="1">
      <alignment horizontal="center" wrapText="1"/>
    </xf>
    <xf numFmtId="0" fontId="9" fillId="0" borderId="2" xfId="0" applyFont="1" applyBorder="1"/>
    <xf numFmtId="3" fontId="9" fillId="0" borderId="2" xfId="0" applyNumberFormat="1" applyFont="1" applyBorder="1"/>
    <xf numFmtId="4" fontId="5" fillId="0" borderId="2" xfId="0" applyNumberFormat="1" applyFont="1" applyBorder="1"/>
    <xf numFmtId="4" fontId="9" fillId="0" borderId="2" xfId="0" applyNumberFormat="1" applyFont="1" applyBorder="1"/>
    <xf numFmtId="3" fontId="5" fillId="4" borderId="0" xfId="0" applyNumberFormat="1" applyFont="1" applyFill="1"/>
    <xf numFmtId="3" fontId="5" fillId="4" borderId="2" xfId="0" applyNumberFormat="1" applyFont="1" applyFill="1" applyBorder="1"/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3" fontId="5" fillId="0" borderId="0" xfId="0" applyNumberFormat="1" applyFont="1" applyBorder="1"/>
    <xf numFmtId="3" fontId="5" fillId="4" borderId="0" xfId="0" applyNumberFormat="1" applyFont="1" applyFill="1" applyBorder="1"/>
    <xf numFmtId="0" fontId="15" fillId="0" borderId="0" xfId="0" applyFont="1" applyAlignment="1">
      <alignment vertical="center"/>
    </xf>
    <xf numFmtId="4" fontId="5" fillId="0" borderId="0" xfId="0" applyNumberFormat="1" applyFont="1" applyBorder="1"/>
    <xf numFmtId="0" fontId="6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5" fontId="5" fillId="0" borderId="0" xfId="0" applyNumberFormat="1" applyFont="1" applyBorder="1"/>
    <xf numFmtId="165" fontId="5" fillId="0" borderId="2" xfId="0" applyNumberFormat="1" applyFont="1" applyBorder="1"/>
    <xf numFmtId="0" fontId="6" fillId="0" borderId="2" xfId="0" applyFont="1" applyBorder="1"/>
    <xf numFmtId="0" fontId="5" fillId="0" borderId="4" xfId="0" applyFont="1" applyBorder="1"/>
    <xf numFmtId="0" fontId="5" fillId="0" borderId="5" xfId="0" applyFont="1" applyBorder="1"/>
    <xf numFmtId="4" fontId="6" fillId="0" borderId="0" xfId="0" applyNumberFormat="1" applyFont="1" applyAlignment="1">
      <alignment wrapText="1"/>
    </xf>
    <xf numFmtId="4" fontId="6" fillId="0" borderId="2" xfId="0" applyNumberFormat="1" applyFont="1" applyBorder="1" applyAlignment="1">
      <alignment wrapText="1"/>
    </xf>
    <xf numFmtId="0" fontId="6" fillId="0" borderId="3" xfId="0" applyFont="1" applyBorder="1"/>
    <xf numFmtId="165" fontId="5" fillId="0" borderId="0" xfId="4" applyNumberFormat="1" applyFont="1" applyBorder="1"/>
    <xf numFmtId="165" fontId="5" fillId="0" borderId="2" xfId="4" applyNumberFormat="1" applyFont="1" applyBorder="1"/>
    <xf numFmtId="0" fontId="5" fillId="5" borderId="1" xfId="0" applyFont="1" applyFill="1" applyBorder="1"/>
    <xf numFmtId="3" fontId="5" fillId="0" borderId="0" xfId="2" applyNumberFormat="1" applyFont="1" applyFill="1"/>
    <xf numFmtId="3" fontId="9" fillId="4" borderId="2" xfId="0" applyNumberFormat="1" applyFont="1" applyFill="1" applyBorder="1"/>
    <xf numFmtId="3" fontId="15" fillId="0" borderId="0" xfId="0" applyNumberFormat="1" applyFont="1"/>
    <xf numFmtId="3" fontId="5" fillId="4" borderId="0" xfId="3" applyNumberFormat="1" applyFont="1" applyFill="1"/>
    <xf numFmtId="164" fontId="6" fillId="0" borderId="2" xfId="0" applyNumberFormat="1" applyFont="1" applyBorder="1" applyAlignment="1">
      <alignment wrapText="1"/>
    </xf>
    <xf numFmtId="0" fontId="6" fillId="0" borderId="0" xfId="0" applyFont="1" applyAlignment="1"/>
    <xf numFmtId="3" fontId="5" fillId="4" borderId="0" xfId="3" applyNumberFormat="1" applyFont="1" applyFill="1" applyBorder="1"/>
    <xf numFmtId="3" fontId="5" fillId="0" borderId="0" xfId="3" applyNumberFormat="1" applyFont="1" applyFill="1" applyBorder="1"/>
    <xf numFmtId="3" fontId="6" fillId="0" borderId="2" xfId="0" applyNumberFormat="1" applyFont="1" applyBorder="1"/>
    <xf numFmtId="3" fontId="6" fillId="0" borderId="2" xfId="0" applyNumberFormat="1" applyFont="1" applyBorder="1" applyAlignment="1">
      <alignment wrapText="1"/>
    </xf>
    <xf numFmtId="3" fontId="6" fillId="0" borderId="0" xfId="0" applyNumberFormat="1" applyFont="1" applyAlignment="1">
      <alignment wrapText="1"/>
    </xf>
    <xf numFmtId="0" fontId="16" fillId="0" borderId="0" xfId="2" applyFont="1"/>
    <xf numFmtId="0" fontId="9" fillId="0" borderId="0" xfId="2" applyFont="1"/>
    <xf numFmtId="3" fontId="5" fillId="0" borderId="0" xfId="2" applyNumberFormat="1" applyFont="1"/>
    <xf numFmtId="3" fontId="6" fillId="0" borderId="0" xfId="2" applyNumberFormat="1" applyFont="1" applyFill="1"/>
    <xf numFmtId="0" fontId="5" fillId="0" borderId="0" xfId="2" applyFont="1" applyFill="1"/>
    <xf numFmtId="3" fontId="5" fillId="0" borderId="0" xfId="2" applyNumberFormat="1" applyFont="1" applyAlignment="1">
      <alignment horizontal="left"/>
    </xf>
    <xf numFmtId="3" fontId="5" fillId="0" borderId="0" xfId="2" applyNumberFormat="1" applyFont="1" applyAlignment="1"/>
    <xf numFmtId="0" fontId="6" fillId="0" borderId="0" xfId="2" applyFont="1"/>
    <xf numFmtId="4" fontId="5" fillId="0" borderId="0" xfId="2" applyNumberFormat="1" applyFont="1"/>
    <xf numFmtId="0" fontId="17" fillId="0" borderId="0" xfId="2" applyFont="1"/>
    <xf numFmtId="0" fontId="17" fillId="0" borderId="0" xfId="2" applyFont="1" applyFill="1"/>
    <xf numFmtId="3" fontId="9" fillId="0" borderId="0" xfId="2" applyNumberFormat="1" applyFont="1"/>
    <xf numFmtId="0" fontId="18" fillId="0" borderId="0" xfId="2" applyFont="1" applyFill="1"/>
    <xf numFmtId="0" fontId="6" fillId="0" borderId="0" xfId="2" applyFont="1" applyFill="1"/>
    <xf numFmtId="0" fontId="19" fillId="0" borderId="0" xfId="2" applyFont="1" applyFill="1"/>
    <xf numFmtId="0" fontId="5" fillId="0" borderId="0" xfId="2" applyFont="1" applyFill="1" applyAlignment="1">
      <alignment wrapText="1"/>
    </xf>
    <xf numFmtId="0" fontId="5" fillId="0" borderId="0" xfId="2" applyFont="1" applyAlignment="1">
      <alignment wrapText="1"/>
    </xf>
    <xf numFmtId="3" fontId="5" fillId="2" borderId="0" xfId="2" applyNumberFormat="1" applyFont="1" applyFill="1"/>
    <xf numFmtId="0" fontId="10" fillId="0" borderId="0" xfId="2" applyFont="1"/>
    <xf numFmtId="3" fontId="6" fillId="0" borderId="0" xfId="2" applyNumberFormat="1" applyFont="1"/>
    <xf numFmtId="3" fontId="10" fillId="0" borderId="0" xfId="2" applyNumberFormat="1" applyFont="1"/>
    <xf numFmtId="0" fontId="6" fillId="0" borderId="0" xfId="2" applyFont="1" applyFill="1" applyAlignment="1">
      <alignment wrapText="1"/>
    </xf>
    <xf numFmtId="165" fontId="8" fillId="0" borderId="0" xfId="4" applyNumberFormat="1" applyFont="1" applyFill="1"/>
    <xf numFmtId="0" fontId="8" fillId="0" borderId="0" xfId="2" applyFont="1" applyFill="1"/>
    <xf numFmtId="1" fontId="8" fillId="0" borderId="0" xfId="2" applyNumberFormat="1" applyFont="1" applyFill="1"/>
    <xf numFmtId="1" fontId="5" fillId="0" borderId="0" xfId="2" applyNumberFormat="1" applyFont="1" applyFill="1" applyAlignment="1">
      <alignment wrapText="1"/>
    </xf>
    <xf numFmtId="1" fontId="5" fillId="0" borderId="0" xfId="2" applyNumberFormat="1" applyFont="1" applyAlignment="1">
      <alignment wrapText="1"/>
    </xf>
    <xf numFmtId="10" fontId="5" fillId="0" borderId="0" xfId="4" applyNumberFormat="1" applyFont="1"/>
    <xf numFmtId="3" fontId="10" fillId="0" borderId="2" xfId="2" applyNumberFormat="1" applyFont="1" applyBorder="1" applyAlignment="1">
      <alignment horizontal="center" wrapText="1"/>
    </xf>
    <xf numFmtId="0" fontId="5" fillId="0" borderId="0" xfId="2" applyFont="1" applyBorder="1"/>
    <xf numFmtId="3" fontId="5" fillId="0" borderId="0" xfId="2" applyNumberFormat="1" applyFont="1" applyBorder="1"/>
    <xf numFmtId="4" fontId="5" fillId="0" borderId="0" xfId="2" applyNumberFormat="1" applyFont="1" applyBorder="1"/>
    <xf numFmtId="0" fontId="9" fillId="0" borderId="2" xfId="2" applyFont="1" applyBorder="1"/>
    <xf numFmtId="3" fontId="5" fillId="0" borderId="2" xfId="2" applyNumberFormat="1" applyFont="1" applyBorder="1"/>
    <xf numFmtId="3" fontId="9" fillId="0" borderId="2" xfId="2" applyNumberFormat="1" applyFont="1" applyBorder="1"/>
    <xf numFmtId="4" fontId="5" fillId="0" borderId="2" xfId="2" applyNumberFormat="1" applyFont="1" applyBorder="1"/>
    <xf numFmtId="4" fontId="9" fillId="0" borderId="2" xfId="2" applyNumberFormat="1" applyFont="1" applyBorder="1"/>
    <xf numFmtId="0" fontId="15" fillId="0" borderId="0" xfId="2" applyFont="1"/>
    <xf numFmtId="0" fontId="15" fillId="0" borderId="0" xfId="2" applyFont="1" applyFill="1"/>
    <xf numFmtId="0" fontId="17" fillId="0" borderId="0" xfId="2" applyFont="1" applyAlignment="1">
      <alignment wrapText="1"/>
    </xf>
    <xf numFmtId="0" fontId="19" fillId="0" borderId="0" xfId="2" applyFont="1" applyFill="1" applyAlignment="1">
      <alignment wrapText="1"/>
    </xf>
    <xf numFmtId="3" fontId="5" fillId="4" borderId="0" xfId="2" applyNumberFormat="1" applyFont="1" applyFill="1"/>
    <xf numFmtId="0" fontId="5" fillId="0" borderId="2" xfId="2" applyFont="1" applyBorder="1"/>
    <xf numFmtId="3" fontId="5" fillId="4" borderId="0" xfId="2" applyNumberFormat="1" applyFont="1" applyFill="1" applyBorder="1"/>
    <xf numFmtId="0" fontId="6" fillId="0" borderId="2" xfId="2" applyFont="1" applyBorder="1"/>
    <xf numFmtId="0" fontId="6" fillId="0" borderId="2" xfId="2" applyFont="1" applyFill="1" applyBorder="1" applyAlignment="1">
      <alignment wrapText="1"/>
    </xf>
    <xf numFmtId="0" fontId="5" fillId="0" borderId="0" xfId="2" applyFont="1" applyFill="1" applyBorder="1"/>
    <xf numFmtId="3" fontId="5" fillId="0" borderId="0" xfId="2" applyNumberFormat="1" applyFont="1" applyFill="1" applyBorder="1"/>
    <xf numFmtId="0" fontId="5" fillId="0" borderId="2" xfId="2" applyFont="1" applyFill="1" applyBorder="1"/>
    <xf numFmtId="3" fontId="5" fillId="0" borderId="2" xfId="2" applyNumberFormat="1" applyFont="1" applyFill="1" applyBorder="1"/>
    <xf numFmtId="3" fontId="8" fillId="4" borderId="0" xfId="2" applyNumberFormat="1" applyFont="1" applyFill="1"/>
    <xf numFmtId="3" fontId="8" fillId="4" borderId="0" xfId="2" applyNumberFormat="1" applyFont="1" applyFill="1" applyBorder="1"/>
    <xf numFmtId="1" fontId="6" fillId="0" borderId="2" xfId="2" applyNumberFormat="1" applyFont="1" applyFill="1" applyBorder="1" applyAlignment="1">
      <alignment wrapText="1"/>
    </xf>
    <xf numFmtId="0" fontId="6" fillId="0" borderId="2" xfId="2" applyFont="1" applyBorder="1" applyAlignment="1">
      <alignment wrapText="1"/>
    </xf>
    <xf numFmtId="3" fontId="5" fillId="0" borderId="2" xfId="0" applyNumberFormat="1" applyFont="1" applyBorder="1" applyAlignment="1">
      <alignment wrapText="1"/>
    </xf>
    <xf numFmtId="3" fontId="5" fillId="0" borderId="0" xfId="0" applyNumberFormat="1" applyFont="1" applyFill="1" applyBorder="1"/>
    <xf numFmtId="3" fontId="5" fillId="0" borderId="2" xfId="0" applyNumberFormat="1" applyFont="1" applyFill="1" applyBorder="1"/>
    <xf numFmtId="3" fontId="5" fillId="0" borderId="2" xfId="0" applyNumberFormat="1" applyFont="1" applyFill="1" applyBorder="1" applyAlignment="1">
      <alignment horizontal="center" wrapText="1"/>
    </xf>
    <xf numFmtId="0" fontId="10" fillId="0" borderId="2" xfId="0" applyFont="1" applyBorder="1"/>
    <xf numFmtId="3" fontId="10" fillId="0" borderId="2" xfId="0" applyNumberFormat="1" applyFont="1" applyBorder="1"/>
    <xf numFmtId="0" fontId="5" fillId="0" borderId="2" xfId="0" applyFont="1" applyBorder="1" applyAlignment="1">
      <alignment horizontal="center" wrapText="1"/>
    </xf>
    <xf numFmtId="165" fontId="5" fillId="0" borderId="0" xfId="4" applyNumberFormat="1" applyFont="1" applyFill="1"/>
    <xf numFmtId="165" fontId="5" fillId="0" borderId="0" xfId="4" applyNumberFormat="1" applyFont="1" applyFill="1" applyBorder="1"/>
    <xf numFmtId="165" fontId="5" fillId="0" borderId="2" xfId="4" applyNumberFormat="1" applyFont="1" applyFill="1" applyBorder="1"/>
    <xf numFmtId="2" fontId="5" fillId="0" borderId="0" xfId="0" applyNumberFormat="1" applyFont="1" applyBorder="1"/>
    <xf numFmtId="2" fontId="5" fillId="0" borderId="2" xfId="0" applyNumberFormat="1" applyFont="1" applyBorder="1"/>
    <xf numFmtId="3" fontId="6" fillId="0" borderId="2" xfId="0" applyNumberFormat="1" applyFont="1" applyBorder="1" applyAlignment="1">
      <alignment horizontal="center" wrapText="1"/>
    </xf>
    <xf numFmtId="10" fontId="5" fillId="0" borderId="0" xfId="0" applyNumberFormat="1" applyFont="1" applyBorder="1"/>
    <xf numFmtId="10" fontId="5" fillId="0" borderId="2" xfId="0" applyNumberFormat="1" applyFont="1" applyBorder="1"/>
    <xf numFmtId="2" fontId="6" fillId="0" borderId="2" xfId="0" applyNumberFormat="1" applyFont="1" applyBorder="1" applyAlignment="1">
      <alignment wrapText="1"/>
    </xf>
    <xf numFmtId="10" fontId="5" fillId="0" borderId="0" xfId="0" applyNumberFormat="1" applyFont="1" applyBorder="1" applyAlignment="1">
      <alignment wrapText="1"/>
    </xf>
    <xf numFmtId="3" fontId="5" fillId="0" borderId="0" xfId="0" applyNumberFormat="1" applyFont="1" applyBorder="1" applyAlignment="1">
      <alignment wrapText="1"/>
    </xf>
    <xf numFmtId="0" fontId="5" fillId="4" borderId="0" xfId="0" applyFont="1" applyFill="1"/>
    <xf numFmtId="3" fontId="9" fillId="0" borderId="0" xfId="0" applyNumberFormat="1" applyFont="1" applyBorder="1"/>
    <xf numFmtId="9" fontId="5" fillId="0" borderId="0" xfId="4" applyFont="1" applyBorder="1"/>
    <xf numFmtId="9" fontId="5" fillId="0" borderId="2" xfId="4" applyFont="1" applyBorder="1"/>
    <xf numFmtId="0" fontId="5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vertical="center"/>
    </xf>
    <xf numFmtId="164" fontId="14" fillId="0" borderId="2" xfId="0" applyNumberFormat="1" applyFont="1" applyFill="1" applyBorder="1" applyAlignment="1">
      <alignment horizontal="center" vertical="top" wrapText="1"/>
    </xf>
    <xf numFmtId="3" fontId="14" fillId="0" borderId="2" xfId="0" applyNumberFormat="1" applyFont="1" applyBorder="1" applyAlignment="1">
      <alignment horizontal="center" vertical="top" wrapText="1"/>
    </xf>
    <xf numFmtId="0" fontId="5" fillId="2" borderId="1" xfId="0" applyFont="1" applyFill="1" applyBorder="1"/>
    <xf numFmtId="0" fontId="14" fillId="0" borderId="2" xfId="0" applyFont="1" applyBorder="1" applyAlignment="1">
      <alignment horizontal="center" vertical="top" wrapText="1"/>
    </xf>
    <xf numFmtId="3" fontId="10" fillId="0" borderId="0" xfId="0" applyNumberFormat="1" applyFont="1" applyFill="1"/>
    <xf numFmtId="0" fontId="14" fillId="0" borderId="2" xfId="2" applyFont="1" applyBorder="1" applyAlignment="1">
      <alignment horizontal="center" vertical="top" wrapText="1"/>
    </xf>
    <xf numFmtId="0" fontId="10" fillId="0" borderId="2" xfId="2" applyFont="1" applyBorder="1"/>
    <xf numFmtId="3" fontId="10" fillId="0" borderId="0" xfId="2" applyNumberFormat="1" applyFont="1" applyFill="1"/>
    <xf numFmtId="3" fontId="10" fillId="0" borderId="2" xfId="0" applyNumberFormat="1" applyFont="1" applyFill="1" applyBorder="1"/>
    <xf numFmtId="3" fontId="10" fillId="0" borderId="2" xfId="2" applyNumberFormat="1" applyFont="1" applyBorder="1"/>
    <xf numFmtId="0" fontId="14" fillId="0" borderId="0" xfId="0" applyFont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3" fontId="21" fillId="0" borderId="2" xfId="0" applyNumberFormat="1" applyFont="1" applyBorder="1" applyAlignment="1">
      <alignment horizontal="center" vertical="top" wrapText="1"/>
    </xf>
    <xf numFmtId="3" fontId="21" fillId="0" borderId="0" xfId="0" applyNumberFormat="1" applyFont="1"/>
    <xf numFmtId="0" fontId="13" fillId="3" borderId="1" xfId="0" applyFont="1" applyFill="1" applyBorder="1"/>
    <xf numFmtId="1" fontId="14" fillId="0" borderId="2" xfId="2" applyNumberFormat="1" applyFont="1" applyFill="1" applyBorder="1" applyAlignment="1">
      <alignment horizontal="center" vertical="top" wrapText="1"/>
    </xf>
    <xf numFmtId="1" fontId="14" fillId="0" borderId="2" xfId="2" applyNumberFormat="1" applyFont="1" applyBorder="1" applyAlignment="1">
      <alignment horizontal="center" vertical="top" wrapText="1"/>
    </xf>
    <xf numFmtId="3" fontId="13" fillId="0" borderId="0" xfId="0" applyNumberFormat="1" applyFont="1" applyFill="1"/>
    <xf numFmtId="3" fontId="10" fillId="0" borderId="2" xfId="2" applyNumberFormat="1" applyFont="1" applyFill="1" applyBorder="1"/>
    <xf numFmtId="1" fontId="10" fillId="0" borderId="2" xfId="2" applyNumberFormat="1" applyFont="1" applyBorder="1"/>
    <xf numFmtId="3" fontId="21" fillId="0" borderId="2" xfId="2" applyNumberFormat="1" applyFont="1" applyBorder="1" applyAlignment="1">
      <alignment horizontal="center" vertical="top" wrapText="1"/>
    </xf>
    <xf numFmtId="166" fontId="10" fillId="0" borderId="0" xfId="2" applyNumberFormat="1" applyFont="1" applyFill="1"/>
    <xf numFmtId="166" fontId="5" fillId="0" borderId="0" xfId="2" applyNumberFormat="1" applyFont="1" applyFill="1"/>
    <xf numFmtId="2" fontId="14" fillId="0" borderId="2" xfId="0" applyNumberFormat="1" applyFont="1" applyBorder="1" applyAlignment="1">
      <alignment horizontal="center" vertical="top" wrapText="1"/>
    </xf>
    <xf numFmtId="3" fontId="21" fillId="0" borderId="2" xfId="0" applyNumberFormat="1" applyFont="1" applyFill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3" fontId="13" fillId="0" borderId="0" xfId="0" applyNumberFormat="1" applyFont="1" applyAlignment="1"/>
    <xf numFmtId="3" fontId="14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2" fontId="5" fillId="0" borderId="0" xfId="0" applyNumberFormat="1" applyFont="1" applyFill="1"/>
    <xf numFmtId="3" fontId="5" fillId="0" borderId="0" xfId="4" applyNumberFormat="1" applyFont="1" applyFill="1"/>
    <xf numFmtId="3" fontId="5" fillId="0" borderId="0" xfId="4" applyNumberFormat="1" applyFont="1"/>
    <xf numFmtId="0" fontId="21" fillId="0" borderId="2" xfId="0" applyFont="1" applyBorder="1" applyAlignment="1">
      <alignment horizontal="center" vertical="top" wrapText="1"/>
    </xf>
    <xf numFmtId="4" fontId="21" fillId="0" borderId="2" xfId="0" applyNumberFormat="1" applyFont="1" applyFill="1" applyBorder="1" applyAlignment="1">
      <alignment horizontal="center" vertical="top" wrapText="1"/>
    </xf>
    <xf numFmtId="3" fontId="5" fillId="0" borderId="2" xfId="4" applyNumberFormat="1" applyFont="1" applyBorder="1"/>
    <xf numFmtId="3" fontId="14" fillId="0" borderId="0" xfId="0" applyNumberFormat="1" applyFont="1" applyAlignment="1">
      <alignment horizontal="center" vertical="top"/>
    </xf>
    <xf numFmtId="3" fontId="13" fillId="0" borderId="0" xfId="0" applyNumberFormat="1" applyFont="1" applyBorder="1" applyAlignment="1"/>
    <xf numFmtId="3" fontId="0" fillId="0" borderId="0" xfId="0" applyNumberFormat="1"/>
    <xf numFmtId="0" fontId="5" fillId="0" borderId="6" xfId="2" applyFont="1" applyBorder="1"/>
    <xf numFmtId="3" fontId="5" fillId="0" borderId="6" xfId="2" applyNumberFormat="1" applyFont="1" applyBorder="1"/>
    <xf numFmtId="3" fontId="5" fillId="0" borderId="7" xfId="0" applyNumberFormat="1" applyFont="1" applyFill="1" applyBorder="1"/>
    <xf numFmtId="3" fontId="5" fillId="6" borderId="1" xfId="0" applyNumberFormat="1" applyFont="1" applyFill="1" applyBorder="1"/>
    <xf numFmtId="0" fontId="5" fillId="6" borderId="1" xfId="0" applyFont="1" applyFill="1" applyBorder="1"/>
    <xf numFmtId="0" fontId="24" fillId="0" borderId="0" xfId="0" applyFont="1" applyAlignment="1"/>
    <xf numFmtId="3" fontId="6" fillId="7" borderId="2" xfId="0" applyNumberFormat="1" applyFont="1" applyFill="1" applyBorder="1" applyAlignment="1">
      <alignment wrapText="1"/>
    </xf>
    <xf numFmtId="0" fontId="14" fillId="7" borderId="0" xfId="0" applyFont="1" applyFill="1" applyBorder="1"/>
    <xf numFmtId="164" fontId="14" fillId="7" borderId="2" xfId="0" applyNumberFormat="1" applyFont="1" applyFill="1" applyBorder="1" applyAlignment="1">
      <alignment horizontal="center" vertical="top" wrapText="1"/>
    </xf>
    <xf numFmtId="0" fontId="25" fillId="0" borderId="0" xfId="0" applyFont="1"/>
    <xf numFmtId="0" fontId="26" fillId="0" borderId="0" xfId="0" applyFont="1"/>
    <xf numFmtId="3" fontId="5" fillId="7" borderId="0" xfId="0" applyNumberFormat="1" applyFont="1" applyFill="1"/>
    <xf numFmtId="0" fontId="5" fillId="7" borderId="0" xfId="0" applyFont="1" applyFill="1"/>
    <xf numFmtId="0" fontId="14" fillId="7" borderId="2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wrapText="1"/>
    </xf>
    <xf numFmtId="0" fontId="6" fillId="7" borderId="2" xfId="0" applyFont="1" applyFill="1" applyBorder="1" applyAlignment="1">
      <alignment wrapText="1"/>
    </xf>
    <xf numFmtId="4" fontId="6" fillId="7" borderId="2" xfId="0" applyNumberFormat="1" applyFont="1" applyFill="1" applyBorder="1" applyAlignment="1">
      <alignment wrapText="1"/>
    </xf>
    <xf numFmtId="3" fontId="10" fillId="7" borderId="2" xfId="0" applyNumberFormat="1" applyFont="1" applyFill="1" applyBorder="1" applyAlignment="1">
      <alignment horizontal="center" wrapText="1"/>
    </xf>
    <xf numFmtId="0" fontId="13" fillId="0" borderId="0" xfId="0" applyFont="1" applyFill="1" applyBorder="1"/>
    <xf numFmtId="3" fontId="13" fillId="7" borderId="2" xfId="2" applyNumberFormat="1" applyFont="1" applyFill="1" applyBorder="1" applyAlignment="1">
      <alignment horizontal="center" vertical="top" wrapText="1"/>
    </xf>
    <xf numFmtId="0" fontId="14" fillId="7" borderId="2" xfId="5" applyFont="1" applyFill="1" applyBorder="1" applyAlignment="1">
      <alignment horizontal="center" vertical="center" wrapText="1"/>
    </xf>
    <xf numFmtId="0" fontId="14" fillId="7" borderId="2" xfId="2" applyFont="1" applyFill="1" applyBorder="1" applyAlignment="1">
      <alignment horizontal="center" vertical="top" wrapText="1"/>
    </xf>
    <xf numFmtId="3" fontId="10" fillId="4" borderId="2" xfId="2" applyNumberFormat="1" applyFont="1" applyFill="1" applyBorder="1"/>
    <xf numFmtId="3" fontId="24" fillId="0" borderId="0" xfId="2" applyNumberFormat="1" applyFont="1" applyFill="1"/>
    <xf numFmtId="164" fontId="14" fillId="7" borderId="2" xfId="2" applyNumberFormat="1" applyFont="1" applyFill="1" applyBorder="1" applyAlignment="1">
      <alignment horizontal="center" vertical="center" wrapText="1"/>
    </xf>
    <xf numFmtId="0" fontId="14" fillId="7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9" fillId="0" borderId="0" xfId="2" applyFont="1" applyFill="1"/>
    <xf numFmtId="3" fontId="24" fillId="2" borderId="0" xfId="2" applyNumberFormat="1" applyFont="1" applyFill="1"/>
    <xf numFmtId="0" fontId="24" fillId="0" borderId="0" xfId="2" applyFont="1"/>
    <xf numFmtId="0" fontId="13" fillId="0" borderId="0" xfId="5" applyFont="1"/>
    <xf numFmtId="0" fontId="14" fillId="0" borderId="2" xfId="5" applyFont="1" applyBorder="1" applyAlignment="1">
      <alignment horizontal="center" vertical="center" wrapText="1"/>
    </xf>
    <xf numFmtId="3" fontId="13" fillId="0" borderId="0" xfId="5" applyNumberFormat="1" applyFont="1"/>
    <xf numFmtId="3" fontId="13" fillId="0" borderId="0" xfId="5" applyNumberFormat="1" applyFont="1" applyBorder="1"/>
    <xf numFmtId="3" fontId="13" fillId="0" borderId="2" xfId="5" applyNumberFormat="1" applyFont="1" applyBorder="1" applyAlignment="1">
      <alignment wrapText="1"/>
    </xf>
    <xf numFmtId="0" fontId="14" fillId="0" borderId="2" xfId="5" applyFont="1" applyBorder="1" applyAlignment="1">
      <alignment vertical="center" wrapText="1"/>
    </xf>
    <xf numFmtId="9" fontId="13" fillId="0" borderId="0" xfId="4" applyFont="1"/>
    <xf numFmtId="9" fontId="13" fillId="0" borderId="2" xfId="4" applyFont="1" applyBorder="1"/>
    <xf numFmtId="0" fontId="6" fillId="0" borderId="0" xfId="2" applyFont="1" applyAlignment="1">
      <alignment wrapText="1"/>
    </xf>
    <xf numFmtId="9" fontId="24" fillId="0" borderId="0" xfId="4" applyFont="1" applyAlignment="1">
      <alignment vertical="center"/>
    </xf>
    <xf numFmtId="0" fontId="6" fillId="7" borderId="2" xfId="5" applyFont="1" applyFill="1" applyBorder="1" applyAlignment="1">
      <alignment horizontal="center" vertical="center" wrapText="1"/>
    </xf>
    <xf numFmtId="3" fontId="24" fillId="0" borderId="2" xfId="2" applyNumberFormat="1" applyFont="1" applyBorder="1"/>
    <xf numFmtId="0" fontId="5" fillId="4" borderId="0" xfId="0" applyFont="1" applyFill="1" applyBorder="1"/>
    <xf numFmtId="3" fontId="24" fillId="0" borderId="0" xfId="0" applyNumberFormat="1" applyFont="1"/>
    <xf numFmtId="3" fontId="5" fillId="4" borderId="0" xfId="0" applyNumberFormat="1" applyFont="1" applyFill="1" applyAlignment="1"/>
    <xf numFmtId="0" fontId="23" fillId="0" borderId="0" xfId="0" applyFont="1"/>
    <xf numFmtId="0" fontId="20" fillId="8" borderId="1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5" fillId="8" borderId="1" xfId="0" applyFont="1" applyFill="1" applyBorder="1"/>
    <xf numFmtId="0" fontId="24" fillId="0" borderId="0" xfId="0" applyFont="1"/>
    <xf numFmtId="3" fontId="21" fillId="0" borderId="2" xfId="0" applyNumberFormat="1" applyFont="1" applyBorder="1" applyAlignment="1">
      <alignment horizontal="center" vertical="center" wrapText="1"/>
    </xf>
    <xf numFmtId="0" fontId="6" fillId="7" borderId="2" xfId="0" applyFont="1" applyFill="1" applyBorder="1"/>
    <xf numFmtId="167" fontId="24" fillId="0" borderId="0" xfId="0" applyNumberFormat="1" applyFont="1"/>
    <xf numFmtId="0" fontId="24" fillId="0" borderId="0" xfId="2" applyFont="1" applyFill="1"/>
    <xf numFmtId="0" fontId="31" fillId="0" borderId="0" xfId="2" applyFont="1" applyFill="1"/>
    <xf numFmtId="0" fontId="24" fillId="0" borderId="2" xfId="2" applyFont="1" applyFill="1" applyBorder="1"/>
    <xf numFmtId="3" fontId="24" fillId="4" borderId="2" xfId="2" applyNumberFormat="1" applyFont="1" applyFill="1" applyBorder="1"/>
    <xf numFmtId="3" fontId="27" fillId="4" borderId="2" xfId="2" applyNumberFormat="1" applyFont="1" applyFill="1" applyBorder="1"/>
    <xf numFmtId="3" fontId="24" fillId="0" borderId="2" xfId="2" applyNumberFormat="1" applyFont="1" applyFill="1" applyBorder="1"/>
    <xf numFmtId="165" fontId="27" fillId="0" borderId="0" xfId="4" applyNumberFormat="1" applyFont="1" applyFill="1"/>
    <xf numFmtId="0" fontId="27" fillId="0" borderId="0" xfId="2" applyFont="1" applyFill="1"/>
    <xf numFmtId="1" fontId="27" fillId="0" borderId="0" xfId="2" applyNumberFormat="1" applyFont="1" applyFill="1"/>
    <xf numFmtId="3" fontId="24" fillId="0" borderId="0" xfId="2" applyNumberFormat="1" applyFont="1"/>
    <xf numFmtId="0" fontId="14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1" fontId="5" fillId="0" borderId="0" xfId="2" applyNumberFormat="1" applyFont="1"/>
    <xf numFmtId="168" fontId="5" fillId="0" borderId="0" xfId="0" applyNumberFormat="1" applyFont="1"/>
    <xf numFmtId="169" fontId="5" fillId="0" borderId="0" xfId="0" applyNumberFormat="1" applyFont="1"/>
    <xf numFmtId="170" fontId="5" fillId="0" borderId="0" xfId="0" applyNumberFormat="1" applyFont="1"/>
    <xf numFmtId="0" fontId="27" fillId="0" borderId="0" xfId="0" applyFont="1" applyAlignment="1">
      <alignment vertical="center"/>
    </xf>
    <xf numFmtId="0" fontId="27" fillId="0" borderId="0" xfId="0" applyFont="1"/>
    <xf numFmtId="3" fontId="27" fillId="0" borderId="0" xfId="0" applyNumberFormat="1" applyFont="1"/>
    <xf numFmtId="0" fontId="24" fillId="0" borderId="0" xfId="0" applyFont="1" applyAlignment="1">
      <alignment vertical="center"/>
    </xf>
    <xf numFmtId="0" fontId="27" fillId="0" borderId="0" xfId="2" applyFont="1"/>
    <xf numFmtId="0" fontId="21" fillId="9" borderId="2" xfId="0" applyFont="1" applyFill="1" applyBorder="1" applyAlignment="1">
      <alignment horizontal="center" vertical="top" wrapText="1"/>
    </xf>
    <xf numFmtId="0" fontId="14" fillId="9" borderId="2" xfId="0" applyFont="1" applyFill="1" applyBorder="1" applyAlignment="1">
      <alignment horizontal="center" vertical="top" wrapText="1"/>
    </xf>
    <xf numFmtId="1" fontId="10" fillId="0" borderId="0" xfId="2" applyNumberFormat="1" applyFont="1"/>
    <xf numFmtId="3" fontId="21" fillId="7" borderId="2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4" fontId="6" fillId="0" borderId="12" xfId="0" applyNumberFormat="1" applyFont="1" applyBorder="1" applyAlignment="1">
      <alignment wrapText="1"/>
    </xf>
    <xf numFmtId="4" fontId="6" fillId="0" borderId="8" xfId="0" applyNumberFormat="1" applyFont="1" applyBorder="1" applyAlignment="1">
      <alignment wrapText="1"/>
    </xf>
    <xf numFmtId="4" fontId="6" fillId="0" borderId="13" xfId="0" applyNumberFormat="1" applyFont="1" applyBorder="1" applyAlignment="1">
      <alignment wrapText="1"/>
    </xf>
    <xf numFmtId="4" fontId="6" fillId="9" borderId="2" xfId="0" applyNumberFormat="1" applyFont="1" applyFill="1" applyBorder="1" applyAlignment="1">
      <alignment wrapText="1"/>
    </xf>
    <xf numFmtId="0" fontId="5" fillId="7" borderId="0" xfId="0" applyFont="1" applyFill="1" applyBorder="1"/>
    <xf numFmtId="0" fontId="32" fillId="0" borderId="0" xfId="0" applyFont="1" applyFill="1"/>
    <xf numFmtId="3" fontId="23" fillId="0" borderId="0" xfId="0" applyNumberFormat="1" applyFont="1" applyBorder="1"/>
    <xf numFmtId="0" fontId="33" fillId="0" borderId="0" xfId="1" applyFont="1" applyAlignment="1" applyProtection="1"/>
    <xf numFmtId="3" fontId="10" fillId="0" borderId="2" xfId="0" applyNumberFormat="1" applyFont="1" applyFill="1" applyBorder="1" applyAlignment="1">
      <alignment horizontal="center" wrapText="1"/>
    </xf>
    <xf numFmtId="3" fontId="5" fillId="7" borderId="1" xfId="0" applyNumberFormat="1" applyFont="1" applyFill="1" applyBorder="1"/>
    <xf numFmtId="3" fontId="5" fillId="4" borderId="1" xfId="0" applyNumberFormat="1" applyFont="1" applyFill="1" applyBorder="1"/>
    <xf numFmtId="3" fontId="21" fillId="0" borderId="2" xfId="2" applyNumberFormat="1" applyFont="1" applyFill="1" applyBorder="1" applyAlignment="1">
      <alignment horizontal="center" vertical="top" wrapText="1"/>
    </xf>
    <xf numFmtId="1" fontId="13" fillId="0" borderId="0" xfId="0" applyNumberFormat="1" applyFont="1" applyFill="1" applyBorder="1"/>
    <xf numFmtId="3" fontId="13" fillId="4" borderId="0" xfId="0" applyNumberFormat="1" applyFont="1" applyFill="1" applyBorder="1"/>
    <xf numFmtId="0" fontId="14" fillId="0" borderId="0" xfId="0" applyFont="1"/>
    <xf numFmtId="0" fontId="34" fillId="0" borderId="0" xfId="0" applyFont="1" applyFill="1" applyBorder="1"/>
    <xf numFmtId="3" fontId="21" fillId="0" borderId="0" xfId="0" applyNumberFormat="1" applyFont="1" applyFill="1"/>
    <xf numFmtId="3" fontId="21" fillId="0" borderId="2" xfId="0" applyNumberFormat="1" applyFont="1" applyFill="1" applyBorder="1"/>
    <xf numFmtId="0" fontId="14" fillId="9" borderId="2" xfId="2" applyFont="1" applyFill="1" applyBorder="1" applyAlignment="1">
      <alignment horizontal="center" vertical="top" wrapText="1"/>
    </xf>
    <xf numFmtId="0" fontId="14" fillId="10" borderId="2" xfId="2" applyFont="1" applyFill="1" applyBorder="1" applyAlignment="1">
      <alignment horizontal="center" vertical="top" wrapText="1"/>
    </xf>
    <xf numFmtId="3" fontId="14" fillId="0" borderId="2" xfId="0" applyNumberFormat="1" applyFont="1" applyFill="1" applyBorder="1" applyAlignment="1">
      <alignment horizontal="center" vertical="center" wrapText="1"/>
    </xf>
    <xf numFmtId="0" fontId="35" fillId="0" borderId="0" xfId="2" applyFont="1"/>
    <xf numFmtId="0" fontId="23" fillId="0" borderId="0" xfId="2" applyFont="1" applyFill="1"/>
    <xf numFmtId="0" fontId="5" fillId="7" borderId="2" xfId="2" applyFont="1" applyFill="1" applyBorder="1" applyAlignment="1">
      <alignment horizontal="left" vertical="center" wrapText="1"/>
    </xf>
    <xf numFmtId="0" fontId="5" fillId="0" borderId="6" xfId="2" applyFont="1" applyFill="1" applyBorder="1"/>
    <xf numFmtId="3" fontId="5" fillId="4" borderId="6" xfId="2" applyNumberFormat="1" applyFont="1" applyFill="1" applyBorder="1"/>
    <xf numFmtId="10" fontId="5" fillId="0" borderId="0" xfId="4" applyNumberFormat="1" applyFont="1" applyFill="1"/>
    <xf numFmtId="10" fontId="5" fillId="0" borderId="0" xfId="4" applyNumberFormat="1" applyFont="1" applyFill="1" applyBorder="1"/>
    <xf numFmtId="10" fontId="5" fillId="0" borderId="2" xfId="4" applyNumberFormat="1" applyFont="1" applyFill="1" applyBorder="1"/>
    <xf numFmtId="3" fontId="24" fillId="10" borderId="0" xfId="2" applyNumberFormat="1" applyFont="1" applyFill="1"/>
    <xf numFmtId="1" fontId="14" fillId="10" borderId="2" xfId="2" applyNumberFormat="1" applyFont="1" applyFill="1" applyBorder="1" applyAlignment="1">
      <alignment horizontal="center" vertical="top" wrapText="1"/>
    </xf>
    <xf numFmtId="164" fontId="14" fillId="10" borderId="2" xfId="2" applyNumberFormat="1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wrapText="1"/>
    </xf>
    <xf numFmtId="10" fontId="5" fillId="4" borderId="6" xfId="4" applyNumberFormat="1" applyFont="1" applyFill="1" applyBorder="1"/>
    <xf numFmtId="164" fontId="6" fillId="10" borderId="2" xfId="2" applyNumberFormat="1" applyFont="1" applyFill="1" applyBorder="1" applyAlignment="1">
      <alignment horizontal="left" vertical="center" wrapText="1"/>
    </xf>
    <xf numFmtId="0" fontId="5" fillId="7" borderId="1" xfId="2" applyFont="1" applyFill="1" applyBorder="1"/>
    <xf numFmtId="3" fontId="5" fillId="4" borderId="1" xfId="2" applyNumberFormat="1" applyFont="1" applyFill="1" applyBorder="1"/>
    <xf numFmtId="0" fontId="23" fillId="0" borderId="0" xfId="2" applyFont="1"/>
    <xf numFmtId="0" fontId="24" fillId="0" borderId="0" xfId="2" applyFont="1" applyFill="1" applyBorder="1"/>
    <xf numFmtId="3" fontId="24" fillId="0" borderId="0" xfId="2" applyNumberFormat="1" applyFont="1" applyFill="1" applyBorder="1"/>
    <xf numFmtId="3" fontId="13" fillId="4" borderId="0" xfId="5" applyNumberFormat="1" applyFont="1" applyFill="1"/>
    <xf numFmtId="3" fontId="30" fillId="4" borderId="2" xfId="5" applyNumberFormat="1" applyFont="1" applyFill="1" applyBorder="1" applyAlignment="1">
      <alignment wrapText="1"/>
    </xf>
    <xf numFmtId="3" fontId="30" fillId="4" borderId="2" xfId="5" applyNumberFormat="1" applyFont="1" applyFill="1" applyBorder="1"/>
    <xf numFmtId="3" fontId="24" fillId="0" borderId="2" xfId="0" applyNumberFormat="1" applyFont="1" applyBorder="1"/>
    <xf numFmtId="3" fontId="6" fillId="10" borderId="2" xfId="0" applyNumberFormat="1" applyFont="1" applyFill="1" applyBorder="1" applyAlignment="1">
      <alignment horizontal="center" wrapText="1"/>
    </xf>
    <xf numFmtId="3" fontId="8" fillId="4" borderId="0" xfId="0" applyNumberFormat="1" applyFont="1" applyFill="1"/>
    <xf numFmtId="3" fontId="6" fillId="7" borderId="2" xfId="0" applyNumberFormat="1" applyFont="1" applyFill="1" applyBorder="1"/>
    <xf numFmtId="0" fontId="5" fillId="0" borderId="3" xfId="0" applyFont="1" applyBorder="1"/>
    <xf numFmtId="3" fontId="5" fillId="0" borderId="1" xfId="0" applyNumberFormat="1" applyFont="1" applyBorder="1"/>
    <xf numFmtId="3" fontId="14" fillId="10" borderId="2" xfId="0" applyNumberFormat="1" applyFont="1" applyFill="1" applyBorder="1" applyAlignment="1">
      <alignment horizontal="center" vertical="top" wrapText="1"/>
    </xf>
    <xf numFmtId="2" fontId="6" fillId="7" borderId="2" xfId="0" applyNumberFormat="1" applyFont="1" applyFill="1" applyBorder="1" applyAlignment="1">
      <alignment wrapText="1"/>
    </xf>
    <xf numFmtId="43" fontId="5" fillId="0" borderId="0" xfId="6" applyFont="1"/>
    <xf numFmtId="43" fontId="0" fillId="0" borderId="0" xfId="6" applyFont="1"/>
    <xf numFmtId="43" fontId="5" fillId="0" borderId="0" xfId="0" applyNumberFormat="1" applyFont="1"/>
    <xf numFmtId="3" fontId="14" fillId="7" borderId="2" xfId="0" applyNumberFormat="1" applyFont="1" applyFill="1" applyBorder="1" applyAlignment="1">
      <alignment horizontal="center" vertical="top" wrapText="1"/>
    </xf>
    <xf numFmtId="0" fontId="14" fillId="10" borderId="2" xfId="0" applyFont="1" applyFill="1" applyBorder="1" applyAlignment="1">
      <alignment horizontal="center" vertical="top" wrapText="1"/>
    </xf>
    <xf numFmtId="0" fontId="6" fillId="10" borderId="2" xfId="0" applyFont="1" applyFill="1" applyBorder="1" applyAlignment="1">
      <alignment horizontal="center" wrapText="1"/>
    </xf>
    <xf numFmtId="0" fontId="30" fillId="7" borderId="2" xfId="0" applyFont="1" applyFill="1" applyBorder="1" applyAlignment="1">
      <alignment horizontal="center" vertical="top" wrapText="1"/>
    </xf>
    <xf numFmtId="2" fontId="14" fillId="10" borderId="2" xfId="0" applyNumberFormat="1" applyFont="1" applyFill="1" applyBorder="1" applyAlignment="1">
      <alignment horizontal="center" vertical="top" wrapText="1"/>
    </xf>
    <xf numFmtId="3" fontId="21" fillId="7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37" fillId="0" borderId="0" xfId="0" applyFont="1"/>
    <xf numFmtId="3" fontId="37" fillId="0" borderId="0" xfId="0" applyNumberFormat="1" applyFont="1"/>
    <xf numFmtId="164" fontId="37" fillId="0" borderId="0" xfId="0" applyNumberFormat="1" applyFont="1"/>
    <xf numFmtId="0" fontId="16" fillId="0" borderId="0" xfId="0" applyFont="1" applyFill="1" applyBorder="1"/>
    <xf numFmtId="0" fontId="35" fillId="0" borderId="0" xfId="0" applyFont="1"/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3" fontId="25" fillId="0" borderId="0" xfId="2" applyNumberFormat="1" applyFont="1"/>
    <xf numFmtId="0" fontId="24" fillId="0" borderId="0" xfId="0" applyFont="1" applyAlignment="1">
      <alignment horizontal="left" vertical="center"/>
    </xf>
    <xf numFmtId="3" fontId="30" fillId="0" borderId="0" xfId="0" applyNumberFormat="1" applyFont="1" applyFill="1" applyBorder="1"/>
    <xf numFmtId="3" fontId="30" fillId="4" borderId="0" xfId="0" applyNumberFormat="1" applyFont="1" applyFill="1" applyBorder="1"/>
    <xf numFmtId="0" fontId="38" fillId="0" borderId="0" xfId="0" applyFont="1" applyBorder="1"/>
    <xf numFmtId="1" fontId="38" fillId="0" borderId="0" xfId="0" applyNumberFormat="1" applyFont="1" applyBorder="1"/>
    <xf numFmtId="164" fontId="38" fillId="0" borderId="0" xfId="0" applyNumberFormat="1" applyFont="1" applyBorder="1"/>
    <xf numFmtId="0" fontId="5" fillId="7" borderId="6" xfId="0" applyFont="1" applyFill="1" applyBorder="1" applyAlignment="1">
      <alignment wrapText="1"/>
    </xf>
    <xf numFmtId="0" fontId="13" fillId="4" borderId="6" xfId="0" applyFont="1" applyFill="1" applyBorder="1"/>
    <xf numFmtId="0" fontId="14" fillId="0" borderId="0" xfId="0" applyFont="1" applyFill="1" applyBorder="1"/>
    <xf numFmtId="0" fontId="39" fillId="0" borderId="0" xfId="0" applyFont="1"/>
    <xf numFmtId="164" fontId="39" fillId="0" borderId="0" xfId="0" applyNumberFormat="1" applyFont="1"/>
    <xf numFmtId="0" fontId="13" fillId="0" borderId="0" xfId="0" applyFont="1" applyAlignment="1">
      <alignment horizontal="right"/>
    </xf>
    <xf numFmtId="171" fontId="13" fillId="0" borderId="0" xfId="6" applyNumberFormat="1" applyFont="1" applyAlignment="1">
      <alignment horizontal="right"/>
    </xf>
    <xf numFmtId="0" fontId="21" fillId="0" borderId="0" xfId="0" applyFont="1"/>
    <xf numFmtId="3" fontId="21" fillId="0" borderId="0" xfId="0" applyNumberFormat="1" applyFont="1" applyFill="1" applyBorder="1"/>
    <xf numFmtId="164" fontId="13" fillId="0" borderId="0" xfId="0" applyNumberFormat="1" applyFont="1"/>
    <xf numFmtId="0" fontId="13" fillId="0" borderId="0" xfId="0" applyFont="1" applyFill="1" applyAlignment="1">
      <alignment horizontal="right"/>
    </xf>
    <xf numFmtId="0" fontId="26" fillId="0" borderId="2" xfId="0" applyFont="1" applyBorder="1"/>
    <xf numFmtId="9" fontId="24" fillId="0" borderId="2" xfId="4" applyFont="1" applyBorder="1"/>
    <xf numFmtId="3" fontId="24" fillId="0" borderId="2" xfId="0" applyNumberFormat="1" applyFont="1" applyFill="1" applyBorder="1"/>
    <xf numFmtId="3" fontId="26" fillId="0" borderId="2" xfId="0" applyNumberFormat="1" applyFont="1" applyBorder="1"/>
    <xf numFmtId="0" fontId="26" fillId="0" borderId="0" xfId="0" applyFont="1" applyBorder="1"/>
    <xf numFmtId="3" fontId="24" fillId="0" borderId="0" xfId="0" applyNumberFormat="1" applyFont="1" applyFill="1"/>
    <xf numFmtId="10" fontId="24" fillId="0" borderId="0" xfId="0" applyNumberFormat="1" applyFont="1"/>
    <xf numFmtId="4" fontId="24" fillId="0" borderId="2" xfId="0" applyNumberFormat="1" applyFont="1" applyBorder="1"/>
    <xf numFmtId="4" fontId="26" fillId="0" borderId="2" xfId="0" applyNumberFormat="1" applyFont="1" applyBorder="1"/>
    <xf numFmtId="1" fontId="5" fillId="4" borderId="0" xfId="0" applyNumberFormat="1" applyFont="1" applyFill="1"/>
    <xf numFmtId="172" fontId="0" fillId="0" borderId="0" xfId="0" applyNumberFormat="1"/>
    <xf numFmtId="0" fontId="5" fillId="2" borderId="1" xfId="2" applyFont="1" applyFill="1" applyBorder="1"/>
    <xf numFmtId="9" fontId="5" fillId="0" borderId="0" xfId="4" applyNumberFormat="1" applyFont="1"/>
    <xf numFmtId="165" fontId="13" fillId="0" borderId="0" xfId="4" applyNumberFormat="1" applyFont="1"/>
    <xf numFmtId="164" fontId="14" fillId="7" borderId="2" xfId="0" applyNumberFormat="1" applyFont="1" applyFill="1" applyBorder="1" applyAlignment="1">
      <alignment horizontal="center" vertical="center" wrapText="1"/>
    </xf>
    <xf numFmtId="3" fontId="14" fillId="0" borderId="0" xfId="0" applyNumberFormat="1" applyFont="1"/>
    <xf numFmtId="3" fontId="14" fillId="0" borderId="0" xfId="0" applyNumberFormat="1" applyFont="1" applyAlignment="1"/>
    <xf numFmtId="0" fontId="22" fillId="0" borderId="0" xfId="0" applyFont="1"/>
    <xf numFmtId="3" fontId="13" fillId="0" borderId="0" xfId="0" applyNumberFormat="1" applyFont="1" applyFill="1" applyAlignment="1"/>
  </cellXfs>
  <cellStyles count="7">
    <cellStyle name="Hipervínculo" xfId="1" builtinId="8"/>
    <cellStyle name="Millares" xfId="6" builtinId="3"/>
    <cellStyle name="Normal" xfId="0" builtinId="0"/>
    <cellStyle name="Normal 2" xfId="2"/>
    <cellStyle name="Normal 3" xfId="5"/>
    <cellStyle name="Normal_Cap4-OO.AA" xfId="3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empleo.gob.es/es/estadisticas/anuarios/2014/index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CC"/>
  </sheetPr>
  <dimension ref="A1:R45"/>
  <sheetViews>
    <sheetView zoomScaleNormal="100" zoomScalePageLayoutView="120" workbookViewId="0">
      <selection activeCell="H27" sqref="H27"/>
    </sheetView>
  </sheetViews>
  <sheetFormatPr baseColWidth="10" defaultRowHeight="12.75"/>
  <cols>
    <col min="1" max="1" width="11" style="44"/>
    <col min="2" max="2" width="69.125" style="44" customWidth="1"/>
    <col min="3" max="3" width="14.25" style="44" customWidth="1"/>
    <col min="4" max="4" width="14.125" style="44" bestFit="1" customWidth="1"/>
    <col min="5" max="6" width="14.625" style="44" customWidth="1"/>
    <col min="7" max="7" width="28.25" style="44" customWidth="1"/>
    <col min="8" max="18" width="22.5" style="44" customWidth="1"/>
    <col min="19" max="16384" width="11" style="44"/>
  </cols>
  <sheetData>
    <row r="1" spans="1:18" ht="17.25" customHeight="1">
      <c r="A1" s="43" t="s">
        <v>103</v>
      </c>
      <c r="B1" s="43" t="s">
        <v>12</v>
      </c>
      <c r="C1" s="43" t="s">
        <v>104</v>
      </c>
      <c r="D1" s="43" t="s">
        <v>105</v>
      </c>
      <c r="E1" s="43" t="s">
        <v>235</v>
      </c>
      <c r="F1" s="43" t="s">
        <v>296</v>
      </c>
      <c r="G1" s="43" t="s">
        <v>106</v>
      </c>
      <c r="H1" s="43" t="s">
        <v>107</v>
      </c>
      <c r="I1" s="43" t="s">
        <v>108</v>
      </c>
      <c r="J1" s="43" t="s">
        <v>109</v>
      </c>
      <c r="K1" s="43" t="s">
        <v>110</v>
      </c>
      <c r="L1" s="43" t="s">
        <v>111</v>
      </c>
      <c r="M1" s="43" t="s">
        <v>112</v>
      </c>
      <c r="N1" s="43" t="s">
        <v>113</v>
      </c>
      <c r="O1" s="43" t="s">
        <v>114</v>
      </c>
      <c r="P1" s="43" t="s">
        <v>115</v>
      </c>
      <c r="Q1" s="43" t="s">
        <v>116</v>
      </c>
      <c r="R1" s="43" t="s">
        <v>116</v>
      </c>
    </row>
    <row r="2" spans="1:18" ht="17.25" customHeight="1">
      <c r="A2" s="218" t="s">
        <v>71</v>
      </c>
      <c r="B2" s="229" t="s">
        <v>117</v>
      </c>
      <c r="C2" s="305">
        <v>7</v>
      </c>
      <c r="D2" s="50">
        <v>12402299.991400002</v>
      </c>
      <c r="E2" s="46"/>
      <c r="F2" s="46">
        <f t="shared" ref="F2:F11" si="0">+D2+E2</f>
        <v>12402299.991400002</v>
      </c>
      <c r="G2" s="45" t="s">
        <v>118</v>
      </c>
      <c r="H2" s="45"/>
      <c r="I2" s="45"/>
      <c r="J2" s="45"/>
      <c r="K2" s="45"/>
      <c r="L2" s="45"/>
    </row>
    <row r="3" spans="1:18" ht="17.25" customHeight="1">
      <c r="A3" s="218" t="s">
        <v>72</v>
      </c>
      <c r="B3" s="229" t="s">
        <v>119</v>
      </c>
      <c r="C3" s="305">
        <v>7</v>
      </c>
      <c r="D3" s="50">
        <v>30504.180350000002</v>
      </c>
      <c r="E3" s="46"/>
      <c r="F3" s="46">
        <f t="shared" si="0"/>
        <v>30504.180350000002</v>
      </c>
      <c r="G3" s="45" t="s">
        <v>120</v>
      </c>
      <c r="H3" s="45"/>
      <c r="I3" s="45"/>
      <c r="J3" s="45"/>
      <c r="K3" s="45"/>
      <c r="L3" s="45"/>
    </row>
    <row r="4" spans="1:18" ht="17.25" customHeight="1">
      <c r="A4" s="218" t="s">
        <v>29</v>
      </c>
      <c r="B4" s="229" t="s">
        <v>121</v>
      </c>
      <c r="C4" s="305">
        <v>19</v>
      </c>
      <c r="D4" s="50">
        <v>12022.344270000001</v>
      </c>
      <c r="E4" s="46"/>
      <c r="F4" s="46">
        <f t="shared" si="0"/>
        <v>12022.344270000001</v>
      </c>
      <c r="G4" s="45" t="s">
        <v>122</v>
      </c>
      <c r="H4" s="45"/>
      <c r="I4" s="45"/>
      <c r="J4" s="45"/>
      <c r="K4" s="45"/>
      <c r="L4" s="45"/>
    </row>
    <row r="5" spans="1:18" ht="17.25" customHeight="1">
      <c r="A5" s="218" t="s">
        <v>73</v>
      </c>
      <c r="B5" s="229" t="s">
        <v>30</v>
      </c>
      <c r="C5" s="305">
        <v>7</v>
      </c>
      <c r="D5" s="50">
        <v>243716.58250999998</v>
      </c>
      <c r="E5" s="46"/>
      <c r="F5" s="46">
        <f t="shared" si="0"/>
        <v>243716.58250999998</v>
      </c>
      <c r="G5" s="45" t="s">
        <v>123</v>
      </c>
      <c r="H5" s="45"/>
      <c r="I5" s="45"/>
      <c r="J5" s="45"/>
      <c r="K5" s="45"/>
      <c r="L5" s="45"/>
    </row>
    <row r="6" spans="1:18" ht="17.25" customHeight="1">
      <c r="A6" s="218" t="s">
        <v>31</v>
      </c>
      <c r="B6" s="229" t="s">
        <v>124</v>
      </c>
      <c r="C6" s="305">
        <v>15</v>
      </c>
      <c r="D6" s="50">
        <v>6417.3194299999996</v>
      </c>
      <c r="E6" s="46"/>
      <c r="F6" s="46">
        <f t="shared" si="0"/>
        <v>6417.3194299999996</v>
      </c>
      <c r="G6" s="45" t="s">
        <v>125</v>
      </c>
      <c r="H6" s="45"/>
      <c r="I6" s="45"/>
      <c r="J6" s="45"/>
      <c r="K6" s="45"/>
      <c r="L6" s="45"/>
    </row>
    <row r="7" spans="1:18" ht="17.25" customHeight="1">
      <c r="A7" s="218" t="s">
        <v>32</v>
      </c>
      <c r="B7" s="229" t="s">
        <v>126</v>
      </c>
      <c r="C7" s="305">
        <v>13</v>
      </c>
      <c r="D7" s="50">
        <v>342949.2380500001</v>
      </c>
      <c r="E7" s="46"/>
      <c r="F7" s="46">
        <f t="shared" si="0"/>
        <v>342949.2380500001</v>
      </c>
      <c r="G7" s="45" t="s">
        <v>127</v>
      </c>
      <c r="H7" s="45" t="s">
        <v>128</v>
      </c>
      <c r="I7" s="45" t="s">
        <v>129</v>
      </c>
      <c r="J7" s="45"/>
      <c r="K7" s="45"/>
      <c r="L7" s="45"/>
    </row>
    <row r="8" spans="1:18" ht="17.25" customHeight="1">
      <c r="A8" s="218" t="s">
        <v>33</v>
      </c>
      <c r="B8" s="229" t="s">
        <v>130</v>
      </c>
      <c r="C8" s="305">
        <v>19</v>
      </c>
      <c r="D8" s="50">
        <v>2311704.5116599998</v>
      </c>
      <c r="E8" s="46"/>
      <c r="F8" s="46">
        <f t="shared" si="0"/>
        <v>2311704.5116599998</v>
      </c>
      <c r="G8" s="45" t="s">
        <v>131</v>
      </c>
      <c r="H8" s="45"/>
      <c r="I8" s="45"/>
      <c r="J8" s="45"/>
      <c r="K8" s="45"/>
      <c r="L8" s="45"/>
    </row>
    <row r="9" spans="1:18" ht="17.25" customHeight="1">
      <c r="A9" s="218" t="s">
        <v>34</v>
      </c>
      <c r="B9" s="229" t="s">
        <v>132</v>
      </c>
      <c r="C9" s="305">
        <v>19</v>
      </c>
      <c r="D9" s="50">
        <v>1934.7855100000002</v>
      </c>
      <c r="E9" s="46"/>
      <c r="F9" s="46">
        <f t="shared" si="0"/>
        <v>1934.7855100000002</v>
      </c>
      <c r="G9" s="45" t="s">
        <v>133</v>
      </c>
      <c r="H9" s="45"/>
      <c r="I9" s="45"/>
      <c r="J9" s="45"/>
      <c r="K9" s="45"/>
      <c r="L9" s="45"/>
    </row>
    <row r="10" spans="1:18" ht="17.25" customHeight="1">
      <c r="A10" s="218" t="s">
        <v>380</v>
      </c>
      <c r="B10" s="229" t="s">
        <v>255</v>
      </c>
      <c r="C10" s="305">
        <v>19</v>
      </c>
      <c r="D10" s="50">
        <f>'251M_1'!B6</f>
        <v>24052645.749771368</v>
      </c>
      <c r="E10" s="46"/>
      <c r="F10" s="46">
        <f t="shared" si="0"/>
        <v>24052645.749771368</v>
      </c>
      <c r="G10" s="45" t="s">
        <v>133</v>
      </c>
      <c r="H10" s="45"/>
      <c r="I10" s="45"/>
      <c r="J10" s="45"/>
      <c r="K10" s="45"/>
      <c r="L10" s="45"/>
    </row>
    <row r="11" spans="1:18" ht="17.25" customHeight="1">
      <c r="A11" s="218" t="s">
        <v>101</v>
      </c>
      <c r="B11" s="229" t="s">
        <v>396</v>
      </c>
      <c r="C11" s="305">
        <v>18</v>
      </c>
      <c r="D11" s="50">
        <v>1500269.44111</v>
      </c>
      <c r="E11" s="46">
        <f>+'323M'!E41</f>
        <v>78540.896604580063</v>
      </c>
      <c r="F11" s="46">
        <f t="shared" si="0"/>
        <v>1578810.3377145801</v>
      </c>
      <c r="G11" s="45" t="s">
        <v>134</v>
      </c>
      <c r="H11" s="45" t="s">
        <v>135</v>
      </c>
      <c r="I11" s="45" t="s">
        <v>136</v>
      </c>
      <c r="J11" s="45"/>
      <c r="K11" s="45"/>
      <c r="L11" s="45"/>
    </row>
    <row r="12" spans="1:18" ht="17.25" customHeight="1">
      <c r="A12" s="218" t="s">
        <v>381</v>
      </c>
      <c r="B12" s="229" t="s">
        <v>256</v>
      </c>
      <c r="C12" s="305">
        <v>27</v>
      </c>
      <c r="D12" s="50">
        <f>'923O_2'!B6</f>
        <v>325</v>
      </c>
      <c r="E12" s="46"/>
      <c r="F12" s="46">
        <f t="shared" ref="F12:F18" si="1">+D12+E12</f>
        <v>325</v>
      </c>
      <c r="G12" s="45" t="s">
        <v>209</v>
      </c>
      <c r="H12" s="45"/>
      <c r="I12" s="45"/>
      <c r="J12" s="45"/>
      <c r="K12" s="45"/>
      <c r="L12" s="45"/>
    </row>
    <row r="13" spans="1:18" ht="17.25" customHeight="1">
      <c r="A13" s="218" t="s">
        <v>382</v>
      </c>
      <c r="B13" s="305" t="s">
        <v>210</v>
      </c>
      <c r="C13" s="50"/>
      <c r="D13" s="50">
        <f>+SS11_1!B6</f>
        <v>112320820.70277001</v>
      </c>
      <c r="E13" s="46"/>
      <c r="F13" s="46">
        <f t="shared" si="1"/>
        <v>112320820.70277001</v>
      </c>
      <c r="G13" s="45" t="s">
        <v>223</v>
      </c>
      <c r="H13" s="45" t="s">
        <v>224</v>
      </c>
      <c r="I13" s="45"/>
      <c r="J13" s="45"/>
      <c r="K13" s="45"/>
    </row>
    <row r="14" spans="1:18" ht="17.25" customHeight="1">
      <c r="A14" s="218" t="s">
        <v>383</v>
      </c>
      <c r="B14" s="305" t="s">
        <v>245</v>
      </c>
      <c r="C14" s="50"/>
      <c r="D14" s="50">
        <f>+SS11_2!B6</f>
        <v>4156291.8947399994</v>
      </c>
      <c r="E14" s="46">
        <f>+SS11_2!E41</f>
        <v>15080.618843736891</v>
      </c>
      <c r="F14" s="46">
        <f t="shared" si="1"/>
        <v>4171372.5135837365</v>
      </c>
      <c r="G14" s="45" t="s">
        <v>223</v>
      </c>
      <c r="H14" s="45" t="s">
        <v>224</v>
      </c>
      <c r="I14" s="45" t="s">
        <v>225</v>
      </c>
      <c r="J14" s="45"/>
      <c r="K14" s="45"/>
    </row>
    <row r="15" spans="1:18" ht="17.25" customHeight="1">
      <c r="A15" s="218" t="s">
        <v>384</v>
      </c>
      <c r="B15" s="305" t="s">
        <v>211</v>
      </c>
      <c r="C15" s="50"/>
      <c r="D15" s="50">
        <f>+SS11_3!B6</f>
        <v>4337967.0799488705</v>
      </c>
      <c r="E15" s="46"/>
      <c r="F15" s="46">
        <f t="shared" si="1"/>
        <v>4337967.0799488705</v>
      </c>
      <c r="G15" s="45" t="s">
        <v>226</v>
      </c>
      <c r="H15" s="45"/>
      <c r="I15" s="45"/>
      <c r="J15" s="45"/>
      <c r="K15" s="45"/>
    </row>
    <row r="16" spans="1:18" ht="17.25" customHeight="1">
      <c r="A16" s="218" t="s">
        <v>385</v>
      </c>
      <c r="B16" s="305" t="s">
        <v>246</v>
      </c>
      <c r="C16" s="50"/>
      <c r="D16" s="50">
        <f>+SS12_1!B6</f>
        <v>2242768.1317900005</v>
      </c>
      <c r="E16" s="46">
        <f>+SS12_1!E41</f>
        <v>69736.935570000001</v>
      </c>
      <c r="F16" s="46">
        <f t="shared" si="1"/>
        <v>2312505.0673600007</v>
      </c>
      <c r="G16" s="45" t="s">
        <v>234</v>
      </c>
      <c r="H16" s="45"/>
      <c r="I16" s="45"/>
      <c r="J16" s="45"/>
      <c r="K16" s="45"/>
    </row>
    <row r="17" spans="1:11" ht="17.25" customHeight="1">
      <c r="A17" s="218" t="s">
        <v>386</v>
      </c>
      <c r="B17" s="305" t="s">
        <v>212</v>
      </c>
      <c r="C17" s="50"/>
      <c r="D17" s="50">
        <f>+SS12_2!B6</f>
        <v>1776171.8316599999</v>
      </c>
      <c r="E17" s="46"/>
      <c r="F17" s="46">
        <f t="shared" si="1"/>
        <v>1776171.8316599999</v>
      </c>
      <c r="G17" s="45" t="s">
        <v>223</v>
      </c>
      <c r="H17" s="45"/>
      <c r="I17" s="45"/>
      <c r="J17" s="45"/>
      <c r="K17" s="45"/>
    </row>
    <row r="18" spans="1:11" ht="17.25" customHeight="1">
      <c r="A18" s="218" t="s">
        <v>208</v>
      </c>
      <c r="B18" s="305" t="s">
        <v>213</v>
      </c>
      <c r="C18" s="50"/>
      <c r="D18" s="50">
        <f>+'SS13'!B6</f>
        <v>343535.23675000004</v>
      </c>
      <c r="E18" s="46"/>
      <c r="F18" s="46">
        <f t="shared" si="1"/>
        <v>343535.23675000004</v>
      </c>
      <c r="G18" s="45" t="s">
        <v>223</v>
      </c>
      <c r="H18" s="45"/>
      <c r="I18" s="45"/>
      <c r="J18" s="45"/>
      <c r="K18" s="45"/>
    </row>
    <row r="19" spans="1:11" ht="17.25" customHeight="1">
      <c r="D19" s="47">
        <f>SUM($D$2:$D$18)</f>
        <v>166082344.02172026</v>
      </c>
      <c r="E19" s="47">
        <f>SUM(E2:E18)</f>
        <v>163358.45101831696</v>
      </c>
      <c r="F19" s="47">
        <f>SUM(F2:F18)</f>
        <v>166245702.47273862</v>
      </c>
    </row>
    <row r="20" spans="1:11" ht="17.25" customHeight="1">
      <c r="D20" s="47"/>
      <c r="E20" s="47"/>
      <c r="F20" s="47"/>
    </row>
    <row r="21" spans="1:11" ht="17.25" customHeight="1">
      <c r="D21" s="47"/>
      <c r="E21" s="47"/>
      <c r="F21" s="47"/>
    </row>
    <row r="22" spans="1:11" ht="17.25" customHeight="1">
      <c r="B22" s="307" t="s">
        <v>474</v>
      </c>
      <c r="D22" s="47"/>
      <c r="E22" s="47"/>
      <c r="F22" s="47"/>
    </row>
    <row r="23" spans="1:11" ht="17.25" customHeight="1">
      <c r="D23" s="47"/>
      <c r="E23" s="47"/>
      <c r="F23" s="47"/>
    </row>
    <row r="24" spans="1:11" ht="17.25" customHeight="1">
      <c r="A24" s="308" t="s">
        <v>517</v>
      </c>
      <c r="C24" s="50"/>
      <c r="D24" s="375"/>
      <c r="E24" s="47"/>
      <c r="F24" s="47"/>
    </row>
    <row r="25" spans="1:11" ht="17.25" customHeight="1">
      <c r="B25" s="372" t="s">
        <v>513</v>
      </c>
      <c r="D25" s="373" t="s">
        <v>104</v>
      </c>
      <c r="E25" s="47"/>
      <c r="F25" s="47"/>
    </row>
    <row r="26" spans="1:11" ht="17.25" customHeight="1">
      <c r="A26" s="374">
        <v>83008</v>
      </c>
      <c r="B26" s="44" t="s">
        <v>515</v>
      </c>
      <c r="C26" s="50">
        <v>136.31</v>
      </c>
      <c r="D26" s="375">
        <v>6</v>
      </c>
      <c r="E26" s="47"/>
      <c r="F26" s="47"/>
    </row>
    <row r="27" spans="1:11" ht="17.25" customHeight="1">
      <c r="A27" s="374">
        <v>83108</v>
      </c>
      <c r="B27" s="44" t="s">
        <v>518</v>
      </c>
      <c r="C27" s="50">
        <v>33.58</v>
      </c>
      <c r="D27" s="375">
        <v>6</v>
      </c>
      <c r="E27" s="47"/>
      <c r="F27" s="47"/>
    </row>
    <row r="28" spans="1:11" ht="17.25" customHeight="1">
      <c r="B28" s="376" t="s">
        <v>514</v>
      </c>
      <c r="C28" s="377">
        <f>SUM(C26:C27)</f>
        <v>169.89</v>
      </c>
      <c r="D28" s="378"/>
      <c r="E28" s="47"/>
      <c r="F28" s="47"/>
    </row>
    <row r="29" spans="1:11" ht="17.25" customHeight="1">
      <c r="A29" s="308" t="s">
        <v>516</v>
      </c>
      <c r="C29" s="50"/>
      <c r="D29" s="375"/>
      <c r="E29" s="47"/>
      <c r="F29" s="47"/>
    </row>
    <row r="30" spans="1:11" ht="17.25" customHeight="1">
      <c r="B30" s="372" t="s">
        <v>513</v>
      </c>
      <c r="D30" s="373" t="s">
        <v>104</v>
      </c>
      <c r="E30" s="47"/>
      <c r="F30" s="47"/>
    </row>
    <row r="31" spans="1:11" ht="17.25" customHeight="1">
      <c r="A31" s="374">
        <v>83108</v>
      </c>
      <c r="B31" s="44" t="s">
        <v>515</v>
      </c>
      <c r="C31" s="50">
        <v>6.99</v>
      </c>
      <c r="D31" s="375">
        <v>6</v>
      </c>
      <c r="E31" s="47"/>
      <c r="F31" s="47"/>
    </row>
    <row r="32" spans="1:11" ht="17.25" customHeight="1">
      <c r="B32" s="376" t="s">
        <v>514</v>
      </c>
      <c r="C32" s="377">
        <f>SUM(C31)</f>
        <v>6.99</v>
      </c>
      <c r="D32" s="378"/>
      <c r="E32" s="47"/>
      <c r="F32" s="47"/>
    </row>
    <row r="33" spans="1:6" ht="17.25" customHeight="1">
      <c r="A33" s="308" t="s">
        <v>503</v>
      </c>
    </row>
    <row r="34" spans="1:6" ht="17.25" customHeight="1">
      <c r="A34" s="308"/>
      <c r="B34" s="358" t="s">
        <v>504</v>
      </c>
      <c r="D34" s="359" t="s">
        <v>104</v>
      </c>
    </row>
    <row r="35" spans="1:6" ht="17.25" customHeight="1">
      <c r="A35" s="379" t="s">
        <v>506</v>
      </c>
      <c r="B35" s="16" t="s">
        <v>179</v>
      </c>
      <c r="C35" s="5">
        <f>'251M_1'!G9</f>
        <v>1023622.5462587613</v>
      </c>
      <c r="D35" s="3" t="s">
        <v>505</v>
      </c>
      <c r="E35" s="16"/>
      <c r="F35" s="3"/>
    </row>
    <row r="36" spans="1:6" ht="17.25" customHeight="1">
      <c r="A36" s="371"/>
      <c r="B36" s="372" t="s">
        <v>513</v>
      </c>
      <c r="D36" s="373"/>
      <c r="E36" s="16"/>
      <c r="F36" s="3"/>
    </row>
    <row r="37" spans="1:6" ht="17.25" customHeight="1">
      <c r="A37" s="374">
        <v>875</v>
      </c>
      <c r="B37" s="44" t="s">
        <v>515</v>
      </c>
      <c r="C37" s="50">
        <v>737</v>
      </c>
      <c r="D37" s="375">
        <v>6</v>
      </c>
    </row>
    <row r="38" spans="1:6" ht="18" customHeight="1">
      <c r="B38" s="376" t="s">
        <v>514</v>
      </c>
      <c r="C38" s="186">
        <f>SUM(C37)</f>
        <v>737</v>
      </c>
      <c r="D38" s="375"/>
    </row>
    <row r="39" spans="1:6" ht="17.25" customHeight="1"/>
    <row r="40" spans="1:6" ht="17.25" customHeight="1"/>
    <row r="41" spans="1:6" ht="17.25" customHeight="1"/>
    <row r="42" spans="1:6" ht="17.25" customHeight="1"/>
    <row r="43" spans="1:6" ht="17.25" customHeight="1"/>
    <row r="44" spans="1:6" ht="17.25" customHeight="1"/>
    <row r="45" spans="1:6" ht="17.25" customHeight="1"/>
  </sheetData>
  <phoneticPr fontId="3"/>
  <pageMargins left="0.75" right="0.75" top="1" bottom="1" header="0.5" footer="0.5"/>
  <pageSetup paperSize="9" scale="78" orientation="landscape" horizontalDpi="4294967292" verticalDpi="4294967292" r:id="rId1"/>
  <headerFooter alignWithMargins="0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B21:I47"/>
  <sheetViews>
    <sheetView topLeftCell="A13" zoomScaleNormal="100" workbookViewId="0">
      <selection activeCell="F38" sqref="F38"/>
    </sheetView>
  </sheetViews>
  <sheetFormatPr baseColWidth="10" defaultRowHeight="12.75"/>
  <cols>
    <col min="1" max="1" width="5.375" style="3" customWidth="1"/>
    <col min="2" max="3" width="11" style="3"/>
    <col min="4" max="4" width="12.75" style="3" customWidth="1"/>
    <col min="5" max="5" width="11" style="3"/>
    <col min="6" max="6" width="18.125" style="3" customWidth="1"/>
    <col min="7" max="16384" width="11" style="3"/>
  </cols>
  <sheetData>
    <row r="21" spans="2:9" ht="18" customHeight="1">
      <c r="C21" s="214" t="s">
        <v>102</v>
      </c>
      <c r="D21" s="24"/>
      <c r="E21" s="24"/>
      <c r="F21" s="24"/>
      <c r="G21" s="51"/>
      <c r="H21" s="51"/>
      <c r="I21" s="24"/>
    </row>
    <row r="22" spans="2:9" ht="41.25" thickBot="1">
      <c r="B22" s="205" t="s">
        <v>258</v>
      </c>
      <c r="C22" s="185" t="s">
        <v>398</v>
      </c>
      <c r="D22" s="197" t="s">
        <v>391</v>
      </c>
      <c r="E22" s="197" t="s">
        <v>335</v>
      </c>
      <c r="F22" s="197" t="s">
        <v>336</v>
      </c>
      <c r="G22" s="206" t="s">
        <v>326</v>
      </c>
      <c r="H22" s="206" t="s">
        <v>327</v>
      </c>
      <c r="I22" s="197" t="s">
        <v>328</v>
      </c>
    </row>
    <row r="23" spans="2:9">
      <c r="B23" s="3" t="s">
        <v>6</v>
      </c>
      <c r="C23" s="5">
        <v>8400674</v>
      </c>
      <c r="D23" s="213">
        <f>F23-E23</f>
        <v>25626558.582269236</v>
      </c>
      <c r="E23" s="24">
        <f>+'323M'!E23+SS11_2!E23+SS12_1!E23</f>
        <v>0</v>
      </c>
      <c r="F23" s="24">
        <f>+'211N'!D23+'211O'!D23+'212M'!D23+'212N'!D23+'219N'!D23+'222M'!D23+'223M'!D23+'224M'!D23+'251M_1'!D23+'323M'!F23+'923O_2'!D23+SS11_1!D23+SS11_2!F23+SS11_3!D23+SS12_1!F23+SS12_2!D23+'SS13'!D23</f>
        <v>25626558.582269236</v>
      </c>
      <c r="G23" s="51">
        <f>F23*1000/C23</f>
        <v>3050.5360144042297</v>
      </c>
      <c r="H23" s="202">
        <f>G23-G$41</f>
        <v>-509.49215675171399</v>
      </c>
      <c r="I23" s="203">
        <f>H23*C23/1000</f>
        <v>-4280077.5144280484</v>
      </c>
    </row>
    <row r="24" spans="2:9">
      <c r="B24" s="3" t="s">
        <v>7</v>
      </c>
      <c r="C24" s="5">
        <v>1321616</v>
      </c>
      <c r="D24" s="149">
        <f t="shared" ref="D24:D40" si="0">F24-E24</f>
        <v>5291686.0400051726</v>
      </c>
      <c r="E24" s="24">
        <f>+'323M'!E24+SS11_2!E24+SS12_1!E24</f>
        <v>0</v>
      </c>
      <c r="F24" s="24">
        <f>+'211N'!D24+'211O'!D24+'212M'!D24+'212N'!D24+'219N'!D24+'222M'!D24+'223M'!D24+'224M'!D24+'251M_1'!D24+'323M'!F24+'923O_2'!D24+SS11_1!D24+SS11_2!F24+SS11_3!D24+SS12_1!F24+SS12_2!D24+'SS13'!D24</f>
        <v>5291686.0400051726</v>
      </c>
      <c r="G24" s="51">
        <f t="shared" ref="G24:G41" si="1">F24*1000/C24</f>
        <v>4003.951253620698</v>
      </c>
      <c r="H24" s="202">
        <f t="shared" ref="H24:H41" si="2">G24-G$41</f>
        <v>443.92308246475432</v>
      </c>
      <c r="I24" s="203">
        <f t="shared" ref="I24:I41" si="3">H24*C24/1000</f>
        <v>586695.8485547388</v>
      </c>
    </row>
    <row r="25" spans="2:9">
      <c r="B25" s="3" t="s">
        <v>8</v>
      </c>
      <c r="C25" s="5">
        <v>1056492.5</v>
      </c>
      <c r="D25" s="149">
        <f t="shared" si="0"/>
        <v>5591784.5674581891</v>
      </c>
      <c r="E25" s="24">
        <f>+'323M'!E25+SS11_2!E25+SS12_1!E25</f>
        <v>0</v>
      </c>
      <c r="F25" s="24">
        <f>+'211N'!D25+'211O'!D25+'212M'!D25+'212N'!D25+'219N'!D25+'222M'!D25+'223M'!D25+'224M'!D25+'251M_1'!D25+'323M'!F25+'923O_2'!D25+SS11_1!D25+SS11_2!F25+SS11_3!D25+SS12_1!F25+SS12_2!D25+'SS13'!D25</f>
        <v>5591784.5674581891</v>
      </c>
      <c r="G25" s="51">
        <f t="shared" si="1"/>
        <v>5292.7820760281675</v>
      </c>
      <c r="H25" s="202">
        <f t="shared" si="2"/>
        <v>1732.7539048722238</v>
      </c>
      <c r="I25" s="203">
        <f t="shared" si="3"/>
        <v>1830641.5048432178</v>
      </c>
    </row>
    <row r="26" spans="2:9">
      <c r="B26" s="8" t="s">
        <v>9</v>
      </c>
      <c r="C26" s="5">
        <v>1103960.5</v>
      </c>
      <c r="D26" s="149">
        <f t="shared" si="0"/>
        <v>3190096.061281045</v>
      </c>
      <c r="E26" s="24">
        <f>+'323M'!E26+SS11_2!E26+SS12_1!E26</f>
        <v>0</v>
      </c>
      <c r="F26" s="24">
        <f>+'211N'!D26+'211O'!D26+'212M'!D26+'212N'!D26+'219N'!D26+'222M'!D26+'223M'!D26+'224M'!D26+'251M_1'!D26+'323M'!F26+'923O_2'!D26+SS11_1!D26+SS11_2!F26+SS11_3!D26+SS12_1!F26+SS12_2!D26+'SS13'!D26</f>
        <v>3190096.061281045</v>
      </c>
      <c r="G26" s="51">
        <f t="shared" si="1"/>
        <v>2889.6831555848648</v>
      </c>
      <c r="H26" s="202">
        <f t="shared" si="2"/>
        <v>-670.34501557107887</v>
      </c>
      <c r="I26" s="203">
        <f t="shared" si="3"/>
        <v>-740034.41856235603</v>
      </c>
    </row>
    <row r="27" spans="2:9">
      <c r="B27" s="3" t="s">
        <v>17</v>
      </c>
      <c r="C27" s="5">
        <v>2102560.5</v>
      </c>
      <c r="D27" s="149">
        <f t="shared" si="0"/>
        <v>5733289.8067732546</v>
      </c>
      <c r="E27" s="24">
        <f>+'323M'!E27+SS11_2!E27+SS12_1!E27</f>
        <v>0</v>
      </c>
      <c r="F27" s="24">
        <f>+'211N'!D27+'211O'!D27+'212M'!D27+'212N'!D27+'219N'!D27+'222M'!D27+'223M'!D27+'224M'!D27+'251M_1'!D27+'323M'!F27+'923O_2'!D27+SS11_1!D27+SS11_2!F27+SS11_3!D27+SS12_1!F27+SS12_2!D27+'SS13'!D27</f>
        <v>5733289.8067732546</v>
      </c>
      <c r="G27" s="6">
        <f t="shared" si="1"/>
        <v>2726.813238797768</v>
      </c>
      <c r="H27" s="49">
        <f t="shared" si="2"/>
        <v>-833.2149323581757</v>
      </c>
      <c r="I27" s="204">
        <f t="shared" si="3"/>
        <v>-1751884.8047864721</v>
      </c>
    </row>
    <row r="28" spans="2:9">
      <c r="B28" s="3" t="s">
        <v>89</v>
      </c>
      <c r="C28" s="5">
        <v>586917.5</v>
      </c>
      <c r="D28" s="149">
        <f t="shared" si="0"/>
        <v>2401809.346406694</v>
      </c>
      <c r="E28" s="24">
        <f>+'323M'!E28+SS11_2!E28+SS12_1!E28</f>
        <v>0</v>
      </c>
      <c r="F28" s="24">
        <f>+'211N'!D28+'211O'!D28+'212M'!D28+'212N'!D28+'219N'!D28+'222M'!D28+'223M'!D28+'224M'!D28+'251M_1'!D28+'323M'!F28+'923O_2'!D28+SS11_1!D28+SS11_2!F28+SS11_3!D28+SS12_1!F28+SS12_2!D28+'SS13'!D28</f>
        <v>2401809.346406694</v>
      </c>
      <c r="G28" s="6">
        <f t="shared" si="1"/>
        <v>4092.2435374762108</v>
      </c>
      <c r="H28" s="49">
        <f t="shared" si="2"/>
        <v>532.21536632026709</v>
      </c>
      <c r="I28" s="204">
        <f t="shared" si="3"/>
        <v>312366.51226227533</v>
      </c>
    </row>
    <row r="29" spans="2:9">
      <c r="B29" s="3" t="s">
        <v>90</v>
      </c>
      <c r="C29" s="5">
        <v>2483421</v>
      </c>
      <c r="D29" s="149">
        <f t="shared" si="0"/>
        <v>10223761.311339304</v>
      </c>
      <c r="E29" s="24">
        <f>+'323M'!E29+SS11_2!E29+SS12_1!E29</f>
        <v>0</v>
      </c>
      <c r="F29" s="24">
        <f>+'211N'!D29+'211O'!D29+'212M'!D29+'212N'!D29+'219N'!D29+'222M'!D29+'223M'!D29+'224M'!D29+'251M_1'!D29+'323M'!F29+'923O_2'!D29+SS11_1!D29+SS11_2!F29+SS11_3!D29+SS12_1!F29+SS12_2!D29+'SS13'!D29</f>
        <v>10223761.311339304</v>
      </c>
      <c r="G29" s="6">
        <f t="shared" si="1"/>
        <v>4116.8055321024121</v>
      </c>
      <c r="H29" s="49">
        <f t="shared" si="2"/>
        <v>556.77736094646843</v>
      </c>
      <c r="I29" s="204">
        <f t="shared" si="3"/>
        <v>1382712.5904990397</v>
      </c>
    </row>
    <row r="30" spans="2:9">
      <c r="B30" s="3" t="s">
        <v>47</v>
      </c>
      <c r="C30" s="5">
        <v>2068901</v>
      </c>
      <c r="D30" s="149">
        <f t="shared" si="0"/>
        <v>6312901.5424806038</v>
      </c>
      <c r="E30" s="24">
        <f>+'323M'!E30+SS11_2!E30+SS12_1!E30</f>
        <v>0</v>
      </c>
      <c r="F30" s="24">
        <f>+'211N'!D30+'211O'!D30+'212M'!D30+'212N'!D30+'219N'!D30+'222M'!D30+'223M'!D30+'224M'!D30+'251M_1'!D30+'323M'!F30+'923O_2'!D30+SS11_1!D30+SS11_2!F30+SS11_3!D30+SS12_1!F30+SS12_2!D30+'SS13'!D30</f>
        <v>6312901.5424806038</v>
      </c>
      <c r="G30" s="6">
        <f t="shared" si="1"/>
        <v>3051.3308962007386</v>
      </c>
      <c r="H30" s="49">
        <f t="shared" si="2"/>
        <v>-508.6972749552051</v>
      </c>
      <c r="I30" s="204">
        <f t="shared" si="3"/>
        <v>-1052444.3008520987</v>
      </c>
    </row>
    <row r="31" spans="2:9">
      <c r="B31" s="3" t="s">
        <v>48</v>
      </c>
      <c r="C31" s="5">
        <v>7513504.5</v>
      </c>
      <c r="D31" s="149">
        <f t="shared" si="0"/>
        <v>28797364.60035041</v>
      </c>
      <c r="E31" s="24">
        <f>+'323M'!E31+SS11_2!E31+SS12_1!E31</f>
        <v>0</v>
      </c>
      <c r="F31" s="24">
        <f>+'211N'!D31+'211O'!D31+'212M'!D31+'212N'!D31+'219N'!D31+'222M'!D31+'223M'!D31+'224M'!D31+'251M_1'!D31+'323M'!F31+'923O_2'!D31+SS11_1!D31+SS11_2!F31+SS11_3!D31+SS12_1!F31+SS12_2!D31+'SS13'!D31</f>
        <v>28797364.60035041</v>
      </c>
      <c r="G31" s="6">
        <f t="shared" si="1"/>
        <v>3832.7473684683905</v>
      </c>
      <c r="H31" s="49">
        <f t="shared" si="2"/>
        <v>272.71919731244679</v>
      </c>
      <c r="I31" s="204">
        <f t="shared" si="3"/>
        <v>2049076.9162434568</v>
      </c>
    </row>
    <row r="32" spans="2:9">
      <c r="B32" s="3" t="s">
        <v>49</v>
      </c>
      <c r="C32" s="5">
        <v>4992766.5</v>
      </c>
      <c r="D32" s="149">
        <f t="shared" si="0"/>
        <v>16038322.750728004</v>
      </c>
      <c r="E32" s="24">
        <f>+'323M'!E32+SS11_2!E32+SS12_1!E32</f>
        <v>0</v>
      </c>
      <c r="F32" s="24">
        <f>+'211N'!D32+'211O'!D32+'212M'!D32+'212N'!D32+'219N'!D32+'222M'!D32+'223M'!D32+'224M'!D32+'251M_1'!D32+'323M'!F32+'923O_2'!D32+SS11_1!D32+SS11_2!F32+SS11_3!D32+SS12_1!F32+SS12_2!D32+'SS13'!D32</f>
        <v>16038322.750728004</v>
      </c>
      <c r="G32" s="6">
        <f t="shared" si="1"/>
        <v>3212.3118016290177</v>
      </c>
      <c r="H32" s="49">
        <f t="shared" si="2"/>
        <v>-347.71636952692597</v>
      </c>
      <c r="I32" s="204">
        <f t="shared" si="3"/>
        <v>-1736066.6412756569</v>
      </c>
    </row>
    <row r="33" spans="2:9">
      <c r="B33" s="3" t="s">
        <v>50</v>
      </c>
      <c r="C33" s="5">
        <v>1096314.5</v>
      </c>
      <c r="D33" s="149">
        <f t="shared" si="0"/>
        <v>3548896.2626767908</v>
      </c>
      <c r="E33" s="24">
        <f>+'323M'!E33+SS11_2!E33+SS12_1!E33</f>
        <v>0</v>
      </c>
      <c r="F33" s="24">
        <f>+'211N'!D33+'211O'!D33+'212M'!D33+'212N'!D33+'219N'!D33+'222M'!D33+'223M'!D33+'224M'!D33+'251M_1'!D33+'323M'!F33+'923O_2'!D33+SS11_1!D33+SS11_2!F33+SS11_3!D33+SS12_1!F33+SS12_2!D33+'SS13'!D33</f>
        <v>3548896.2626767908</v>
      </c>
      <c r="G33" s="6">
        <f t="shared" si="1"/>
        <v>3237.1151368305268</v>
      </c>
      <c r="H33" s="49">
        <f t="shared" si="2"/>
        <v>-322.9130343254169</v>
      </c>
      <c r="I33" s="204">
        <f t="shared" si="3"/>
        <v>-354014.24176995229</v>
      </c>
    </row>
    <row r="34" spans="2:9">
      <c r="B34" s="3" t="s">
        <v>51</v>
      </c>
      <c r="C34" s="5">
        <v>2740521</v>
      </c>
      <c r="D34" s="149">
        <f t="shared" si="0"/>
        <v>11050010.109010372</v>
      </c>
      <c r="E34" s="24">
        <f>+'323M'!E34+SS11_2!E34+SS12_1!E34</f>
        <v>0</v>
      </c>
      <c r="F34" s="24">
        <f>+'211N'!D34+'211O'!D34+'212M'!D34+'212N'!D34+'219N'!D34+'222M'!D34+'223M'!D34+'224M'!D34+'251M_1'!D34+'323M'!F34+'923O_2'!D34+SS11_1!D34+SS11_2!F34+SS11_3!D34+SS12_1!F34+SS12_2!D34+'SS13'!D34</f>
        <v>11050010.109010372</v>
      </c>
      <c r="G34" s="6">
        <f t="shared" si="1"/>
        <v>4032.0837202161092</v>
      </c>
      <c r="H34" s="49">
        <f t="shared" si="2"/>
        <v>472.0555490601655</v>
      </c>
      <c r="I34" s="204">
        <f t="shared" si="3"/>
        <v>1293678.1453659139</v>
      </c>
    </row>
    <row r="35" spans="2:9">
      <c r="B35" s="3" t="s">
        <v>52</v>
      </c>
      <c r="C35" s="5">
        <v>6445718</v>
      </c>
      <c r="D35" s="149">
        <f t="shared" si="0"/>
        <v>23940099.776510611</v>
      </c>
      <c r="E35" s="24">
        <f>+'323M'!E35+SS11_2!E35+SS12_1!E35</f>
        <v>0</v>
      </c>
      <c r="F35" s="24">
        <f>+'211N'!D35+'211O'!D35+'212M'!D35+'212N'!D35+'219N'!D35+'222M'!D35+'223M'!D35+'224M'!D35+'251M_1'!D35+'323M'!F35+'923O_2'!D35+SS11_1!D35+SS11_2!F35+SS11_3!D35+SS12_1!F35+SS12_2!D35+'SS13'!D35</f>
        <v>23940099.776510611</v>
      </c>
      <c r="G35" s="6">
        <f t="shared" si="1"/>
        <v>3714.1090839702592</v>
      </c>
      <c r="H35" s="49">
        <f t="shared" si="2"/>
        <v>154.08091281431552</v>
      </c>
      <c r="I35" s="204">
        <f t="shared" si="3"/>
        <v>993162.11318366416</v>
      </c>
    </row>
    <row r="36" spans="2:9">
      <c r="B36" s="3" t="s">
        <v>53</v>
      </c>
      <c r="C36" s="5">
        <v>1467053</v>
      </c>
      <c r="D36" s="149">
        <f t="shared" si="0"/>
        <v>4283494.3870704602</v>
      </c>
      <c r="E36" s="24">
        <f>+'323M'!E36+SS11_2!E36+SS12_1!E36</f>
        <v>0</v>
      </c>
      <c r="F36" s="24">
        <f>+'211N'!D36+'211O'!D36+'212M'!D36+'212N'!D36+'219N'!D36+'222M'!D36+'223M'!D36+'224M'!D36+'251M_1'!D36+'323M'!F36+'923O_2'!D36+SS11_1!D36+SS11_2!F36+SS11_3!D36+SS12_1!F36+SS12_2!D36+'SS13'!D36</f>
        <v>4283494.3870704602</v>
      </c>
      <c r="G36" s="6">
        <f t="shared" si="1"/>
        <v>2919.7952542072171</v>
      </c>
      <c r="H36" s="49">
        <f t="shared" si="2"/>
        <v>-640.2329169487266</v>
      </c>
      <c r="I36" s="204">
        <f t="shared" si="3"/>
        <v>-939255.62150838017</v>
      </c>
    </row>
    <row r="37" spans="2:9">
      <c r="B37" s="3" t="s">
        <v>54</v>
      </c>
      <c r="C37" s="5">
        <v>640633</v>
      </c>
      <c r="D37" s="149">
        <f t="shared" si="0"/>
        <v>2446177.7182825031</v>
      </c>
      <c r="E37" s="24">
        <f>+'323M'!E37+SS11_2!E37+SS12_1!E37</f>
        <v>28029.968148515763</v>
      </c>
      <c r="F37" s="24">
        <f>+'211N'!D37+'211O'!D37+'212M'!D37+'212N'!D37+'219N'!D37+'222M'!D37+'223M'!D37+'224M'!D37+'251M_1'!D37+'323M'!F37+'923O_2'!D37+SS11_1!D37+SS11_2!F37+SS11_3!D37+SS12_1!F37+SS12_2!D37+'SS13'!D37</f>
        <v>2474207.6864310186</v>
      </c>
      <c r="G37" s="6">
        <f t="shared" si="1"/>
        <v>3862.1296224687439</v>
      </c>
      <c r="H37" s="49">
        <f t="shared" si="2"/>
        <v>302.10145131280024</v>
      </c>
      <c r="I37" s="204">
        <f t="shared" si="3"/>
        <v>193536.15905887313</v>
      </c>
    </row>
    <row r="38" spans="2:9">
      <c r="B38" s="3" t="s">
        <v>55</v>
      </c>
      <c r="C38" s="5">
        <v>2189121</v>
      </c>
      <c r="D38" s="149">
        <f t="shared" si="0"/>
        <v>10075426.511021035</v>
      </c>
      <c r="E38" s="24">
        <f>+'323M'!E38+SS11_2!E38+SS12_1!E38</f>
        <v>135328.48286980117</v>
      </c>
      <c r="F38" s="24">
        <f>+'211N'!D38+'211O'!D38+'212M'!D38+'212N'!D38+'219N'!D38+'222M'!D38+'223M'!D38+'224M'!D38+'251M_1'!D38+'323M'!F38+'923O_2'!D38+SS11_1!D38+SS11_2!F38+SS11_3!D38+SS12_1!F38+SS12_2!D38+'SS13'!D38</f>
        <v>10210754.993890837</v>
      </c>
      <c r="G38" s="6">
        <f t="shared" si="1"/>
        <v>4664.3173190932966</v>
      </c>
      <c r="H38" s="49">
        <f t="shared" si="2"/>
        <v>1104.2891479373529</v>
      </c>
      <c r="I38" s="204">
        <f t="shared" si="3"/>
        <v>2417422.5638217661</v>
      </c>
    </row>
    <row r="39" spans="2:9">
      <c r="B39" s="3" t="s">
        <v>56</v>
      </c>
      <c r="C39" s="5">
        <v>318027.5</v>
      </c>
      <c r="D39" s="149">
        <f t="shared" si="0"/>
        <v>1127671.9417072788</v>
      </c>
      <c r="E39" s="24">
        <f>+'323M'!E39+SS11_2!E39+SS12_1!E39</f>
        <v>0</v>
      </c>
      <c r="F39" s="24">
        <f>+'211N'!D39+'211O'!D39+'212M'!D39+'212N'!D39+'219N'!D39+'222M'!D39+'223M'!D39+'224M'!D39+'251M_1'!D39+'323M'!F39+'923O_2'!D39+SS11_1!D39+SS11_2!F39+SS11_3!D39+SS12_1!F39+SS12_2!D39+'SS13'!D39</f>
        <v>1127671.9417072788</v>
      </c>
      <c r="G39" s="6">
        <f t="shared" si="1"/>
        <v>3545.8315450936752</v>
      </c>
      <c r="H39" s="49">
        <f t="shared" si="2"/>
        <v>-14.196626062268479</v>
      </c>
      <c r="I39" s="204">
        <f t="shared" si="3"/>
        <v>-4514.9174950180886</v>
      </c>
    </row>
    <row r="40" spans="2:9">
      <c r="B40" s="3" t="s">
        <v>57</v>
      </c>
      <c r="C40" s="5">
        <v>169659.5</v>
      </c>
      <c r="D40" s="149">
        <f t="shared" si="0"/>
        <v>402992.70634927083</v>
      </c>
      <c r="E40" s="24">
        <f>+'323M'!E40+SS11_2!E40+SS12_1!E40</f>
        <v>0</v>
      </c>
      <c r="F40" s="24">
        <f>+'211N'!D40+'211O'!D40+'212M'!D40+'212N'!D40+'219N'!D40+'222M'!D40+'223M'!D40+'224M'!D40+'251M_1'!D40+'323M'!F40+'923O_2'!D40+SS11_1!D40+SS11_2!F40+SS11_3!D40+SS12_1!F40+SS12_2!D40+'SS13'!D40</f>
        <v>402992.70634927083</v>
      </c>
      <c r="G40" s="6">
        <f t="shared" si="1"/>
        <v>2375.3029234983646</v>
      </c>
      <c r="H40" s="49">
        <f t="shared" si="2"/>
        <v>-1184.7252476575791</v>
      </c>
      <c r="I40" s="204">
        <f t="shared" si="3"/>
        <v>-200999.89315496106</v>
      </c>
    </row>
    <row r="41" spans="2:9" ht="13.5" thickBot="1">
      <c r="B41" s="55" t="s">
        <v>388</v>
      </c>
      <c r="C41" s="56">
        <v>46697861.5</v>
      </c>
      <c r="D41" s="150">
        <f>SUM(D23:D40)</f>
        <v>166082344.02172023</v>
      </c>
      <c r="E41" s="56">
        <f>SUM(E23:E40)</f>
        <v>163358.45101831693</v>
      </c>
      <c r="F41" s="56">
        <f>SUM(F1:F40)</f>
        <v>166245702.47273856</v>
      </c>
      <c r="G41" s="60">
        <f t="shared" si="1"/>
        <v>3560.0281711559437</v>
      </c>
      <c r="H41" s="159">
        <f t="shared" si="2"/>
        <v>0</v>
      </c>
      <c r="I41" s="207">
        <f t="shared" si="3"/>
        <v>0</v>
      </c>
    </row>
    <row r="45" spans="2:9">
      <c r="D45" s="260" t="s">
        <v>446</v>
      </c>
      <c r="E45" s="263">
        <f>+Resumen!E19-Total!E41</f>
        <v>0</v>
      </c>
      <c r="F45" s="277">
        <f>+Resumen!F19-F41</f>
        <v>0</v>
      </c>
    </row>
    <row r="47" spans="2:9">
      <c r="E47" s="5">
        <f>+E41-SUM(Resumen_Hor!W24:W26)</f>
        <v>0</v>
      </c>
      <c r="F47" s="5">
        <f>+F41-Resumen_Hor!W20</f>
        <v>0</v>
      </c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A2:G109"/>
  <sheetViews>
    <sheetView topLeftCell="A16" zoomScaleNormal="100" workbookViewId="0">
      <selection activeCell="D23" sqref="D23:G41"/>
    </sheetView>
  </sheetViews>
  <sheetFormatPr baseColWidth="10" defaultRowHeight="12.75"/>
  <cols>
    <col min="1" max="1" width="5" style="3" customWidth="1"/>
    <col min="2" max="2" width="12.625" style="3" customWidth="1"/>
    <col min="3" max="3" width="17.5" style="3" customWidth="1"/>
    <col min="4" max="7" width="12.625" style="3" customWidth="1"/>
    <col min="8" max="16384" width="11" style="3"/>
  </cols>
  <sheetData>
    <row r="2" spans="2:5">
      <c r="B2" s="8" t="s">
        <v>37</v>
      </c>
    </row>
    <row r="3" spans="2:5">
      <c r="B3" s="280" t="s">
        <v>11</v>
      </c>
    </row>
    <row r="5" spans="2:5">
      <c r="B5" s="8" t="s">
        <v>25</v>
      </c>
    </row>
    <row r="6" spans="2:5">
      <c r="B6" s="28">
        <f>+Resumen!D2</f>
        <v>12402299.991400002</v>
      </c>
      <c r="D6" s="278">
        <f>+D41-B6</f>
        <v>0</v>
      </c>
    </row>
    <row r="8" spans="2:5">
      <c r="B8" s="8" t="s">
        <v>26</v>
      </c>
    </row>
    <row r="9" spans="2:5">
      <c r="B9" s="3" t="s">
        <v>83</v>
      </c>
    </row>
    <row r="11" spans="2:5">
      <c r="B11" s="8" t="s">
        <v>0</v>
      </c>
    </row>
    <row r="12" spans="2:5">
      <c r="B12" s="1" t="s">
        <v>262</v>
      </c>
      <c r="E12" s="16"/>
    </row>
    <row r="19" spans="1:7">
      <c r="B19" s="10" t="s">
        <v>1</v>
      </c>
    </row>
    <row r="20" spans="1:7">
      <c r="B20" s="10"/>
      <c r="D20" s="82" t="s">
        <v>273</v>
      </c>
    </row>
    <row r="21" spans="1:7">
      <c r="C21" s="215" t="s">
        <v>102</v>
      </c>
    </row>
    <row r="22" spans="1:7" s="10" customFormat="1" ht="41.25" thickBot="1">
      <c r="A22" s="53"/>
      <c r="B22" s="57"/>
      <c r="C22" s="185" t="s">
        <v>398</v>
      </c>
      <c r="D22" s="185" t="s">
        <v>325</v>
      </c>
      <c r="E22" s="185" t="s">
        <v>326</v>
      </c>
      <c r="F22" s="185" t="s">
        <v>327</v>
      </c>
      <c r="G22" s="185" t="s">
        <v>328</v>
      </c>
    </row>
    <row r="23" spans="1:7">
      <c r="B23" s="3" t="s">
        <v>6</v>
      </c>
      <c r="C23" s="5">
        <v>8400674</v>
      </c>
      <c r="D23" s="5">
        <f>+C49</f>
        <v>2466280.2996300003</v>
      </c>
      <c r="E23" s="6">
        <f t="shared" ref="E23:E41" si="0">D23*1000/C23</f>
        <v>293.58124117541047</v>
      </c>
      <c r="F23" s="6">
        <f>E23-E$41</f>
        <v>27.995203763397626</v>
      </c>
      <c r="G23" s="5">
        <f t="shared" ref="G23:G41" si="1">F23*C23/1000</f>
        <v>235178.58037987657</v>
      </c>
    </row>
    <row r="24" spans="1:7">
      <c r="B24" s="3" t="s">
        <v>7</v>
      </c>
      <c r="C24" s="5">
        <v>1321616</v>
      </c>
      <c r="D24" s="5">
        <f t="shared" ref="D24:D40" si="2">+C50</f>
        <v>452847.39466000005</v>
      </c>
      <c r="E24" s="6">
        <f t="shared" si="0"/>
        <v>342.64672541797319</v>
      </c>
      <c r="F24" s="6">
        <f t="shared" ref="F24:F41" si="3">E24-E$41</f>
        <v>77.060688005960344</v>
      </c>
      <c r="G24" s="5">
        <f t="shared" si="1"/>
        <v>101844.63823968529</v>
      </c>
    </row>
    <row r="25" spans="1:7">
      <c r="B25" s="3" t="s">
        <v>8</v>
      </c>
      <c r="C25" s="5">
        <v>1056492.5</v>
      </c>
      <c r="D25" s="5">
        <f t="shared" si="2"/>
        <v>333563.62261999998</v>
      </c>
      <c r="E25" s="6">
        <f t="shared" si="0"/>
        <v>315.72739287784816</v>
      </c>
      <c r="F25" s="6">
        <f t="shared" si="3"/>
        <v>50.141355465835318</v>
      </c>
      <c r="G25" s="5">
        <f t="shared" si="1"/>
        <v>52973.965989489021</v>
      </c>
    </row>
    <row r="26" spans="1:7">
      <c r="B26" s="3" t="s">
        <v>9</v>
      </c>
      <c r="C26" s="5">
        <v>1103960.5</v>
      </c>
      <c r="D26" s="5">
        <f t="shared" si="2"/>
        <v>185830.83301</v>
      </c>
      <c r="E26" s="6">
        <f t="shared" si="0"/>
        <v>168.33105261465423</v>
      </c>
      <c r="F26" s="6">
        <f t="shared" si="3"/>
        <v>-97.254984797358617</v>
      </c>
      <c r="G26" s="5">
        <f t="shared" si="1"/>
        <v>-107365.66164438441</v>
      </c>
    </row>
    <row r="27" spans="1:7">
      <c r="B27" s="3" t="s">
        <v>17</v>
      </c>
      <c r="C27" s="5">
        <v>2102560.5</v>
      </c>
      <c r="D27" s="5">
        <f t="shared" si="2"/>
        <v>502286.86819000001</v>
      </c>
      <c r="E27" s="6">
        <f t="shared" si="0"/>
        <v>238.89294419352024</v>
      </c>
      <c r="F27" s="6">
        <f t="shared" si="3"/>
        <v>-26.693093218492606</v>
      </c>
      <c r="G27" s="5">
        <f t="shared" si="1"/>
        <v>-56123.843424020422</v>
      </c>
    </row>
    <row r="28" spans="1:7">
      <c r="B28" s="3" t="s">
        <v>89</v>
      </c>
      <c r="C28" s="5">
        <v>586917.5</v>
      </c>
      <c r="D28" s="5">
        <f t="shared" si="2"/>
        <v>154321.42247999998</v>
      </c>
      <c r="E28" s="6">
        <f t="shared" si="0"/>
        <v>262.93545937887353</v>
      </c>
      <c r="F28" s="6">
        <f t="shared" si="3"/>
        <v>-2.6505780331393112</v>
      </c>
      <c r="G28" s="5">
        <f t="shared" si="1"/>
        <v>-1555.6706327650418</v>
      </c>
    </row>
    <row r="29" spans="1:7">
      <c r="B29" s="3" t="s">
        <v>90</v>
      </c>
      <c r="C29" s="5">
        <v>2483421</v>
      </c>
      <c r="D29" s="5">
        <f t="shared" si="2"/>
        <v>1086183.9540599999</v>
      </c>
      <c r="E29" s="6">
        <f t="shared" si="0"/>
        <v>437.37407151666991</v>
      </c>
      <c r="F29" s="6">
        <f t="shared" si="3"/>
        <v>171.78803410465707</v>
      </c>
      <c r="G29" s="5">
        <f t="shared" si="1"/>
        <v>426622.01144422154</v>
      </c>
    </row>
    <row r="30" spans="1:7">
      <c r="B30" s="3" t="s">
        <v>47</v>
      </c>
      <c r="C30" s="5">
        <v>2068901</v>
      </c>
      <c r="D30" s="5">
        <f t="shared" si="2"/>
        <v>517453.39374000003</v>
      </c>
      <c r="E30" s="6">
        <f t="shared" si="0"/>
        <v>250.11027291301033</v>
      </c>
      <c r="F30" s="6">
        <f t="shared" si="3"/>
        <v>-15.475764499002509</v>
      </c>
      <c r="G30" s="5">
        <f t="shared" si="1"/>
        <v>-32017.824647750789</v>
      </c>
    </row>
    <row r="31" spans="1:7">
      <c r="B31" s="3" t="s">
        <v>48</v>
      </c>
      <c r="C31" s="5">
        <v>7513504.5</v>
      </c>
      <c r="D31" s="5">
        <f t="shared" si="2"/>
        <v>1089481.4915999998</v>
      </c>
      <c r="E31" s="6">
        <f t="shared" si="0"/>
        <v>145.00310628681993</v>
      </c>
      <c r="F31" s="6">
        <f t="shared" si="3"/>
        <v>-120.58293112519291</v>
      </c>
      <c r="G31" s="5">
        <f t="shared" si="1"/>
        <v>-906000.39563232707</v>
      </c>
    </row>
    <row r="32" spans="1:7">
      <c r="B32" s="3" t="s">
        <v>49</v>
      </c>
      <c r="C32" s="5">
        <v>4992766.5</v>
      </c>
      <c r="D32" s="5">
        <f t="shared" si="2"/>
        <v>1037430.94016</v>
      </c>
      <c r="E32" s="6">
        <f t="shared" si="0"/>
        <v>207.78679318570175</v>
      </c>
      <c r="F32" s="6">
        <f t="shared" si="3"/>
        <v>-57.799244226311089</v>
      </c>
      <c r="G32" s="5">
        <f t="shared" si="1"/>
        <v>-288578.13029844448</v>
      </c>
    </row>
    <row r="33" spans="1:7">
      <c r="B33" s="3" t="s">
        <v>50</v>
      </c>
      <c r="C33" s="5">
        <v>1096314.5</v>
      </c>
      <c r="D33" s="5">
        <f t="shared" si="2"/>
        <v>386154.47976000002</v>
      </c>
      <c r="E33" s="6">
        <f t="shared" si="0"/>
        <v>352.22965650823738</v>
      </c>
      <c r="F33" s="6">
        <f t="shared" si="3"/>
        <v>86.64361909622454</v>
      </c>
      <c r="G33" s="5">
        <f t="shared" si="1"/>
        <v>94988.655947667852</v>
      </c>
    </row>
    <row r="34" spans="1:7">
      <c r="B34" s="3" t="s">
        <v>51</v>
      </c>
      <c r="C34" s="5">
        <v>2740521</v>
      </c>
      <c r="D34" s="5">
        <f t="shared" si="2"/>
        <v>894845.76170999999</v>
      </c>
      <c r="E34" s="6">
        <f t="shared" si="0"/>
        <v>326.52395720010907</v>
      </c>
      <c r="F34" s="6">
        <f t="shared" si="3"/>
        <v>60.937919788096224</v>
      </c>
      <c r="G34" s="5">
        <f t="shared" si="1"/>
        <v>167001.64887559324</v>
      </c>
    </row>
    <row r="35" spans="1:7">
      <c r="B35" s="3" t="s">
        <v>52</v>
      </c>
      <c r="C35" s="5">
        <v>6445718</v>
      </c>
      <c r="D35" s="5">
        <f t="shared" si="2"/>
        <v>2237083.3551699966</v>
      </c>
      <c r="E35" s="6">
        <f t="shared" si="0"/>
        <v>347.06503684616621</v>
      </c>
      <c r="F35" s="6">
        <f t="shared" si="3"/>
        <v>81.478999434153366</v>
      </c>
      <c r="G35" s="5">
        <f t="shared" si="1"/>
        <v>525190.65327471215</v>
      </c>
    </row>
    <row r="36" spans="1:7">
      <c r="B36" s="3" t="s">
        <v>53</v>
      </c>
      <c r="C36" s="5">
        <v>1467053</v>
      </c>
      <c r="D36" s="5">
        <f t="shared" si="2"/>
        <v>433771.72217999998</v>
      </c>
      <c r="E36" s="6">
        <f t="shared" si="0"/>
        <v>295.6755633095737</v>
      </c>
      <c r="F36" s="6">
        <f t="shared" si="3"/>
        <v>30.089525897560861</v>
      </c>
      <c r="G36" s="5">
        <f t="shared" si="1"/>
        <v>44142.929236594355</v>
      </c>
    </row>
    <row r="37" spans="1:7">
      <c r="B37" s="3" t="s">
        <v>54</v>
      </c>
      <c r="C37" s="5">
        <v>640633</v>
      </c>
      <c r="D37" s="5">
        <f t="shared" si="2"/>
        <v>124267.36259</v>
      </c>
      <c r="E37" s="6">
        <f t="shared" si="0"/>
        <v>193.97589975852009</v>
      </c>
      <c r="F37" s="6">
        <f t="shared" si="3"/>
        <v>-71.610137653492757</v>
      </c>
      <c r="G37" s="5">
        <f t="shared" si="1"/>
        <v>-45875.817315370026</v>
      </c>
    </row>
    <row r="38" spans="1:7">
      <c r="B38" s="3" t="s">
        <v>55</v>
      </c>
      <c r="C38" s="5">
        <v>2189121</v>
      </c>
      <c r="D38" s="5">
        <f t="shared" si="2"/>
        <v>313873.41362999997</v>
      </c>
      <c r="E38" s="6">
        <f t="shared" si="0"/>
        <v>143.37874134412854</v>
      </c>
      <c r="F38" s="6">
        <f t="shared" si="3"/>
        <v>-122.2072960678843</v>
      </c>
      <c r="G38" s="5">
        <f t="shared" si="1"/>
        <v>-267526.55817542295</v>
      </c>
    </row>
    <row r="39" spans="1:7">
      <c r="B39" s="3" t="s">
        <v>56</v>
      </c>
      <c r="C39" s="5">
        <v>318027.5</v>
      </c>
      <c r="D39" s="5">
        <f t="shared" si="2"/>
        <v>97611.862540000002</v>
      </c>
      <c r="E39" s="6">
        <f t="shared" si="0"/>
        <v>306.92899997641717</v>
      </c>
      <c r="F39" s="6">
        <f t="shared" si="3"/>
        <v>41.342962564404331</v>
      </c>
      <c r="G39" s="5">
        <f t="shared" si="1"/>
        <v>13148.199026951099</v>
      </c>
    </row>
    <row r="40" spans="1:7">
      <c r="B40" s="3" t="s">
        <v>57</v>
      </c>
      <c r="C40" s="5">
        <v>169659.5</v>
      </c>
      <c r="D40" s="5">
        <f t="shared" si="2"/>
        <v>89011.813670000003</v>
      </c>
      <c r="E40" s="6">
        <f t="shared" si="0"/>
        <v>524.64974652170963</v>
      </c>
      <c r="F40" s="6">
        <f t="shared" si="3"/>
        <v>259.06370910969679</v>
      </c>
      <c r="G40" s="5">
        <f t="shared" si="1"/>
        <v>43952.619355696603</v>
      </c>
    </row>
    <row r="41" spans="1:7" ht="13.5" thickBot="1">
      <c r="A41" s="8"/>
      <c r="B41" s="58" t="s">
        <v>85</v>
      </c>
      <c r="C41" s="56">
        <v>46697861.5</v>
      </c>
      <c r="D41" s="59">
        <f>SUM(D23:D40)</f>
        <v>12402299.991399994</v>
      </c>
      <c r="E41" s="60">
        <f t="shared" si="0"/>
        <v>265.58603741201284</v>
      </c>
      <c r="F41" s="61">
        <f t="shared" si="3"/>
        <v>0</v>
      </c>
      <c r="G41" s="56">
        <f t="shared" si="1"/>
        <v>0</v>
      </c>
    </row>
    <row r="44" spans="1:7">
      <c r="B44" s="54" t="s">
        <v>150</v>
      </c>
    </row>
    <row r="45" spans="1:7">
      <c r="B45" s="10" t="s">
        <v>402</v>
      </c>
    </row>
    <row r="46" spans="1:7">
      <c r="B46" s="10"/>
    </row>
    <row r="47" spans="1:7">
      <c r="C47" s="52" t="s">
        <v>147</v>
      </c>
    </row>
    <row r="48" spans="1:7" s="23" customFormat="1" ht="35.25" customHeight="1" thickBot="1">
      <c r="B48" s="64"/>
      <c r="C48" s="224" t="s">
        <v>461</v>
      </c>
      <c r="E48" s="22"/>
    </row>
    <row r="49" spans="2:6">
      <c r="B49" s="3" t="s">
        <v>6</v>
      </c>
      <c r="C49" s="62">
        <v>2466280.2996300003</v>
      </c>
      <c r="D49" s="12"/>
      <c r="E49" s="5"/>
      <c r="F49" s="5"/>
    </row>
    <row r="50" spans="2:6">
      <c r="B50" s="3" t="s">
        <v>7</v>
      </c>
      <c r="C50" s="62">
        <v>452847.39466000005</v>
      </c>
      <c r="D50" s="12"/>
      <c r="E50" s="5"/>
      <c r="F50" s="5"/>
    </row>
    <row r="51" spans="2:6">
      <c r="B51" s="3" t="s">
        <v>8</v>
      </c>
      <c r="C51" s="62">
        <v>333563.62261999998</v>
      </c>
      <c r="D51" s="12"/>
      <c r="E51" s="5"/>
      <c r="F51" s="5"/>
    </row>
    <row r="52" spans="2:6">
      <c r="B52" s="3" t="s">
        <v>9</v>
      </c>
      <c r="C52" s="62">
        <v>185830.83301</v>
      </c>
      <c r="D52" s="12"/>
      <c r="E52" s="5"/>
      <c r="F52" s="5"/>
    </row>
    <row r="53" spans="2:6">
      <c r="B53" s="3" t="s">
        <v>17</v>
      </c>
      <c r="C53" s="62">
        <v>502286.86819000001</v>
      </c>
      <c r="D53" s="12"/>
      <c r="E53" s="5"/>
      <c r="F53" s="5"/>
    </row>
    <row r="54" spans="2:6">
      <c r="B54" s="3" t="s">
        <v>89</v>
      </c>
      <c r="C54" s="62">
        <v>154321.42247999998</v>
      </c>
      <c r="D54" s="12"/>
      <c r="E54" s="5"/>
      <c r="F54" s="5"/>
    </row>
    <row r="55" spans="2:6">
      <c r="B55" s="3" t="s">
        <v>90</v>
      </c>
      <c r="C55" s="62">
        <v>1086183.9540599999</v>
      </c>
      <c r="D55" s="12"/>
      <c r="E55" s="5"/>
      <c r="F55" s="5"/>
    </row>
    <row r="56" spans="2:6">
      <c r="B56" s="3" t="s">
        <v>47</v>
      </c>
      <c r="C56" s="62">
        <v>517453.39374000003</v>
      </c>
      <c r="D56" s="12"/>
      <c r="E56" s="5"/>
      <c r="F56" s="5"/>
    </row>
    <row r="57" spans="2:6">
      <c r="B57" s="3" t="s">
        <v>48</v>
      </c>
      <c r="C57" s="62">
        <v>1089481.4915999998</v>
      </c>
      <c r="D57" s="12"/>
      <c r="E57" s="5"/>
      <c r="F57" s="5"/>
    </row>
    <row r="58" spans="2:6">
      <c r="B58" s="3" t="s">
        <v>49</v>
      </c>
      <c r="C58" s="62">
        <v>1037430.94016</v>
      </c>
      <c r="D58" s="12"/>
      <c r="E58" s="5"/>
      <c r="F58" s="5"/>
    </row>
    <row r="59" spans="2:6">
      <c r="B59" s="3" t="s">
        <v>50</v>
      </c>
      <c r="C59" s="62">
        <v>386154.47976000002</v>
      </c>
      <c r="D59" s="12"/>
      <c r="E59" s="5"/>
      <c r="F59" s="5"/>
    </row>
    <row r="60" spans="2:6">
      <c r="B60" s="3" t="s">
        <v>51</v>
      </c>
      <c r="C60" s="62">
        <v>894845.76170999999</v>
      </c>
      <c r="D60" s="12"/>
      <c r="E60" s="5"/>
      <c r="F60" s="5"/>
    </row>
    <row r="61" spans="2:6">
      <c r="B61" s="3" t="s">
        <v>52</v>
      </c>
      <c r="C61" s="62">
        <v>2237083.3551699966</v>
      </c>
      <c r="D61" s="12"/>
      <c r="E61" s="5"/>
      <c r="F61" s="5"/>
    </row>
    <row r="62" spans="2:6">
      <c r="B62" s="3" t="s">
        <v>53</v>
      </c>
      <c r="C62" s="62">
        <v>433771.72217999998</v>
      </c>
      <c r="D62" s="12"/>
      <c r="E62" s="5"/>
      <c r="F62" s="5"/>
    </row>
    <row r="63" spans="2:6">
      <c r="B63" s="3" t="s">
        <v>54</v>
      </c>
      <c r="C63" s="62">
        <v>124267.36259</v>
      </c>
      <c r="D63" s="12"/>
      <c r="E63" s="5"/>
      <c r="F63" s="5"/>
    </row>
    <row r="64" spans="2:6">
      <c r="B64" s="3" t="s">
        <v>55</v>
      </c>
      <c r="C64" s="62">
        <v>313873.41362999997</v>
      </c>
      <c r="D64" s="12"/>
      <c r="E64" s="5"/>
      <c r="F64" s="5"/>
    </row>
    <row r="65" spans="2:6">
      <c r="B65" s="3" t="s">
        <v>56</v>
      </c>
      <c r="C65" s="62">
        <v>97611.862540000002</v>
      </c>
      <c r="D65" s="12"/>
      <c r="E65" s="5"/>
      <c r="F65" s="5"/>
    </row>
    <row r="66" spans="2:6">
      <c r="B66" s="3" t="s">
        <v>57</v>
      </c>
      <c r="C66" s="62">
        <v>89011.813670000003</v>
      </c>
      <c r="D66" s="12"/>
      <c r="E66" s="5"/>
      <c r="F66" s="5"/>
    </row>
    <row r="67" spans="2:6" ht="13.5" thickBot="1">
      <c r="B67" s="55" t="s">
        <v>58</v>
      </c>
      <c r="C67" s="63">
        <v>12402299.991399994</v>
      </c>
      <c r="D67" s="12"/>
      <c r="E67" s="5"/>
      <c r="F67" s="5"/>
    </row>
    <row r="68" spans="2:6">
      <c r="C68" s="5"/>
      <c r="D68" s="5"/>
      <c r="E68" s="5"/>
      <c r="F68" s="5"/>
    </row>
    <row r="69" spans="2:6">
      <c r="B69" s="3" t="s">
        <v>308</v>
      </c>
      <c r="C69" s="5"/>
      <c r="D69" s="5">
        <f>B6</f>
        <v>12402299.991400002</v>
      </c>
      <c r="E69" s="5"/>
    </row>
    <row r="109" spans="2:2">
      <c r="B109" s="260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CC"/>
  </sheetPr>
  <dimension ref="A2:H109"/>
  <sheetViews>
    <sheetView zoomScaleNormal="100" workbookViewId="0">
      <selection activeCell="D23" sqref="D23:G41"/>
    </sheetView>
  </sheetViews>
  <sheetFormatPr baseColWidth="10" defaultRowHeight="12.75"/>
  <cols>
    <col min="1" max="1" width="5" style="3" customWidth="1"/>
    <col min="2" max="2" width="17.875" style="3" customWidth="1"/>
    <col min="3" max="3" width="34.75" style="3" customWidth="1"/>
    <col min="4" max="7" width="12.625" style="3" customWidth="1"/>
    <col min="8" max="16384" width="11" style="3"/>
  </cols>
  <sheetData>
    <row r="2" spans="2:5">
      <c r="B2" s="8" t="s">
        <v>37</v>
      </c>
    </row>
    <row r="3" spans="2:5">
      <c r="B3" s="280" t="s">
        <v>67</v>
      </c>
      <c r="C3" s="16"/>
    </row>
    <row r="5" spans="2:5">
      <c r="B5" s="8" t="s">
        <v>25</v>
      </c>
    </row>
    <row r="6" spans="2:5">
      <c r="B6" s="28">
        <f>+Resumen!D3</f>
        <v>30504.180350000002</v>
      </c>
      <c r="D6" s="278">
        <f>+D41-B6</f>
        <v>0</v>
      </c>
    </row>
    <row r="8" spans="2:5">
      <c r="B8" s="8" t="s">
        <v>26</v>
      </c>
    </row>
    <row r="9" spans="2:5">
      <c r="B9" s="3" t="s">
        <v>140</v>
      </c>
    </row>
    <row r="11" spans="2:5">
      <c r="B11" s="8" t="s">
        <v>0</v>
      </c>
    </row>
    <row r="12" spans="2:5">
      <c r="B12" s="1" t="s">
        <v>139</v>
      </c>
      <c r="E12" s="16"/>
    </row>
    <row r="13" spans="2:5">
      <c r="B13" s="1"/>
    </row>
    <row r="14" spans="2:5">
      <c r="B14" s="1"/>
    </row>
    <row r="15" spans="2:5">
      <c r="B15" s="1"/>
    </row>
    <row r="16" spans="2:5">
      <c r="B16" s="1"/>
    </row>
    <row r="17" spans="1:7">
      <c r="B17" s="1"/>
    </row>
    <row r="19" spans="1:7">
      <c r="B19" s="10" t="s">
        <v>1</v>
      </c>
    </row>
    <row r="20" spans="1:7">
      <c r="D20" s="82" t="s">
        <v>273</v>
      </c>
    </row>
    <row r="21" spans="1:7">
      <c r="C21" s="215" t="s">
        <v>102</v>
      </c>
    </row>
    <row r="22" spans="1:7" s="10" customFormat="1" ht="27.75" thickBot="1">
      <c r="A22" s="3"/>
      <c r="B22" s="57"/>
      <c r="C22" s="185" t="s">
        <v>398</v>
      </c>
      <c r="D22" s="185" t="s">
        <v>336</v>
      </c>
      <c r="E22" s="185" t="s">
        <v>326</v>
      </c>
      <c r="F22" s="185" t="s">
        <v>327</v>
      </c>
      <c r="G22" s="185" t="s">
        <v>328</v>
      </c>
    </row>
    <row r="23" spans="1:7" ht="13.5">
      <c r="A23" s="53"/>
      <c r="B23" s="3" t="s">
        <v>6</v>
      </c>
      <c r="C23" s="5">
        <v>8400674</v>
      </c>
      <c r="D23" s="5">
        <f>+C50</f>
        <v>3319.2225600000002</v>
      </c>
      <c r="E23" s="6">
        <f t="shared" ref="E23:E41" si="0">D23*1000/C23</f>
        <v>0.3951138396752451</v>
      </c>
      <c r="F23" s="6">
        <f>E23-E$41</f>
        <v>-0.25811051300737159</v>
      </c>
      <c r="G23" s="5">
        <f t="shared" ref="G23:G41" si="1">F23*C23/1000</f>
        <v>-2168.3022757476883</v>
      </c>
    </row>
    <row r="24" spans="1:7">
      <c r="B24" s="3" t="s">
        <v>7</v>
      </c>
      <c r="C24" s="5">
        <v>1321616</v>
      </c>
      <c r="D24" s="5">
        <f t="shared" ref="D24:D40" si="2">+C51</f>
        <v>394.99835999999999</v>
      </c>
      <c r="E24" s="6">
        <f t="shared" si="0"/>
        <v>0.29887528601348651</v>
      </c>
      <c r="F24" s="6">
        <f t="shared" ref="F24:F41" si="3">E24-E$41</f>
        <v>-0.35434906666913019</v>
      </c>
      <c r="G24" s="5">
        <f t="shared" si="1"/>
        <v>-468.31339609498917</v>
      </c>
    </row>
    <row r="25" spans="1:7">
      <c r="B25" s="3" t="s">
        <v>8</v>
      </c>
      <c r="C25" s="5">
        <v>1056492.5</v>
      </c>
      <c r="D25" s="5">
        <f t="shared" si="2"/>
        <v>351.72564</v>
      </c>
      <c r="E25" s="6">
        <f t="shared" si="0"/>
        <v>0.33291825545377751</v>
      </c>
      <c r="F25" s="6">
        <f t="shared" si="3"/>
        <v>-0.32030609722883918</v>
      </c>
      <c r="G25" s="5">
        <f t="shared" si="1"/>
        <v>-338.40098942653941</v>
      </c>
    </row>
    <row r="26" spans="1:7">
      <c r="B26" s="3" t="s">
        <v>9</v>
      </c>
      <c r="C26" s="5">
        <v>1103960.5</v>
      </c>
      <c r="D26" s="5">
        <f t="shared" si="2"/>
        <v>231.12765999999999</v>
      </c>
      <c r="E26" s="6">
        <f t="shared" si="0"/>
        <v>0.2093622552618504</v>
      </c>
      <c r="F26" s="6">
        <f t="shared" si="3"/>
        <v>-0.44386209742076632</v>
      </c>
      <c r="G26" s="5">
        <f t="shared" si="1"/>
        <v>-490.0062229996779</v>
      </c>
    </row>
    <row r="27" spans="1:7">
      <c r="B27" s="3" t="s">
        <v>17</v>
      </c>
      <c r="C27" s="5">
        <v>2102560.5</v>
      </c>
      <c r="D27" s="5">
        <f t="shared" si="2"/>
        <v>9189.5657999999985</v>
      </c>
      <c r="E27" s="6">
        <f t="shared" si="0"/>
        <v>4.3706546375241038</v>
      </c>
      <c r="F27" s="6">
        <f t="shared" si="3"/>
        <v>3.7174302848414871</v>
      </c>
      <c r="G27" s="5">
        <f t="shared" si="1"/>
        <v>7816.1220784114603</v>
      </c>
    </row>
    <row r="28" spans="1:7">
      <c r="B28" s="3" t="s">
        <v>89</v>
      </c>
      <c r="C28" s="5">
        <v>586917.5</v>
      </c>
      <c r="D28" s="5">
        <f t="shared" si="2"/>
        <v>217.22907999999998</v>
      </c>
      <c r="E28" s="6">
        <f t="shared" si="0"/>
        <v>0.3701185941806131</v>
      </c>
      <c r="F28" s="6">
        <f t="shared" si="3"/>
        <v>-0.28310575850200359</v>
      </c>
      <c r="G28" s="5">
        <f t="shared" si="1"/>
        <v>-166.15972401559969</v>
      </c>
    </row>
    <row r="29" spans="1:7">
      <c r="B29" s="3" t="s">
        <v>90</v>
      </c>
      <c r="C29" s="5">
        <v>2483421</v>
      </c>
      <c r="D29" s="5">
        <f t="shared" si="2"/>
        <v>855.41757999999993</v>
      </c>
      <c r="E29" s="6">
        <f t="shared" si="0"/>
        <v>0.34445129520931006</v>
      </c>
      <c r="F29" s="6">
        <f t="shared" si="3"/>
        <v>-0.30877305747330663</v>
      </c>
      <c r="G29" s="5">
        <f t="shared" si="1"/>
        <v>-766.81349516341663</v>
      </c>
    </row>
    <row r="30" spans="1:7">
      <c r="B30" s="3" t="s">
        <v>47</v>
      </c>
      <c r="C30" s="5">
        <v>2068901</v>
      </c>
      <c r="D30" s="5">
        <f t="shared" si="2"/>
        <v>724.11162999999999</v>
      </c>
      <c r="E30" s="6">
        <f t="shared" si="0"/>
        <v>0.34999820194393061</v>
      </c>
      <c r="F30" s="6">
        <f t="shared" si="3"/>
        <v>-0.30322615073868608</v>
      </c>
      <c r="G30" s="5">
        <f t="shared" si="1"/>
        <v>-627.34488648941829</v>
      </c>
    </row>
    <row r="31" spans="1:7">
      <c r="B31" s="3" t="s">
        <v>48</v>
      </c>
      <c r="C31" s="5">
        <v>7513504.5</v>
      </c>
      <c r="D31" s="5">
        <f t="shared" si="2"/>
        <v>2094.5315799999998</v>
      </c>
      <c r="E31" s="6">
        <f t="shared" si="0"/>
        <v>0.27876892600516839</v>
      </c>
      <c r="F31" s="6">
        <f t="shared" si="3"/>
        <v>-0.3744554266774483</v>
      </c>
      <c r="G31" s="5">
        <f t="shared" si="1"/>
        <v>-2813.472533390428</v>
      </c>
    </row>
    <row r="32" spans="1:7">
      <c r="B32" s="3" t="s">
        <v>49</v>
      </c>
      <c r="C32" s="5">
        <v>4992766.5</v>
      </c>
      <c r="D32" s="5">
        <f t="shared" si="2"/>
        <v>1508.3913500000001</v>
      </c>
      <c r="E32" s="6">
        <f t="shared" si="0"/>
        <v>0.30211534026275816</v>
      </c>
      <c r="F32" s="6">
        <f t="shared" si="3"/>
        <v>-0.35110901241985853</v>
      </c>
      <c r="G32" s="5">
        <f t="shared" si="1"/>
        <v>-1753.0053150579536</v>
      </c>
    </row>
    <row r="33" spans="1:7">
      <c r="B33" s="3" t="s">
        <v>50</v>
      </c>
      <c r="C33" s="5">
        <v>1096314.5</v>
      </c>
      <c r="D33" s="5">
        <f t="shared" si="2"/>
        <v>392.02140999999995</v>
      </c>
      <c r="E33" s="6">
        <f t="shared" si="0"/>
        <v>0.35758115942095081</v>
      </c>
      <c r="F33" s="6">
        <f t="shared" si="3"/>
        <v>-0.29564319326166588</v>
      </c>
      <c r="G33" s="5">
        <f t="shared" si="1"/>
        <v>-324.11791959906662</v>
      </c>
    </row>
    <row r="34" spans="1:7">
      <c r="B34" s="3" t="s">
        <v>51</v>
      </c>
      <c r="C34" s="5">
        <v>2740521</v>
      </c>
      <c r="D34" s="5">
        <f t="shared" si="2"/>
        <v>888.42618999999991</v>
      </c>
      <c r="E34" s="6">
        <f t="shared" si="0"/>
        <v>0.32418149322701778</v>
      </c>
      <c r="F34" s="6">
        <f t="shared" si="3"/>
        <v>-0.32904285945559891</v>
      </c>
      <c r="G34" s="5">
        <f t="shared" si="1"/>
        <v>-901.74886623811733</v>
      </c>
    </row>
    <row r="35" spans="1:7">
      <c r="B35" s="3" t="s">
        <v>52</v>
      </c>
      <c r="C35" s="5">
        <v>6445718</v>
      </c>
      <c r="D35" s="5">
        <f t="shared" si="2"/>
        <v>8326.905639999999</v>
      </c>
      <c r="E35" s="6">
        <f t="shared" si="0"/>
        <v>1.2918507511498329</v>
      </c>
      <c r="F35" s="6">
        <f t="shared" si="3"/>
        <v>0.63862639846721625</v>
      </c>
      <c r="G35" s="5">
        <f t="shared" si="1"/>
        <v>4116.4056718753081</v>
      </c>
    </row>
    <row r="36" spans="1:7">
      <c r="B36" s="3" t="s">
        <v>53</v>
      </c>
      <c r="C36" s="5">
        <v>1467053</v>
      </c>
      <c r="D36" s="5">
        <f t="shared" si="2"/>
        <v>490.38441</v>
      </c>
      <c r="E36" s="6">
        <f t="shared" si="0"/>
        <v>0.3342649583893697</v>
      </c>
      <c r="F36" s="6">
        <f t="shared" si="3"/>
        <v>-0.31895939429324699</v>
      </c>
      <c r="G36" s="5">
        <f t="shared" si="1"/>
        <v>-467.93033627609088</v>
      </c>
    </row>
    <row r="37" spans="1:7">
      <c r="B37" s="3" t="s">
        <v>54</v>
      </c>
      <c r="C37" s="5">
        <v>640633</v>
      </c>
      <c r="D37" s="5">
        <f t="shared" si="2"/>
        <v>104.48063</v>
      </c>
      <c r="E37" s="6">
        <f t="shared" si="0"/>
        <v>0.16308967848986863</v>
      </c>
      <c r="F37" s="6">
        <f t="shared" si="3"/>
        <v>-0.49013467419274803</v>
      </c>
      <c r="G37" s="5">
        <f t="shared" si="1"/>
        <v>-313.99644673212276</v>
      </c>
    </row>
    <row r="38" spans="1:7">
      <c r="B38" s="3" t="s">
        <v>55</v>
      </c>
      <c r="C38" s="5">
        <v>2189121</v>
      </c>
      <c r="D38" s="5">
        <f t="shared" si="2"/>
        <v>903.09343999999999</v>
      </c>
      <c r="E38" s="6">
        <f t="shared" si="0"/>
        <v>0.41253701371463702</v>
      </c>
      <c r="F38" s="6">
        <f t="shared" si="3"/>
        <v>-0.24068733896797967</v>
      </c>
      <c r="G38" s="5">
        <f t="shared" si="1"/>
        <v>-526.89370816892256</v>
      </c>
    </row>
    <row r="39" spans="1:7">
      <c r="B39" s="3" t="s">
        <v>56</v>
      </c>
      <c r="C39" s="5">
        <v>318027.5</v>
      </c>
      <c r="D39" s="5">
        <f t="shared" si="2"/>
        <v>94.902360000000002</v>
      </c>
      <c r="E39" s="6">
        <f t="shared" si="0"/>
        <v>0.29840928850492487</v>
      </c>
      <c r="F39" s="6">
        <f t="shared" si="3"/>
        <v>-0.35481506417769182</v>
      </c>
      <c r="G39" s="5">
        <f t="shared" si="1"/>
        <v>-112.84094782277089</v>
      </c>
    </row>
    <row r="40" spans="1:7">
      <c r="B40" s="3" t="s">
        <v>57</v>
      </c>
      <c r="C40" s="5">
        <v>169659.5</v>
      </c>
      <c r="D40" s="5">
        <f t="shared" si="2"/>
        <v>417.64502999999996</v>
      </c>
      <c r="E40" s="6">
        <f t="shared" si="0"/>
        <v>2.4616660428682153</v>
      </c>
      <c r="F40" s="6">
        <f t="shared" si="3"/>
        <v>1.8084416901855986</v>
      </c>
      <c r="G40" s="5">
        <f t="shared" si="1"/>
        <v>306.81931293604362</v>
      </c>
    </row>
    <row r="41" spans="1:7" ht="13.5" thickBot="1">
      <c r="B41" s="58" t="s">
        <v>58</v>
      </c>
      <c r="C41" s="56">
        <v>46697861.5</v>
      </c>
      <c r="D41" s="59">
        <f>SUM(D23:D40)</f>
        <v>30504.180349999991</v>
      </c>
      <c r="E41" s="60">
        <f t="shared" si="0"/>
        <v>0.65322435268261669</v>
      </c>
      <c r="F41" s="61">
        <f t="shared" si="3"/>
        <v>0</v>
      </c>
      <c r="G41" s="56">
        <f t="shared" si="1"/>
        <v>0</v>
      </c>
    </row>
    <row r="42" spans="1:7">
      <c r="A42" s="8"/>
    </row>
    <row r="45" spans="1:7">
      <c r="B45" s="68" t="s">
        <v>263</v>
      </c>
    </row>
    <row r="46" spans="1:7">
      <c r="B46" s="10" t="s">
        <v>403</v>
      </c>
    </row>
    <row r="47" spans="1:7">
      <c r="B47" s="1"/>
    </row>
    <row r="48" spans="1:7">
      <c r="C48" s="52" t="s">
        <v>148</v>
      </c>
    </row>
    <row r="49" spans="1:8" s="14" customFormat="1" ht="39" thickBot="1">
      <c r="A49" s="23"/>
      <c r="B49" s="65"/>
      <c r="C49" s="226" t="s">
        <v>462</v>
      </c>
      <c r="H49" s="17"/>
    </row>
    <row r="50" spans="1:8">
      <c r="B50" s="3" t="s">
        <v>6</v>
      </c>
      <c r="C50" s="62">
        <v>3319.2225600000002</v>
      </c>
      <c r="D50" s="12"/>
      <c r="E50" s="5"/>
      <c r="G50" s="5"/>
      <c r="H50" s="5"/>
    </row>
    <row r="51" spans="1:8">
      <c r="B51" s="3" t="s">
        <v>7</v>
      </c>
      <c r="C51" s="62">
        <v>394.99835999999999</v>
      </c>
      <c r="D51" s="12"/>
      <c r="E51" s="5"/>
      <c r="G51" s="5"/>
      <c r="H51" s="5"/>
    </row>
    <row r="52" spans="1:8">
      <c r="B52" s="3" t="s">
        <v>8</v>
      </c>
      <c r="C52" s="62">
        <v>351.72564</v>
      </c>
      <c r="D52" s="12"/>
      <c r="E52" s="5"/>
      <c r="G52" s="5"/>
      <c r="H52" s="5"/>
    </row>
    <row r="53" spans="1:8">
      <c r="B53" s="3" t="s">
        <v>9</v>
      </c>
      <c r="C53" s="62">
        <v>231.12765999999999</v>
      </c>
      <c r="D53" s="12"/>
      <c r="E53" s="5"/>
      <c r="G53" s="5"/>
      <c r="H53" s="5"/>
    </row>
    <row r="54" spans="1:8">
      <c r="B54" s="3" t="s">
        <v>17</v>
      </c>
      <c r="C54" s="62">
        <v>9189.5657999999985</v>
      </c>
      <c r="D54" s="12"/>
      <c r="E54" s="5"/>
      <c r="G54" s="5"/>
      <c r="H54" s="5"/>
    </row>
    <row r="55" spans="1:8">
      <c r="B55" s="3" t="s">
        <v>89</v>
      </c>
      <c r="C55" s="62">
        <v>217.22907999999998</v>
      </c>
      <c r="D55" s="12"/>
      <c r="E55" s="5"/>
      <c r="G55" s="5"/>
      <c r="H55" s="5"/>
    </row>
    <row r="56" spans="1:8">
      <c r="B56" s="3" t="s">
        <v>90</v>
      </c>
      <c r="C56" s="62">
        <v>855.41757999999993</v>
      </c>
      <c r="D56" s="12"/>
      <c r="E56" s="5"/>
      <c r="G56" s="5"/>
      <c r="H56" s="5"/>
    </row>
    <row r="57" spans="1:8">
      <c r="B57" s="3" t="s">
        <v>47</v>
      </c>
      <c r="C57" s="62">
        <v>724.11162999999999</v>
      </c>
      <c r="D57" s="12"/>
      <c r="E57" s="5"/>
      <c r="G57" s="5"/>
      <c r="H57" s="5"/>
    </row>
    <row r="58" spans="1:8">
      <c r="B58" s="3" t="s">
        <v>48</v>
      </c>
      <c r="C58" s="62">
        <v>2094.5315799999998</v>
      </c>
      <c r="D58" s="12"/>
      <c r="E58" s="5"/>
      <c r="G58" s="5"/>
      <c r="H58" s="5"/>
    </row>
    <row r="59" spans="1:8">
      <c r="B59" s="3" t="s">
        <v>49</v>
      </c>
      <c r="C59" s="62">
        <v>1508.3913500000001</v>
      </c>
      <c r="D59" s="12"/>
      <c r="E59" s="5"/>
      <c r="G59" s="5"/>
      <c r="H59" s="5"/>
    </row>
    <row r="60" spans="1:8">
      <c r="B60" s="3" t="s">
        <v>50</v>
      </c>
      <c r="C60" s="62">
        <v>392.02140999999995</v>
      </c>
      <c r="D60" s="12"/>
      <c r="E60" s="5"/>
      <c r="G60" s="5"/>
      <c r="H60" s="5"/>
    </row>
    <row r="61" spans="1:8">
      <c r="B61" s="3" t="s">
        <v>51</v>
      </c>
      <c r="C61" s="62">
        <v>888.42618999999991</v>
      </c>
      <c r="D61" s="12"/>
      <c r="E61" s="5"/>
      <c r="G61" s="5"/>
      <c r="H61" s="5"/>
    </row>
    <row r="62" spans="1:8">
      <c r="B62" s="3" t="s">
        <v>52</v>
      </c>
      <c r="C62" s="62">
        <v>8326.905639999999</v>
      </c>
      <c r="D62" s="12"/>
      <c r="E62" s="5"/>
      <c r="G62" s="5"/>
      <c r="H62" s="5"/>
    </row>
    <row r="63" spans="1:8">
      <c r="B63" s="3" t="s">
        <v>53</v>
      </c>
      <c r="C63" s="62">
        <v>490.38441</v>
      </c>
      <c r="D63" s="12"/>
      <c r="E63" s="5"/>
      <c r="G63" s="5"/>
      <c r="H63" s="5"/>
    </row>
    <row r="64" spans="1:8">
      <c r="B64" s="3" t="s">
        <v>54</v>
      </c>
      <c r="C64" s="62">
        <v>104.48063</v>
      </c>
      <c r="D64" s="12"/>
      <c r="E64" s="5"/>
      <c r="G64" s="5"/>
      <c r="H64" s="5"/>
    </row>
    <row r="65" spans="2:8">
      <c r="B65" s="3" t="s">
        <v>55</v>
      </c>
      <c r="C65" s="62">
        <v>903.09343999999999</v>
      </c>
      <c r="D65" s="12"/>
      <c r="E65" s="5"/>
      <c r="G65" s="5"/>
      <c r="H65" s="5"/>
    </row>
    <row r="66" spans="2:8">
      <c r="B66" s="48" t="s">
        <v>56</v>
      </c>
      <c r="C66" s="67">
        <v>94.902360000000002</v>
      </c>
      <c r="D66" s="12"/>
      <c r="E66" s="5"/>
      <c r="G66" s="5"/>
      <c r="H66" s="5"/>
    </row>
    <row r="67" spans="2:8">
      <c r="B67" s="48" t="s">
        <v>57</v>
      </c>
      <c r="C67" s="67">
        <v>417.64502999999996</v>
      </c>
      <c r="D67" s="12"/>
      <c r="E67" s="5"/>
      <c r="G67" s="5"/>
      <c r="H67" s="5"/>
    </row>
    <row r="68" spans="2:8" ht="13.5" thickBot="1">
      <c r="B68" s="58" t="s">
        <v>66</v>
      </c>
      <c r="C68" s="63">
        <v>30504.180349999991</v>
      </c>
      <c r="D68" s="12"/>
      <c r="E68" s="5"/>
      <c r="F68" s="5"/>
      <c r="G68" s="5"/>
      <c r="H68" s="5"/>
    </row>
    <row r="69" spans="2:8">
      <c r="B69" s="8"/>
      <c r="C69" s="12"/>
      <c r="D69" s="12"/>
      <c r="E69" s="12"/>
    </row>
    <row r="70" spans="2:8">
      <c r="B70" s="8"/>
      <c r="C70" s="5"/>
      <c r="D70" s="5"/>
      <c r="E70" s="5"/>
      <c r="G70" s="5"/>
    </row>
    <row r="71" spans="2:8">
      <c r="B71" s="3" t="s">
        <v>308</v>
      </c>
      <c r="D71" s="5">
        <f>+B6</f>
        <v>30504.180350000002</v>
      </c>
    </row>
    <row r="72" spans="2:8">
      <c r="C72" s="5"/>
      <c r="D72" s="5"/>
      <c r="E72" s="5"/>
    </row>
    <row r="73" spans="2:8">
      <c r="C73" s="15"/>
      <c r="D73" s="15"/>
      <c r="E73" s="15"/>
    </row>
    <row r="74" spans="2:8">
      <c r="C74" s="15"/>
      <c r="D74" s="15"/>
      <c r="E74" s="15"/>
      <c r="F74" s="5"/>
      <c r="G74" s="5"/>
    </row>
    <row r="75" spans="2:8">
      <c r="C75" s="15"/>
      <c r="D75" s="15"/>
      <c r="E75" s="15"/>
    </row>
    <row r="76" spans="2:8">
      <c r="C76" s="5"/>
      <c r="D76" s="5"/>
      <c r="E76" s="5"/>
    </row>
    <row r="109" spans="2:2">
      <c r="B109" s="260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CC"/>
  </sheetPr>
  <dimension ref="A2:J123"/>
  <sheetViews>
    <sheetView topLeftCell="A91" zoomScaleNormal="100" workbookViewId="0">
      <selection activeCell="J66" sqref="J66"/>
    </sheetView>
  </sheetViews>
  <sheetFormatPr baseColWidth="10" defaultRowHeight="12.75"/>
  <cols>
    <col min="1" max="1" width="5" style="3" customWidth="1"/>
    <col min="2" max="9" width="12.625" style="3" customWidth="1"/>
    <col min="10" max="16384" width="11" style="3"/>
  </cols>
  <sheetData>
    <row r="2" spans="2:5">
      <c r="B2" s="8" t="s">
        <v>37</v>
      </c>
    </row>
    <row r="3" spans="2:5" s="260" customFormat="1">
      <c r="B3" s="281" t="s">
        <v>392</v>
      </c>
    </row>
    <row r="5" spans="2:5">
      <c r="B5" s="8" t="s">
        <v>64</v>
      </c>
    </row>
    <row r="6" spans="2:5">
      <c r="B6" s="28">
        <f>+Resumen!D4</f>
        <v>12022.344270000001</v>
      </c>
      <c r="D6" s="279">
        <f>+D41-B6</f>
        <v>0</v>
      </c>
    </row>
    <row r="8" spans="2:5">
      <c r="B8" s="8" t="s">
        <v>26</v>
      </c>
    </row>
    <row r="9" spans="2:5">
      <c r="B9" s="3" t="s">
        <v>145</v>
      </c>
    </row>
    <row r="11" spans="2:5">
      <c r="B11" s="8" t="s">
        <v>0</v>
      </c>
    </row>
    <row r="12" spans="2:5">
      <c r="B12" s="3" t="s">
        <v>146</v>
      </c>
      <c r="E12" s="16"/>
    </row>
    <row r="19" spans="1:7">
      <c r="B19" s="10" t="s">
        <v>1</v>
      </c>
    </row>
    <row r="20" spans="1:7">
      <c r="B20" s="10"/>
      <c r="D20" s="82" t="s">
        <v>273</v>
      </c>
    </row>
    <row r="21" spans="1:7">
      <c r="C21" s="215" t="s">
        <v>102</v>
      </c>
      <c r="D21" s="175" t="s">
        <v>445</v>
      </c>
    </row>
    <row r="22" spans="1:7" s="10" customFormat="1" ht="41.25" thickBot="1">
      <c r="A22" s="3"/>
      <c r="B22" s="57"/>
      <c r="C22" s="185" t="s">
        <v>398</v>
      </c>
      <c r="D22" s="288" t="s">
        <v>325</v>
      </c>
      <c r="E22" s="185" t="s">
        <v>326</v>
      </c>
      <c r="F22" s="185" t="s">
        <v>327</v>
      </c>
      <c r="G22" s="185" t="s">
        <v>328</v>
      </c>
    </row>
    <row r="23" spans="1:7" ht="13.5">
      <c r="A23" s="53"/>
      <c r="B23" s="3" t="s">
        <v>6</v>
      </c>
      <c r="C23" s="5">
        <v>8400674</v>
      </c>
      <c r="D23" s="5">
        <f>F78</f>
        <v>6320.124807798692</v>
      </c>
      <c r="E23" s="6">
        <f t="shared" ref="E23:E41" si="0">D23*1000/C23</f>
        <v>0.75233544448917933</v>
      </c>
      <c r="F23" s="6">
        <f>E23-E$41</f>
        <v>0.49488587648273002</v>
      </c>
      <c r="G23" s="5">
        <f t="shared" ref="G23:G41" si="1">F23*C23/1000</f>
        <v>4157.3749155356818</v>
      </c>
    </row>
    <row r="24" spans="1:7">
      <c r="B24" s="3" t="s">
        <v>7</v>
      </c>
      <c r="C24" s="5">
        <v>1321616</v>
      </c>
      <c r="D24" s="5">
        <f t="shared" ref="D24:D40" si="2">F79</f>
        <v>30.969212902153437</v>
      </c>
      <c r="E24" s="6">
        <f t="shared" si="0"/>
        <v>2.3432837452144525E-2</v>
      </c>
      <c r="F24" s="6">
        <f t="shared" ref="F24:F41" si="3">E24-E$41</f>
        <v>-0.23401673055430477</v>
      </c>
      <c r="G24" s="5">
        <f t="shared" si="1"/>
        <v>-309.28025536825805</v>
      </c>
    </row>
    <row r="25" spans="1:7">
      <c r="B25" s="3" t="s">
        <v>8</v>
      </c>
      <c r="C25" s="5">
        <v>1056492.5</v>
      </c>
      <c r="D25" s="5">
        <f t="shared" si="2"/>
        <v>23.903421608943674</v>
      </c>
      <c r="E25" s="6">
        <f t="shared" si="0"/>
        <v>2.2625263888710685E-2</v>
      </c>
      <c r="F25" s="6">
        <f t="shared" si="3"/>
        <v>-0.23482430411773861</v>
      </c>
      <c r="G25" s="5">
        <f t="shared" si="1"/>
        <v>-248.09011611810996</v>
      </c>
    </row>
    <row r="26" spans="1:7">
      <c r="B26" s="3" t="s">
        <v>9</v>
      </c>
      <c r="C26" s="5">
        <v>1103960.5</v>
      </c>
      <c r="D26" s="5">
        <f t="shared" si="2"/>
        <v>6.9154553082478554</v>
      </c>
      <c r="E26" s="6">
        <f t="shared" si="0"/>
        <v>6.2642235009747679E-3</v>
      </c>
      <c r="F26" s="6">
        <f t="shared" si="3"/>
        <v>-0.25118534450547453</v>
      </c>
      <c r="G26" s="5">
        <f t="shared" si="1"/>
        <v>-277.29869851293591</v>
      </c>
    </row>
    <row r="27" spans="1:7">
      <c r="B27" s="3" t="s">
        <v>17</v>
      </c>
      <c r="C27" s="5">
        <v>2102560.5</v>
      </c>
      <c r="D27" s="5">
        <f t="shared" si="2"/>
        <v>3460.4337018532419</v>
      </c>
      <c r="E27" s="6">
        <f t="shared" si="0"/>
        <v>1.6458188489003012</v>
      </c>
      <c r="F27" s="6">
        <f t="shared" si="3"/>
        <v>1.3883692808938519</v>
      </c>
      <c r="G27" s="5">
        <f t="shared" si="1"/>
        <v>2919.1304094208176</v>
      </c>
    </row>
    <row r="28" spans="1:7">
      <c r="B28" s="3" t="s">
        <v>89</v>
      </c>
      <c r="C28" s="5">
        <v>586917.5</v>
      </c>
      <c r="D28" s="5">
        <f t="shared" si="2"/>
        <v>58.180026180259127</v>
      </c>
      <c r="E28" s="6">
        <f t="shared" si="0"/>
        <v>9.912811626891195E-2</v>
      </c>
      <c r="F28" s="6">
        <f t="shared" si="3"/>
        <v>-0.15832145173753737</v>
      </c>
      <c r="G28" s="5">
        <f t="shared" si="1"/>
        <v>-92.921630650166094</v>
      </c>
    </row>
    <row r="29" spans="1:7">
      <c r="B29" s="3" t="s">
        <v>90</v>
      </c>
      <c r="C29" s="5">
        <v>2483421</v>
      </c>
      <c r="D29" s="5">
        <f t="shared" si="2"/>
        <v>98.019062195165247</v>
      </c>
      <c r="E29" s="6">
        <f t="shared" si="0"/>
        <v>3.9469369951838709E-2</v>
      </c>
      <c r="F29" s="6">
        <f t="shared" si="3"/>
        <v>-0.21798019805461061</v>
      </c>
      <c r="G29" s="5">
        <f t="shared" si="1"/>
        <v>-541.33660143297914</v>
      </c>
    </row>
    <row r="30" spans="1:7">
      <c r="B30" s="3" t="s">
        <v>47</v>
      </c>
      <c r="C30" s="5">
        <v>2068901</v>
      </c>
      <c r="D30" s="5">
        <f t="shared" si="2"/>
        <v>43.898107608877687</v>
      </c>
      <c r="E30" s="6">
        <f t="shared" si="0"/>
        <v>2.121808032809578E-2</v>
      </c>
      <c r="F30" s="6">
        <f t="shared" si="3"/>
        <v>-0.23623148767835353</v>
      </c>
      <c r="G30" s="5">
        <f t="shared" si="1"/>
        <v>-488.73956108923335</v>
      </c>
    </row>
    <row r="31" spans="1:7">
      <c r="B31" s="3" t="s">
        <v>48</v>
      </c>
      <c r="C31" s="5">
        <v>7513504.5</v>
      </c>
      <c r="D31" s="5">
        <f t="shared" si="2"/>
        <v>50.813562917125545</v>
      </c>
      <c r="E31" s="6">
        <f t="shared" si="0"/>
        <v>6.7629643287131251E-3</v>
      </c>
      <c r="F31" s="6">
        <f t="shared" si="3"/>
        <v>-0.25068660367773615</v>
      </c>
      <c r="G31" s="5">
        <f t="shared" si="1"/>
        <v>-1883.534924822387</v>
      </c>
    </row>
    <row r="32" spans="1:7">
      <c r="B32" s="3" t="s">
        <v>49</v>
      </c>
      <c r="C32" s="5">
        <v>4992766.5</v>
      </c>
      <c r="D32" s="5">
        <f t="shared" si="2"/>
        <v>530.98458218368887</v>
      </c>
      <c r="E32" s="6">
        <f t="shared" si="0"/>
        <v>0.1063507741016306</v>
      </c>
      <c r="F32" s="6">
        <f t="shared" si="3"/>
        <v>-0.1510987939048187</v>
      </c>
      <c r="G32" s="5">
        <f t="shared" si="1"/>
        <v>-754.40099639838309</v>
      </c>
    </row>
    <row r="33" spans="1:10">
      <c r="B33" s="3" t="s">
        <v>50</v>
      </c>
      <c r="C33" s="5">
        <v>1096314.5</v>
      </c>
      <c r="D33" s="5">
        <f t="shared" si="2"/>
        <v>125.75603135711366</v>
      </c>
      <c r="E33" s="6">
        <f t="shared" si="0"/>
        <v>0.11470798877248604</v>
      </c>
      <c r="F33" s="6">
        <f t="shared" si="3"/>
        <v>-0.14274157923396324</v>
      </c>
      <c r="G33" s="5">
        <f t="shared" si="1"/>
        <v>-156.48966306709281</v>
      </c>
    </row>
    <row r="34" spans="1:10">
      <c r="B34" s="3" t="s">
        <v>51</v>
      </c>
      <c r="C34" s="5">
        <v>2740521</v>
      </c>
      <c r="D34" s="5">
        <f t="shared" si="2"/>
        <v>24.504765548791312</v>
      </c>
      <c r="E34" s="6">
        <f t="shared" si="0"/>
        <v>8.9416448729242766E-3</v>
      </c>
      <c r="F34" s="6">
        <f t="shared" si="3"/>
        <v>-0.24850792313352502</v>
      </c>
      <c r="G34" s="5">
        <f t="shared" si="1"/>
        <v>-681.04118201381107</v>
      </c>
    </row>
    <row r="35" spans="1:10">
      <c r="B35" s="3" t="s">
        <v>52</v>
      </c>
      <c r="C35" s="5">
        <v>6445718</v>
      </c>
      <c r="D35" s="5">
        <f t="shared" si="2"/>
        <v>1053.2536999761392</v>
      </c>
      <c r="E35" s="6">
        <f t="shared" si="0"/>
        <v>0.16340362702434999</v>
      </c>
      <c r="F35" s="6">
        <f t="shared" si="3"/>
        <v>-9.4045940982099313E-2</v>
      </c>
      <c r="G35" s="5">
        <f t="shared" si="1"/>
        <v>-606.19361461525523</v>
      </c>
    </row>
    <row r="36" spans="1:10">
      <c r="B36" s="3" t="s">
        <v>53</v>
      </c>
      <c r="C36" s="5">
        <v>1467053</v>
      </c>
      <c r="D36" s="5">
        <f t="shared" si="2"/>
        <v>192.33279278713209</v>
      </c>
      <c r="E36" s="6">
        <f t="shared" si="0"/>
        <v>0.13110146176527507</v>
      </c>
      <c r="F36" s="6">
        <f t="shared" si="3"/>
        <v>-0.12634810624117424</v>
      </c>
      <c r="G36" s="5">
        <f t="shared" si="1"/>
        <v>-185.35936830543341</v>
      </c>
    </row>
    <row r="37" spans="1:10">
      <c r="B37" s="3" t="s">
        <v>54</v>
      </c>
      <c r="C37" s="5">
        <v>640633</v>
      </c>
      <c r="D37" s="5">
        <f t="shared" si="2"/>
        <v>2.2550397744286483</v>
      </c>
      <c r="E37" s="6">
        <f t="shared" si="0"/>
        <v>3.5200181296134421E-3</v>
      </c>
      <c r="F37" s="6">
        <f t="shared" si="3"/>
        <v>-0.25392954987683586</v>
      </c>
      <c r="G37" s="5">
        <f t="shared" si="1"/>
        <v>-162.675649326247</v>
      </c>
    </row>
    <row r="38" spans="1:10">
      <c r="B38" s="48" t="s">
        <v>55</v>
      </c>
      <c r="C38" s="66">
        <v>2189121</v>
      </c>
      <c r="D38" s="5">
        <f t="shared" si="2"/>
        <v>0</v>
      </c>
      <c r="E38" s="69">
        <f t="shared" si="0"/>
        <v>0</v>
      </c>
      <c r="F38" s="69">
        <f t="shared" si="3"/>
        <v>-0.2574495680064493</v>
      </c>
      <c r="G38" s="66">
        <f t="shared" si="1"/>
        <v>-563.58825576384629</v>
      </c>
    </row>
    <row r="39" spans="1:10">
      <c r="B39" s="48" t="s">
        <v>56</v>
      </c>
      <c r="C39" s="66">
        <v>318027.5</v>
      </c>
      <c r="D39" s="5">
        <f t="shared" si="2"/>
        <v>0</v>
      </c>
      <c r="E39" s="69">
        <f t="shared" si="0"/>
        <v>0</v>
      </c>
      <c r="F39" s="69">
        <f t="shared" si="3"/>
        <v>-0.2574495680064493</v>
      </c>
      <c r="G39" s="66">
        <f t="shared" si="1"/>
        <v>-81.876042489171056</v>
      </c>
    </row>
    <row r="40" spans="1:10">
      <c r="B40" s="48" t="s">
        <v>57</v>
      </c>
      <c r="C40" s="66">
        <v>169659.5</v>
      </c>
      <c r="D40" s="5">
        <f t="shared" si="2"/>
        <v>0</v>
      </c>
      <c r="E40" s="69">
        <f t="shared" si="0"/>
        <v>0</v>
      </c>
      <c r="F40" s="69">
        <f t="shared" si="3"/>
        <v>-0.2574495680064493</v>
      </c>
      <c r="G40" s="66">
        <f t="shared" si="1"/>
        <v>-43.678764983190185</v>
      </c>
    </row>
    <row r="41" spans="1:10" ht="13.5" thickBot="1">
      <c r="B41" s="58" t="s">
        <v>85</v>
      </c>
      <c r="C41" s="56">
        <v>46697861.5</v>
      </c>
      <c r="D41" s="59">
        <f>SUM(D23:D40)</f>
        <v>12022.344270000001</v>
      </c>
      <c r="E41" s="60">
        <f t="shared" si="0"/>
        <v>0.2574495680064493</v>
      </c>
      <c r="F41" s="61">
        <f t="shared" si="3"/>
        <v>0</v>
      </c>
      <c r="G41" s="56">
        <f t="shared" si="1"/>
        <v>0</v>
      </c>
    </row>
    <row r="42" spans="1:10">
      <c r="A42" s="8"/>
      <c r="E42" s="5"/>
    </row>
    <row r="45" spans="1:10">
      <c r="B45" s="54" t="s">
        <v>151</v>
      </c>
    </row>
    <row r="47" spans="1:10" ht="14.25" thickBot="1">
      <c r="B47" s="176" t="s">
        <v>274</v>
      </c>
      <c r="C47" s="176" t="s">
        <v>312</v>
      </c>
      <c r="D47" s="176" t="s">
        <v>313</v>
      </c>
      <c r="E47" s="176" t="s">
        <v>314</v>
      </c>
      <c r="F47" s="176" t="s">
        <v>309</v>
      </c>
      <c r="G47" s="176" t="s">
        <v>310</v>
      </c>
      <c r="H47" s="176" t="s">
        <v>311</v>
      </c>
      <c r="I47" s="285" t="s">
        <v>85</v>
      </c>
      <c r="J47" s="178" t="s">
        <v>275</v>
      </c>
    </row>
    <row r="48" spans="1:10">
      <c r="B48" s="30" t="s">
        <v>6</v>
      </c>
      <c r="C48" s="83">
        <v>0</v>
      </c>
      <c r="D48" s="83">
        <v>0</v>
      </c>
      <c r="E48" s="83">
        <v>0</v>
      </c>
      <c r="F48" s="24">
        <v>6300.1144000000004</v>
      </c>
      <c r="G48" s="24">
        <v>0</v>
      </c>
      <c r="H48" s="24">
        <v>0</v>
      </c>
      <c r="I48" s="24">
        <f>SUM(C48:H48)</f>
        <v>6300.1144000000004</v>
      </c>
    </row>
    <row r="49" spans="2:9">
      <c r="B49" s="30" t="s">
        <v>7</v>
      </c>
      <c r="C49" s="83">
        <v>0</v>
      </c>
      <c r="D49" s="83">
        <v>0</v>
      </c>
      <c r="E49" s="83">
        <v>0</v>
      </c>
      <c r="F49" s="24">
        <v>30.87116</v>
      </c>
      <c r="G49" s="24">
        <v>0</v>
      </c>
      <c r="H49" s="24">
        <v>0</v>
      </c>
      <c r="I49" s="24">
        <f t="shared" ref="I49:I70" si="4">SUM(C49:H49)</f>
        <v>30.87116</v>
      </c>
    </row>
    <row r="50" spans="2:9">
      <c r="B50" s="30" t="s">
        <v>8</v>
      </c>
      <c r="C50" s="83">
        <v>0</v>
      </c>
      <c r="D50" s="83">
        <v>0</v>
      </c>
      <c r="E50" s="83">
        <v>0</v>
      </c>
      <c r="F50" s="24">
        <v>23.827740000000002</v>
      </c>
      <c r="G50" s="24">
        <v>0</v>
      </c>
      <c r="H50" s="24">
        <v>0</v>
      </c>
      <c r="I50" s="24">
        <f t="shared" si="4"/>
        <v>23.827740000000002</v>
      </c>
    </row>
    <row r="51" spans="2:9">
      <c r="B51" s="30" t="s">
        <v>9</v>
      </c>
      <c r="C51" s="83">
        <v>0</v>
      </c>
      <c r="D51" s="83">
        <v>0</v>
      </c>
      <c r="E51" s="83">
        <v>0</v>
      </c>
      <c r="F51" s="24">
        <v>6.8935600000000008</v>
      </c>
      <c r="G51" s="24">
        <v>0</v>
      </c>
      <c r="H51" s="24">
        <v>0</v>
      </c>
      <c r="I51" s="24">
        <f t="shared" si="4"/>
        <v>6.8935600000000008</v>
      </c>
    </row>
    <row r="52" spans="2:9">
      <c r="B52" s="30" t="s">
        <v>17</v>
      </c>
      <c r="C52" s="83">
        <v>0</v>
      </c>
      <c r="D52" s="83">
        <v>0</v>
      </c>
      <c r="E52" s="83">
        <v>0</v>
      </c>
      <c r="F52" s="24">
        <v>3449.47748</v>
      </c>
      <c r="G52" s="24">
        <v>0</v>
      </c>
      <c r="H52" s="24">
        <v>0</v>
      </c>
      <c r="I52" s="24">
        <f t="shared" si="4"/>
        <v>3449.47748</v>
      </c>
    </row>
    <row r="53" spans="2:9">
      <c r="B53" s="30" t="s">
        <v>89</v>
      </c>
      <c r="C53" s="83">
        <v>0</v>
      </c>
      <c r="D53" s="83">
        <v>0</v>
      </c>
      <c r="E53" s="83">
        <v>0</v>
      </c>
      <c r="F53" s="24">
        <v>57.995820000000002</v>
      </c>
      <c r="G53" s="24">
        <v>0</v>
      </c>
      <c r="H53" s="24">
        <v>0</v>
      </c>
      <c r="I53" s="24">
        <f t="shared" si="4"/>
        <v>57.995820000000002</v>
      </c>
    </row>
    <row r="54" spans="2:9">
      <c r="B54" s="30" t="s">
        <v>90</v>
      </c>
      <c r="C54" s="83">
        <v>0</v>
      </c>
      <c r="D54" s="83">
        <v>0</v>
      </c>
      <c r="E54" s="83">
        <v>0</v>
      </c>
      <c r="F54" s="24">
        <v>97.70872</v>
      </c>
      <c r="G54" s="24">
        <v>0</v>
      </c>
      <c r="H54" s="24">
        <v>0</v>
      </c>
      <c r="I54" s="24">
        <f t="shared" si="4"/>
        <v>97.70872</v>
      </c>
    </row>
    <row r="55" spans="2:9">
      <c r="B55" s="30" t="s">
        <v>47</v>
      </c>
      <c r="C55" s="83">
        <v>0</v>
      </c>
      <c r="D55" s="83">
        <v>0</v>
      </c>
      <c r="E55" s="83">
        <v>0</v>
      </c>
      <c r="F55" s="24">
        <v>43.759120000000003</v>
      </c>
      <c r="G55" s="24">
        <v>0</v>
      </c>
      <c r="H55" s="24">
        <v>0</v>
      </c>
      <c r="I55" s="24">
        <f t="shared" si="4"/>
        <v>43.759120000000003</v>
      </c>
    </row>
    <row r="56" spans="2:9">
      <c r="B56" s="30" t="s">
        <v>48</v>
      </c>
      <c r="C56" s="83">
        <v>0</v>
      </c>
      <c r="D56" s="83">
        <v>0</v>
      </c>
      <c r="E56" s="83">
        <v>0</v>
      </c>
      <c r="F56" s="24">
        <v>50.652680000000004</v>
      </c>
      <c r="G56" s="24">
        <v>0</v>
      </c>
      <c r="H56" s="24">
        <v>0</v>
      </c>
      <c r="I56" s="24">
        <f t="shared" si="4"/>
        <v>50.652680000000004</v>
      </c>
    </row>
    <row r="57" spans="2:9">
      <c r="B57" s="30" t="s">
        <v>49</v>
      </c>
      <c r="C57" s="83">
        <v>0</v>
      </c>
      <c r="D57" s="83">
        <v>0</v>
      </c>
      <c r="E57" s="83">
        <v>0</v>
      </c>
      <c r="F57" s="24">
        <v>529.30340999999999</v>
      </c>
      <c r="G57" s="24">
        <v>0</v>
      </c>
      <c r="H57" s="24">
        <v>0</v>
      </c>
      <c r="I57" s="24">
        <f t="shared" si="4"/>
        <v>529.30340999999999</v>
      </c>
    </row>
    <row r="58" spans="2:9">
      <c r="B58" s="30" t="s">
        <v>50</v>
      </c>
      <c r="C58" s="83">
        <v>0</v>
      </c>
      <c r="D58" s="83">
        <v>0</v>
      </c>
      <c r="E58" s="83">
        <v>0</v>
      </c>
      <c r="F58" s="24">
        <v>125.35786999999999</v>
      </c>
      <c r="G58" s="24">
        <v>0</v>
      </c>
      <c r="H58" s="24">
        <v>0</v>
      </c>
      <c r="I58" s="24">
        <f t="shared" si="4"/>
        <v>125.35786999999999</v>
      </c>
    </row>
    <row r="59" spans="2:9">
      <c r="B59" s="30" t="s">
        <v>51</v>
      </c>
      <c r="C59" s="83">
        <v>0</v>
      </c>
      <c r="D59" s="83">
        <v>0</v>
      </c>
      <c r="E59" s="83">
        <v>0</v>
      </c>
      <c r="F59" s="24">
        <v>24.42718</v>
      </c>
      <c r="G59" s="24">
        <v>0</v>
      </c>
      <c r="H59" s="24">
        <v>0</v>
      </c>
      <c r="I59" s="24">
        <f t="shared" si="4"/>
        <v>24.42718</v>
      </c>
    </row>
    <row r="60" spans="2:9">
      <c r="B60" s="30" t="s">
        <v>52</v>
      </c>
      <c r="C60" s="83">
        <v>0</v>
      </c>
      <c r="D60" s="83">
        <v>0</v>
      </c>
      <c r="E60" s="83">
        <v>0</v>
      </c>
      <c r="F60" s="24">
        <v>1049.91895</v>
      </c>
      <c r="G60" s="24">
        <v>0</v>
      </c>
      <c r="H60" s="24">
        <v>0</v>
      </c>
      <c r="I60" s="24">
        <f t="shared" si="4"/>
        <v>1049.91895</v>
      </c>
    </row>
    <row r="61" spans="2:9">
      <c r="B61" s="30" t="s">
        <v>53</v>
      </c>
      <c r="C61" s="83">
        <v>0</v>
      </c>
      <c r="D61" s="83">
        <v>0</v>
      </c>
      <c r="E61" s="83">
        <v>0</v>
      </c>
      <c r="F61" s="24">
        <v>191.72384</v>
      </c>
      <c r="G61" s="24">
        <v>0</v>
      </c>
      <c r="H61" s="24">
        <v>0</v>
      </c>
      <c r="I61" s="24">
        <f t="shared" si="4"/>
        <v>191.72384</v>
      </c>
    </row>
    <row r="62" spans="2:9">
      <c r="B62" s="30" t="s">
        <v>54</v>
      </c>
      <c r="C62" s="83">
        <v>0</v>
      </c>
      <c r="D62" s="83">
        <v>0</v>
      </c>
      <c r="E62" s="83">
        <v>0</v>
      </c>
      <c r="F62" s="24">
        <v>2.2479</v>
      </c>
      <c r="G62" s="24">
        <v>0</v>
      </c>
      <c r="H62" s="24">
        <v>0</v>
      </c>
      <c r="I62" s="24">
        <f t="shared" si="4"/>
        <v>2.2479</v>
      </c>
    </row>
    <row r="63" spans="2:9">
      <c r="B63" s="30" t="s">
        <v>55</v>
      </c>
      <c r="C63" s="83">
        <v>0</v>
      </c>
      <c r="D63" s="83">
        <v>0</v>
      </c>
      <c r="E63" s="83">
        <v>0</v>
      </c>
      <c r="F63" s="24">
        <v>0</v>
      </c>
      <c r="G63" s="24">
        <v>0</v>
      </c>
      <c r="H63" s="24">
        <v>0</v>
      </c>
      <c r="I63" s="24">
        <f t="shared" si="4"/>
        <v>0</v>
      </c>
    </row>
    <row r="64" spans="2:9">
      <c r="B64" s="30" t="s">
        <v>56</v>
      </c>
      <c r="C64" s="83">
        <v>0</v>
      </c>
      <c r="D64" s="83">
        <v>0</v>
      </c>
      <c r="E64" s="83">
        <v>0</v>
      </c>
      <c r="F64" s="24">
        <v>0</v>
      </c>
      <c r="G64" s="24">
        <v>0</v>
      </c>
      <c r="H64" s="24">
        <v>0</v>
      </c>
      <c r="I64" s="24">
        <f t="shared" si="4"/>
        <v>0</v>
      </c>
    </row>
    <row r="65" spans="1:10">
      <c r="B65" s="30" t="s">
        <v>57</v>
      </c>
      <c r="C65" s="83">
        <v>0</v>
      </c>
      <c r="D65" s="83">
        <v>0</v>
      </c>
      <c r="E65" s="83">
        <v>0</v>
      </c>
      <c r="F65" s="24">
        <v>0</v>
      </c>
      <c r="G65" s="24">
        <v>0</v>
      </c>
      <c r="H65" s="24">
        <v>0</v>
      </c>
      <c r="I65" s="24">
        <f t="shared" si="4"/>
        <v>0</v>
      </c>
    </row>
    <row r="66" spans="1:10" ht="13.5">
      <c r="B66" s="112" t="s">
        <v>186</v>
      </c>
      <c r="C66" s="180">
        <f>SUM(C48:C65)</f>
        <v>0</v>
      </c>
      <c r="D66" s="180">
        <f t="shared" ref="D66:I66" si="5">SUM(D48:D65)</f>
        <v>0</v>
      </c>
      <c r="E66" s="180">
        <f t="shared" si="5"/>
        <v>0</v>
      </c>
      <c r="F66" s="177">
        <f t="shared" si="5"/>
        <v>11984.279830000001</v>
      </c>
      <c r="G66" s="177">
        <f t="shared" si="5"/>
        <v>0</v>
      </c>
      <c r="H66" s="177">
        <f t="shared" si="5"/>
        <v>0</v>
      </c>
      <c r="I66" s="177">
        <f t="shared" si="5"/>
        <v>11984.279830000001</v>
      </c>
      <c r="J66" s="121">
        <f>I66/I72</f>
        <v>0.99683385875956121</v>
      </c>
    </row>
    <row r="67" spans="1:10">
      <c r="B67" s="30" t="s">
        <v>142</v>
      </c>
      <c r="C67" s="83">
        <v>0</v>
      </c>
      <c r="D67" s="83">
        <v>0</v>
      </c>
      <c r="E67" s="83">
        <v>38.064440000000005</v>
      </c>
      <c r="F67" s="24">
        <v>0</v>
      </c>
      <c r="G67" s="24">
        <v>0</v>
      </c>
      <c r="H67" s="24">
        <v>0</v>
      </c>
      <c r="I67" s="24">
        <f t="shared" si="4"/>
        <v>38.064440000000005</v>
      </c>
    </row>
    <row r="68" spans="1:10">
      <c r="B68" s="30" t="s">
        <v>187</v>
      </c>
      <c r="C68" s="83">
        <v>0</v>
      </c>
      <c r="D68" s="83">
        <v>0</v>
      </c>
      <c r="E68" s="83">
        <v>0</v>
      </c>
      <c r="F68" s="24">
        <v>0</v>
      </c>
      <c r="G68" s="24">
        <v>0</v>
      </c>
      <c r="H68" s="24">
        <v>0</v>
      </c>
      <c r="I68" s="24">
        <f t="shared" si="4"/>
        <v>0</v>
      </c>
    </row>
    <row r="69" spans="1:10">
      <c r="B69" s="30" t="s">
        <v>65</v>
      </c>
      <c r="C69" s="83">
        <v>0</v>
      </c>
      <c r="D69" s="83">
        <v>0</v>
      </c>
      <c r="E69" s="83">
        <v>0</v>
      </c>
      <c r="F69" s="24">
        <v>0</v>
      </c>
      <c r="G69" s="24">
        <v>0</v>
      </c>
      <c r="H69" s="24">
        <v>0</v>
      </c>
      <c r="I69" s="24">
        <f t="shared" si="4"/>
        <v>0</v>
      </c>
    </row>
    <row r="70" spans="1:10">
      <c r="B70" s="30" t="s">
        <v>144</v>
      </c>
      <c r="C70" s="83">
        <v>0</v>
      </c>
      <c r="D70" s="83">
        <v>0</v>
      </c>
      <c r="E70" s="83">
        <v>0</v>
      </c>
      <c r="F70" s="24">
        <v>0</v>
      </c>
      <c r="G70" s="24">
        <v>0</v>
      </c>
      <c r="H70" s="24">
        <v>0</v>
      </c>
      <c r="I70" s="24">
        <f t="shared" si="4"/>
        <v>0</v>
      </c>
    </row>
    <row r="71" spans="1:10" ht="13.5">
      <c r="B71" s="112" t="s">
        <v>188</v>
      </c>
      <c r="C71" s="114">
        <f>SUM(C67:C70)</f>
        <v>0</v>
      </c>
      <c r="D71" s="112">
        <f t="shared" ref="D71:I71" si="6">SUM(D67:D70)</f>
        <v>0</v>
      </c>
      <c r="E71" s="287">
        <f t="shared" si="6"/>
        <v>38.064440000000005</v>
      </c>
      <c r="F71" s="177">
        <f t="shared" si="6"/>
        <v>0</v>
      </c>
      <c r="G71" s="19">
        <f t="shared" si="6"/>
        <v>0</v>
      </c>
      <c r="H71" s="19">
        <f t="shared" si="6"/>
        <v>0</v>
      </c>
      <c r="I71" s="177">
        <f t="shared" si="6"/>
        <v>38.064440000000005</v>
      </c>
      <c r="J71" s="5"/>
    </row>
    <row r="72" spans="1:10" ht="14.25" thickBot="1">
      <c r="B72" s="179" t="s">
        <v>85</v>
      </c>
      <c r="C72" s="182">
        <f>C66+C71</f>
        <v>0</v>
      </c>
      <c r="D72" s="182">
        <f t="shared" ref="D72:I72" si="7">D66+D71</f>
        <v>0</v>
      </c>
      <c r="E72" s="182">
        <f t="shared" si="7"/>
        <v>38.064440000000005</v>
      </c>
      <c r="F72" s="153">
        <f t="shared" si="7"/>
        <v>11984.279830000001</v>
      </c>
      <c r="G72" s="153">
        <f t="shared" si="7"/>
        <v>0</v>
      </c>
      <c r="H72" s="153">
        <f t="shared" si="7"/>
        <v>0</v>
      </c>
      <c r="I72" s="181">
        <f t="shared" si="7"/>
        <v>12022.344270000001</v>
      </c>
      <c r="J72" s="153"/>
    </row>
    <row r="73" spans="1:10">
      <c r="G73" s="47"/>
    </row>
    <row r="74" spans="1:10">
      <c r="G74" s="47"/>
    </row>
    <row r="75" spans="1:10">
      <c r="G75" s="47"/>
    </row>
    <row r="77" spans="1:10" s="13" customFormat="1" ht="39" thickBot="1">
      <c r="A77" s="3"/>
      <c r="B77" s="55"/>
      <c r="C77" s="176" t="s">
        <v>189</v>
      </c>
      <c r="D77" s="176" t="s">
        <v>317</v>
      </c>
      <c r="E77" s="176" t="s">
        <v>315</v>
      </c>
      <c r="F77" s="286" t="s">
        <v>316</v>
      </c>
      <c r="G77" s="14"/>
    </row>
    <row r="78" spans="1:10">
      <c r="A78" s="23"/>
      <c r="B78" s="3" t="s">
        <v>6</v>
      </c>
      <c r="C78" s="5">
        <f>+I48</f>
        <v>6300.1144000000004</v>
      </c>
      <c r="D78" s="21">
        <f>+C78/$C$96</f>
        <v>0.52569820542983758</v>
      </c>
      <c r="E78" s="5">
        <f t="shared" ref="E78:E95" si="8">D78*E$98</f>
        <v>20.01040779869173</v>
      </c>
      <c r="F78" s="5">
        <f>C78+E78</f>
        <v>6320.124807798692</v>
      </c>
    </row>
    <row r="79" spans="1:10">
      <c r="B79" s="3" t="s">
        <v>7</v>
      </c>
      <c r="C79" s="5">
        <f t="shared" ref="C79:C95" si="9">+I49</f>
        <v>30.87116</v>
      </c>
      <c r="D79" s="21">
        <f t="shared" ref="D79:D96" si="10">+C79/$C$96</f>
        <v>2.5759712254649512E-3</v>
      </c>
      <c r="E79" s="5">
        <f t="shared" si="8"/>
        <v>9.8052902153437121E-2</v>
      </c>
      <c r="F79" s="5">
        <f t="shared" ref="F79:F96" si="11">C79+E79</f>
        <v>30.969212902153437</v>
      </c>
    </row>
    <row r="80" spans="1:10">
      <c r="B80" s="3" t="s">
        <v>8</v>
      </c>
      <c r="C80" s="5">
        <f t="shared" si="9"/>
        <v>23.827740000000002</v>
      </c>
      <c r="D80" s="21">
        <f t="shared" si="10"/>
        <v>1.9882496351889675E-3</v>
      </c>
      <c r="E80" s="5">
        <f t="shared" si="8"/>
        <v>7.5681608943672346E-2</v>
      </c>
      <c r="F80" s="5">
        <f t="shared" si="11"/>
        <v>23.903421608943674</v>
      </c>
    </row>
    <row r="81" spans="2:6">
      <c r="B81" s="3" t="s">
        <v>9</v>
      </c>
      <c r="C81" s="5">
        <f t="shared" si="9"/>
        <v>6.8935600000000008</v>
      </c>
      <c r="D81" s="21">
        <f t="shared" si="10"/>
        <v>5.7521687558926096E-4</v>
      </c>
      <c r="E81" s="5">
        <f t="shared" si="8"/>
        <v>2.1895308247854892E-2</v>
      </c>
      <c r="F81" s="5">
        <f t="shared" si="11"/>
        <v>6.9154553082478554</v>
      </c>
    </row>
    <row r="82" spans="2:6">
      <c r="B82" s="3" t="s">
        <v>17</v>
      </c>
      <c r="C82" s="5">
        <f t="shared" si="9"/>
        <v>3449.47748</v>
      </c>
      <c r="D82" s="21">
        <f t="shared" si="10"/>
        <v>0.28783352265899148</v>
      </c>
      <c r="E82" s="5">
        <f t="shared" si="8"/>
        <v>10.956221853241823</v>
      </c>
      <c r="F82" s="5">
        <f t="shared" si="11"/>
        <v>3460.4337018532419</v>
      </c>
    </row>
    <row r="83" spans="2:6">
      <c r="B83" s="3" t="s">
        <v>89</v>
      </c>
      <c r="C83" s="5">
        <f t="shared" si="9"/>
        <v>57.995820000000002</v>
      </c>
      <c r="D83" s="21">
        <f t="shared" si="10"/>
        <v>4.8393245837618261E-3</v>
      </c>
      <c r="E83" s="5">
        <f t="shared" si="8"/>
        <v>0.18420618025912702</v>
      </c>
      <c r="F83" s="5">
        <f t="shared" si="11"/>
        <v>58.180026180259127</v>
      </c>
    </row>
    <row r="84" spans="2:6">
      <c r="B84" s="3" t="s">
        <v>90</v>
      </c>
      <c r="C84" s="5">
        <f t="shared" si="9"/>
        <v>97.70872</v>
      </c>
      <c r="D84" s="21">
        <f t="shared" si="10"/>
        <v>8.1530739757434377E-3</v>
      </c>
      <c r="E84" s="5">
        <f t="shared" si="8"/>
        <v>0.31034219516524758</v>
      </c>
      <c r="F84" s="5">
        <f t="shared" si="11"/>
        <v>98.019062195165247</v>
      </c>
    </row>
    <row r="85" spans="2:6">
      <c r="B85" s="3" t="s">
        <v>47</v>
      </c>
      <c r="C85" s="5">
        <f t="shared" si="9"/>
        <v>43.759120000000003</v>
      </c>
      <c r="D85" s="21">
        <f t="shared" si="10"/>
        <v>3.6513766885231348E-3</v>
      </c>
      <c r="E85" s="5">
        <f t="shared" si="8"/>
        <v>0.13898760887768757</v>
      </c>
      <c r="F85" s="5">
        <f t="shared" si="11"/>
        <v>43.898107608877687</v>
      </c>
    </row>
    <row r="86" spans="2:6">
      <c r="B86" s="3" t="s">
        <v>48</v>
      </c>
      <c r="C86" s="5">
        <f t="shared" si="9"/>
        <v>50.652680000000004</v>
      </c>
      <c r="D86" s="21">
        <f t="shared" si="10"/>
        <v>4.2265935641123955E-3</v>
      </c>
      <c r="E86" s="5">
        <f t="shared" si="8"/>
        <v>0.16088291712554245</v>
      </c>
      <c r="F86" s="5">
        <f t="shared" si="11"/>
        <v>50.813562917125545</v>
      </c>
    </row>
    <row r="87" spans="2:6">
      <c r="B87" s="3" t="s">
        <v>49</v>
      </c>
      <c r="C87" s="5">
        <f t="shared" si="9"/>
        <v>529.30340999999999</v>
      </c>
      <c r="D87" s="21">
        <f t="shared" si="10"/>
        <v>4.4166476209526219E-2</v>
      </c>
      <c r="E87" s="5">
        <f t="shared" si="8"/>
        <v>1.6811721836889384</v>
      </c>
      <c r="F87" s="5">
        <f t="shared" si="11"/>
        <v>530.98458218368887</v>
      </c>
    </row>
    <row r="88" spans="2:6">
      <c r="B88" s="3" t="s">
        <v>50</v>
      </c>
      <c r="C88" s="5">
        <f t="shared" si="9"/>
        <v>125.35786999999999</v>
      </c>
      <c r="D88" s="21">
        <f t="shared" si="10"/>
        <v>1.0460192166590955E-2</v>
      </c>
      <c r="E88" s="5">
        <f t="shared" si="8"/>
        <v>0.39816135711367145</v>
      </c>
      <c r="F88" s="5">
        <f t="shared" si="11"/>
        <v>125.75603135711366</v>
      </c>
    </row>
    <row r="89" spans="2:6">
      <c r="B89" s="3" t="s">
        <v>51</v>
      </c>
      <c r="C89" s="5">
        <f t="shared" si="9"/>
        <v>24.42718</v>
      </c>
      <c r="D89" s="21">
        <f t="shared" si="10"/>
        <v>2.0382684939358594E-3</v>
      </c>
      <c r="E89" s="5">
        <f t="shared" si="8"/>
        <v>7.7585548791311895E-2</v>
      </c>
      <c r="F89" s="5">
        <f t="shared" si="11"/>
        <v>24.504765548791312</v>
      </c>
    </row>
    <row r="90" spans="2:6">
      <c r="B90" s="3" t="s">
        <v>52</v>
      </c>
      <c r="C90" s="5">
        <f t="shared" si="9"/>
        <v>1049.91895</v>
      </c>
      <c r="D90" s="21">
        <f t="shared" si="10"/>
        <v>8.7608013572226459E-2</v>
      </c>
      <c r="E90" s="5">
        <f t="shared" si="8"/>
        <v>3.3347499761392001</v>
      </c>
      <c r="F90" s="5">
        <f t="shared" si="11"/>
        <v>1053.2536999761392</v>
      </c>
    </row>
    <row r="91" spans="2:6">
      <c r="B91" s="3" t="s">
        <v>53</v>
      </c>
      <c r="C91" s="5">
        <f t="shared" si="9"/>
        <v>191.72384</v>
      </c>
      <c r="D91" s="21">
        <f t="shared" si="10"/>
        <v>1.5997944200206476E-2</v>
      </c>
      <c r="E91" s="5">
        <f t="shared" si="8"/>
        <v>0.60895278713210743</v>
      </c>
      <c r="F91" s="5">
        <f t="shared" si="11"/>
        <v>192.33279278713209</v>
      </c>
    </row>
    <row r="92" spans="2:6">
      <c r="B92" s="3" t="s">
        <v>54</v>
      </c>
      <c r="C92" s="5">
        <f t="shared" si="9"/>
        <v>2.2479</v>
      </c>
      <c r="D92" s="21">
        <f t="shared" si="10"/>
        <v>1.8757072030084595E-4</v>
      </c>
      <c r="E92" s="5">
        <f t="shared" si="8"/>
        <v>7.1397744286483336E-3</v>
      </c>
      <c r="F92" s="5">
        <f t="shared" si="11"/>
        <v>2.2550397744286483</v>
      </c>
    </row>
    <row r="93" spans="2:6">
      <c r="B93" s="3" t="s">
        <v>55</v>
      </c>
      <c r="C93" s="5">
        <f t="shared" si="9"/>
        <v>0</v>
      </c>
      <c r="D93" s="21">
        <f t="shared" si="10"/>
        <v>0</v>
      </c>
      <c r="E93" s="5">
        <f t="shared" si="8"/>
        <v>0</v>
      </c>
      <c r="F93" s="5">
        <f t="shared" si="11"/>
        <v>0</v>
      </c>
    </row>
    <row r="94" spans="2:6">
      <c r="B94" s="3" t="s">
        <v>56</v>
      </c>
      <c r="C94" s="5">
        <f t="shared" si="9"/>
        <v>0</v>
      </c>
      <c r="D94" s="21">
        <f t="shared" si="10"/>
        <v>0</v>
      </c>
      <c r="E94" s="5">
        <f t="shared" si="8"/>
        <v>0</v>
      </c>
      <c r="F94" s="5">
        <f t="shared" si="11"/>
        <v>0</v>
      </c>
    </row>
    <row r="95" spans="2:6">
      <c r="B95" s="3" t="s">
        <v>57</v>
      </c>
      <c r="C95" s="5">
        <f t="shared" si="9"/>
        <v>0</v>
      </c>
      <c r="D95" s="21">
        <f t="shared" si="10"/>
        <v>0</v>
      </c>
      <c r="E95" s="5">
        <f t="shared" si="8"/>
        <v>0</v>
      </c>
      <c r="F95" s="5">
        <f t="shared" si="11"/>
        <v>0</v>
      </c>
    </row>
    <row r="96" spans="2:6" ht="13.5" thickBot="1">
      <c r="B96" s="58" t="s">
        <v>141</v>
      </c>
      <c r="C96" s="59">
        <f>SUM(C78:C95)</f>
        <v>11984.279830000001</v>
      </c>
      <c r="D96" s="81">
        <f t="shared" si="10"/>
        <v>1</v>
      </c>
      <c r="E96" s="56">
        <f>SUM(E78:E95)</f>
        <v>38.064440000000005</v>
      </c>
      <c r="F96" s="56">
        <f t="shared" si="11"/>
        <v>12022.344270000001</v>
      </c>
    </row>
    <row r="97" spans="1:7">
      <c r="C97" s="5"/>
    </row>
    <row r="98" spans="1:7">
      <c r="B98" s="3" t="s">
        <v>188</v>
      </c>
      <c r="E98" s="7">
        <f>+I67</f>
        <v>38.064440000000005</v>
      </c>
    </row>
    <row r="99" spans="1:7">
      <c r="C99" s="5"/>
    </row>
    <row r="101" spans="1:7">
      <c r="B101" s="54" t="s">
        <v>35</v>
      </c>
    </row>
    <row r="102" spans="1:7">
      <c r="B102" s="3" t="s">
        <v>242</v>
      </c>
    </row>
    <row r="103" spans="1:7">
      <c r="B103" s="13"/>
    </row>
    <row r="104" spans="1:7" s="13" customFormat="1" ht="27.75" thickBot="1">
      <c r="A104" s="3"/>
      <c r="B104" s="65"/>
      <c r="C104" s="185" t="s">
        <v>331</v>
      </c>
      <c r="D104" s="176" t="s">
        <v>332</v>
      </c>
      <c r="E104" s="176" t="s">
        <v>333</v>
      </c>
      <c r="F104" s="176" t="s">
        <v>334</v>
      </c>
      <c r="G104" s="286" t="s">
        <v>335</v>
      </c>
    </row>
    <row r="105" spans="1:7">
      <c r="B105" s="3" t="s">
        <v>6</v>
      </c>
      <c r="C105" s="5">
        <f t="shared" ref="C105:C122" si="12">C23</f>
        <v>8400674</v>
      </c>
      <c r="D105" s="5">
        <f t="shared" ref="D105:D123" si="13">F78</f>
        <v>6320.124807798692</v>
      </c>
      <c r="E105" s="6">
        <f>D105*1000/C105</f>
        <v>0.75233544448917933</v>
      </c>
    </row>
    <row r="106" spans="1:7">
      <c r="B106" s="3" t="s">
        <v>7</v>
      </c>
      <c r="C106" s="5">
        <f t="shared" si="12"/>
        <v>1321616</v>
      </c>
      <c r="D106" s="5">
        <f t="shared" si="13"/>
        <v>30.969212902153437</v>
      </c>
      <c r="E106" s="6">
        <f t="shared" ref="E106:E123" si="14">D106*1000/C106</f>
        <v>2.3432837452144525E-2</v>
      </c>
    </row>
    <row r="107" spans="1:7">
      <c r="B107" s="3" t="s">
        <v>8</v>
      </c>
      <c r="C107" s="5">
        <f t="shared" si="12"/>
        <v>1056492.5</v>
      </c>
      <c r="D107" s="5">
        <f t="shared" si="13"/>
        <v>23.903421608943674</v>
      </c>
      <c r="E107" s="6">
        <f t="shared" si="14"/>
        <v>2.2625263888710685E-2</v>
      </c>
    </row>
    <row r="108" spans="1:7">
      <c r="B108" s="3" t="s">
        <v>9</v>
      </c>
      <c r="C108" s="5">
        <f t="shared" si="12"/>
        <v>1103960.5</v>
      </c>
      <c r="D108" s="5">
        <f t="shared" si="13"/>
        <v>6.9154553082478554</v>
      </c>
      <c r="E108" s="6">
        <f t="shared" si="14"/>
        <v>6.2642235009747679E-3</v>
      </c>
    </row>
    <row r="109" spans="1:7">
      <c r="B109" s="3" t="s">
        <v>17</v>
      </c>
      <c r="C109" s="5">
        <f t="shared" si="12"/>
        <v>2102560.5</v>
      </c>
      <c r="D109" s="5">
        <f t="shared" si="13"/>
        <v>3460.4337018532419</v>
      </c>
      <c r="E109" s="6">
        <f t="shared" si="14"/>
        <v>1.6458188489003012</v>
      </c>
    </row>
    <row r="110" spans="1:7">
      <c r="B110" s="3" t="s">
        <v>89</v>
      </c>
      <c r="C110" s="5">
        <f t="shared" si="12"/>
        <v>586917.5</v>
      </c>
      <c r="D110" s="5">
        <f t="shared" si="13"/>
        <v>58.180026180259127</v>
      </c>
      <c r="E110" s="6">
        <f t="shared" si="14"/>
        <v>9.912811626891195E-2</v>
      </c>
    </row>
    <row r="111" spans="1:7">
      <c r="B111" s="3" t="s">
        <v>90</v>
      </c>
      <c r="C111" s="5">
        <f t="shared" si="12"/>
        <v>2483421</v>
      </c>
      <c r="D111" s="5">
        <f t="shared" si="13"/>
        <v>98.019062195165247</v>
      </c>
      <c r="E111" s="6">
        <f t="shared" si="14"/>
        <v>3.9469369951838709E-2</v>
      </c>
    </row>
    <row r="112" spans="1:7">
      <c r="B112" s="3" t="s">
        <v>47</v>
      </c>
      <c r="C112" s="5">
        <f t="shared" si="12"/>
        <v>2068901</v>
      </c>
      <c r="D112" s="5">
        <f t="shared" si="13"/>
        <v>43.898107608877687</v>
      </c>
      <c r="E112" s="6">
        <f t="shared" si="14"/>
        <v>2.121808032809578E-2</v>
      </c>
    </row>
    <row r="113" spans="2:7">
      <c r="B113" s="3" t="s">
        <v>48</v>
      </c>
      <c r="C113" s="5">
        <f t="shared" si="12"/>
        <v>7513504.5</v>
      </c>
      <c r="D113" s="5">
        <f t="shared" si="13"/>
        <v>50.813562917125545</v>
      </c>
      <c r="E113" s="6">
        <f t="shared" si="14"/>
        <v>6.7629643287131251E-3</v>
      </c>
    </row>
    <row r="114" spans="2:7">
      <c r="B114" s="3" t="s">
        <v>49</v>
      </c>
      <c r="C114" s="5">
        <f t="shared" si="12"/>
        <v>4992766.5</v>
      </c>
      <c r="D114" s="5">
        <f t="shared" si="13"/>
        <v>530.98458218368887</v>
      </c>
      <c r="E114" s="6">
        <f t="shared" si="14"/>
        <v>0.1063507741016306</v>
      </c>
    </row>
    <row r="115" spans="2:7">
      <c r="B115" s="3" t="s">
        <v>50</v>
      </c>
      <c r="C115" s="5">
        <f t="shared" si="12"/>
        <v>1096314.5</v>
      </c>
      <c r="D115" s="5">
        <f t="shared" si="13"/>
        <v>125.75603135711366</v>
      </c>
      <c r="E115" s="6">
        <f t="shared" si="14"/>
        <v>0.11470798877248604</v>
      </c>
    </row>
    <row r="116" spans="2:7">
      <c r="B116" s="3" t="s">
        <v>51</v>
      </c>
      <c r="C116" s="5">
        <f t="shared" si="12"/>
        <v>2740521</v>
      </c>
      <c r="D116" s="5">
        <f t="shared" si="13"/>
        <v>24.504765548791312</v>
      </c>
      <c r="E116" s="6">
        <f t="shared" si="14"/>
        <v>8.9416448729242766E-3</v>
      </c>
    </row>
    <row r="117" spans="2:7">
      <c r="B117" s="3" t="s">
        <v>52</v>
      </c>
      <c r="C117" s="5">
        <f t="shared" si="12"/>
        <v>6445718</v>
      </c>
      <c r="D117" s="5">
        <f t="shared" si="13"/>
        <v>1053.2536999761392</v>
      </c>
      <c r="E117" s="6">
        <f t="shared" si="14"/>
        <v>0.16340362702434999</v>
      </c>
    </row>
    <row r="118" spans="2:7">
      <c r="B118" s="3" t="s">
        <v>53</v>
      </c>
      <c r="C118" s="5">
        <f t="shared" si="12"/>
        <v>1467053</v>
      </c>
      <c r="D118" s="5">
        <f t="shared" si="13"/>
        <v>192.33279278713209</v>
      </c>
      <c r="E118" s="6">
        <f t="shared" si="14"/>
        <v>0.13110146176527507</v>
      </c>
    </row>
    <row r="119" spans="2:7">
      <c r="B119" s="3" t="s">
        <v>54</v>
      </c>
      <c r="C119" s="5">
        <f t="shared" si="12"/>
        <v>640633</v>
      </c>
      <c r="D119" s="5">
        <f t="shared" si="13"/>
        <v>2.2550397744286483</v>
      </c>
      <c r="E119" s="18">
        <f t="shared" si="14"/>
        <v>3.5200181296134421E-3</v>
      </c>
    </row>
    <row r="120" spans="2:7">
      <c r="B120" s="3" t="s">
        <v>55</v>
      </c>
      <c r="C120" s="5">
        <f t="shared" si="12"/>
        <v>2189121</v>
      </c>
      <c r="D120" s="5">
        <f t="shared" si="13"/>
        <v>0</v>
      </c>
      <c r="E120" s="18">
        <f t="shared" si="14"/>
        <v>0</v>
      </c>
      <c r="F120" s="6"/>
      <c r="G120" s="5"/>
    </row>
    <row r="121" spans="2:7">
      <c r="B121" s="48" t="s">
        <v>56</v>
      </c>
      <c r="C121" s="66">
        <f t="shared" si="12"/>
        <v>318027.5</v>
      </c>
      <c r="D121" s="66">
        <f t="shared" si="13"/>
        <v>0</v>
      </c>
      <c r="E121" s="69">
        <f t="shared" si="14"/>
        <v>0</v>
      </c>
      <c r="F121" s="48"/>
      <c r="G121" s="66"/>
    </row>
    <row r="122" spans="2:7">
      <c r="B122" s="48" t="s">
        <v>57</v>
      </c>
      <c r="C122" s="66">
        <f t="shared" si="12"/>
        <v>169659.5</v>
      </c>
      <c r="D122" s="66">
        <f t="shared" si="13"/>
        <v>0</v>
      </c>
      <c r="E122" s="69">
        <f t="shared" si="14"/>
        <v>0</v>
      </c>
      <c r="F122" s="48"/>
      <c r="G122" s="66"/>
    </row>
    <row r="123" spans="2:7" ht="13.5" thickBot="1">
      <c r="B123" s="58" t="s">
        <v>58</v>
      </c>
      <c r="C123" s="59">
        <v>44408747</v>
      </c>
      <c r="D123" s="56">
        <f t="shared" si="13"/>
        <v>12022.344270000001</v>
      </c>
      <c r="E123" s="60">
        <f t="shared" si="14"/>
        <v>0.27072018649839413</v>
      </c>
      <c r="F123" s="55"/>
      <c r="G123" s="56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33CC"/>
  </sheetPr>
  <dimension ref="A2:G109"/>
  <sheetViews>
    <sheetView zoomScaleNormal="100" workbookViewId="0">
      <selection activeCell="D23" sqref="D23:G41"/>
    </sheetView>
  </sheetViews>
  <sheetFormatPr baseColWidth="10" defaultRowHeight="12.75"/>
  <cols>
    <col min="1" max="1" width="5" style="3" customWidth="1"/>
    <col min="2" max="2" width="12.625" style="3" customWidth="1"/>
    <col min="3" max="3" width="16.625" style="3" customWidth="1"/>
    <col min="4" max="8" width="12.625" style="3" customWidth="1"/>
    <col min="9" max="16384" width="11" style="3"/>
  </cols>
  <sheetData>
    <row r="2" spans="2:5">
      <c r="B2" s="8" t="s">
        <v>37</v>
      </c>
    </row>
    <row r="3" spans="2:5" s="260" customFormat="1">
      <c r="B3" s="280" t="s">
        <v>68</v>
      </c>
      <c r="C3" s="254"/>
    </row>
    <row r="5" spans="2:5">
      <c r="B5" s="8" t="s">
        <v>25</v>
      </c>
    </row>
    <row r="6" spans="2:5">
      <c r="B6" s="28">
        <f>+Resumen!D5</f>
        <v>243716.58250999998</v>
      </c>
      <c r="D6" s="279">
        <f>+D41-B6</f>
        <v>0</v>
      </c>
    </row>
    <row r="8" spans="2:5">
      <c r="B8" s="8" t="s">
        <v>26</v>
      </c>
    </row>
    <row r="9" spans="2:5">
      <c r="B9" s="3" t="s">
        <v>63</v>
      </c>
    </row>
    <row r="11" spans="2:5">
      <c r="B11" s="8" t="s">
        <v>0</v>
      </c>
    </row>
    <row r="12" spans="2:5">
      <c r="B12" s="3" t="s">
        <v>232</v>
      </c>
      <c r="E12" s="16"/>
    </row>
    <row r="19" spans="1:7">
      <c r="B19" s="10" t="s">
        <v>1</v>
      </c>
    </row>
    <row r="20" spans="1:7">
      <c r="D20" s="82" t="s">
        <v>273</v>
      </c>
    </row>
    <row r="21" spans="1:7">
      <c r="C21" s="215" t="s">
        <v>102</v>
      </c>
    </row>
    <row r="22" spans="1:7" ht="41.25" thickBot="1">
      <c r="B22" s="57"/>
      <c r="C22" s="185" t="s">
        <v>398</v>
      </c>
      <c r="D22" s="185" t="s">
        <v>325</v>
      </c>
      <c r="E22" s="185" t="s">
        <v>326</v>
      </c>
      <c r="F22" s="185" t="s">
        <v>327</v>
      </c>
      <c r="G22" s="185" t="s">
        <v>328</v>
      </c>
    </row>
    <row r="23" spans="1:7" ht="13.5">
      <c r="A23" s="53"/>
      <c r="B23" s="3" t="s">
        <v>6</v>
      </c>
      <c r="C23" s="5">
        <v>8400674</v>
      </c>
      <c r="D23" s="5">
        <f>+C49</f>
        <v>22840.127420000001</v>
      </c>
      <c r="E23" s="6">
        <f t="shared" ref="E23:E41" si="0">D23*1000/C23</f>
        <v>2.7188446331806237</v>
      </c>
      <c r="F23" s="6">
        <f>E23-E$41</f>
        <v>-2.5001648606481228</v>
      </c>
      <c r="G23" s="5">
        <f t="shared" ref="G23:G41" si="1">F23*C23/1000</f>
        <v>-21003.069940560308</v>
      </c>
    </row>
    <row r="24" spans="1:7">
      <c r="B24" s="3" t="s">
        <v>7</v>
      </c>
      <c r="C24" s="5">
        <v>1321616</v>
      </c>
      <c r="D24" s="5">
        <f t="shared" ref="D24:D40" si="2">+C50</f>
        <v>8255.5582300000005</v>
      </c>
      <c r="E24" s="6">
        <f t="shared" si="0"/>
        <v>6.2465634722945245</v>
      </c>
      <c r="F24" s="6">
        <f t="shared" ref="F24:F41" si="3">E24-E$41</f>
        <v>1.0275539784657779</v>
      </c>
      <c r="G24" s="5">
        <f t="shared" si="1"/>
        <v>1358.0317788040275</v>
      </c>
    </row>
    <row r="25" spans="1:7">
      <c r="B25" s="3" t="s">
        <v>8</v>
      </c>
      <c r="C25" s="5">
        <v>1056492.5</v>
      </c>
      <c r="D25" s="5">
        <f t="shared" si="2"/>
        <v>8651.4826599999997</v>
      </c>
      <c r="E25" s="6">
        <f t="shared" si="0"/>
        <v>8.1888727653059536</v>
      </c>
      <c r="F25" s="6">
        <f t="shared" si="3"/>
        <v>2.9698632714772071</v>
      </c>
      <c r="G25" s="5">
        <f t="shared" si="1"/>
        <v>3137.638272341133</v>
      </c>
    </row>
    <row r="26" spans="1:7">
      <c r="B26" s="3" t="s">
        <v>9</v>
      </c>
      <c r="C26" s="5">
        <v>1103960.5</v>
      </c>
      <c r="D26" s="5">
        <f t="shared" si="2"/>
        <v>2142.9218300000002</v>
      </c>
      <c r="E26" s="6">
        <f t="shared" si="0"/>
        <v>1.9411218336163296</v>
      </c>
      <c r="F26" s="6">
        <f t="shared" si="3"/>
        <v>-3.277887660212417</v>
      </c>
      <c r="G26" s="5">
        <f t="shared" si="1"/>
        <v>-3618.6585003119299</v>
      </c>
    </row>
    <row r="27" spans="1:7">
      <c r="B27" s="3" t="s">
        <v>17</v>
      </c>
      <c r="C27" s="5">
        <v>2102560.5</v>
      </c>
      <c r="D27" s="5">
        <f t="shared" si="2"/>
        <v>641.42270999999994</v>
      </c>
      <c r="E27" s="6">
        <f t="shared" si="0"/>
        <v>0.30506742136552073</v>
      </c>
      <c r="F27" s="6">
        <f t="shared" si="3"/>
        <v>-4.9139420724632261</v>
      </c>
      <c r="G27" s="5">
        <f t="shared" si="1"/>
        <v>-10331.860500849318</v>
      </c>
    </row>
    <row r="28" spans="1:7">
      <c r="B28" s="3" t="s">
        <v>89</v>
      </c>
      <c r="C28" s="5">
        <v>586917.5</v>
      </c>
      <c r="D28" s="5">
        <f t="shared" si="2"/>
        <v>3872.5064900000002</v>
      </c>
      <c r="E28" s="6">
        <f t="shared" si="0"/>
        <v>6.5980422972564288</v>
      </c>
      <c r="F28" s="6">
        <f t="shared" si="3"/>
        <v>1.3790328034276822</v>
      </c>
      <c r="G28" s="5">
        <f t="shared" si="1"/>
        <v>809.37848540576658</v>
      </c>
    </row>
    <row r="29" spans="1:7">
      <c r="B29" s="3" t="s">
        <v>90</v>
      </c>
      <c r="C29" s="5">
        <v>2483421</v>
      </c>
      <c r="D29" s="5">
        <f t="shared" si="2"/>
        <v>6131.89671</v>
      </c>
      <c r="E29" s="6">
        <f t="shared" si="0"/>
        <v>2.4691329863120268</v>
      </c>
      <c r="F29" s="6">
        <f t="shared" si="3"/>
        <v>-2.7498765075167197</v>
      </c>
      <c r="G29" s="5">
        <f t="shared" si="1"/>
        <v>-6829.10106617368</v>
      </c>
    </row>
    <row r="30" spans="1:7">
      <c r="B30" s="3" t="s">
        <v>47</v>
      </c>
      <c r="C30" s="5">
        <v>2068901</v>
      </c>
      <c r="D30" s="5">
        <f t="shared" si="2"/>
        <v>11177.024359999999</v>
      </c>
      <c r="E30" s="6">
        <f t="shared" si="0"/>
        <v>5.4023969054101668</v>
      </c>
      <c r="F30" s="6">
        <f t="shared" si="3"/>
        <v>0.18338741158142025</v>
      </c>
      <c r="G30" s="5">
        <f t="shared" si="1"/>
        <v>379.41039920821191</v>
      </c>
    </row>
    <row r="31" spans="1:7">
      <c r="B31" s="3" t="s">
        <v>48</v>
      </c>
      <c r="C31" s="5">
        <v>7513504.5</v>
      </c>
      <c r="D31" s="5">
        <f t="shared" si="2"/>
        <v>52748.297930000001</v>
      </c>
      <c r="E31" s="6">
        <f t="shared" si="0"/>
        <v>7.0204653407740691</v>
      </c>
      <c r="F31" s="6">
        <f t="shared" si="3"/>
        <v>1.8014558469453226</v>
      </c>
      <c r="G31" s="5">
        <f t="shared" si="1"/>
        <v>13535.246612574992</v>
      </c>
    </row>
    <row r="32" spans="1:7">
      <c r="B32" s="3" t="s">
        <v>49</v>
      </c>
      <c r="C32" s="5">
        <v>4992766.5</v>
      </c>
      <c r="D32" s="5">
        <f t="shared" si="2"/>
        <v>37655.757429999998</v>
      </c>
      <c r="E32" s="6">
        <f t="shared" si="0"/>
        <v>7.5420625879459813</v>
      </c>
      <c r="F32" s="6">
        <f t="shared" si="3"/>
        <v>2.3230530941172347</v>
      </c>
      <c r="G32" s="5">
        <f t="shared" si="1"/>
        <v>11598.461666029876</v>
      </c>
    </row>
    <row r="33" spans="1:7">
      <c r="B33" s="3" t="s">
        <v>50</v>
      </c>
      <c r="C33" s="5">
        <v>1096314.5</v>
      </c>
      <c r="D33" s="5">
        <f t="shared" si="2"/>
        <v>3698.94832</v>
      </c>
      <c r="E33" s="6">
        <f t="shared" si="0"/>
        <v>3.3739846731936867</v>
      </c>
      <c r="F33" s="6">
        <f t="shared" si="3"/>
        <v>-1.8450248206350599</v>
      </c>
      <c r="G33" s="5">
        <f t="shared" si="1"/>
        <v>-2022.7274637221153</v>
      </c>
    </row>
    <row r="34" spans="1:7">
      <c r="B34" s="3" t="s">
        <v>51</v>
      </c>
      <c r="C34" s="5">
        <v>2740521</v>
      </c>
      <c r="D34" s="5">
        <f t="shared" si="2"/>
        <v>3195.5693900000001</v>
      </c>
      <c r="E34" s="6">
        <f t="shared" si="0"/>
        <v>1.1660444820528653</v>
      </c>
      <c r="F34" s="6">
        <f t="shared" si="3"/>
        <v>-4.0529650117758811</v>
      </c>
      <c r="G34" s="5">
        <f t="shared" si="1"/>
        <v>-11107.23572703705</v>
      </c>
    </row>
    <row r="35" spans="1:7">
      <c r="B35" s="3" t="s">
        <v>52</v>
      </c>
      <c r="C35" s="5">
        <v>6445718</v>
      </c>
      <c r="D35" s="5">
        <f t="shared" si="2"/>
        <v>62599.819210000001</v>
      </c>
      <c r="E35" s="6">
        <f t="shared" si="0"/>
        <v>9.711845788165105</v>
      </c>
      <c r="F35" s="6">
        <f t="shared" si="3"/>
        <v>4.4928362943363584</v>
      </c>
      <c r="G35" s="5">
        <f t="shared" si="1"/>
        <v>28959.555773457163</v>
      </c>
    </row>
    <row r="36" spans="1:7">
      <c r="B36" s="3" t="s">
        <v>53</v>
      </c>
      <c r="C36" s="5">
        <v>1467053</v>
      </c>
      <c r="D36" s="5">
        <f t="shared" si="2"/>
        <v>7841.9464200000002</v>
      </c>
      <c r="E36" s="6">
        <f t="shared" si="0"/>
        <v>5.3453736299915544</v>
      </c>
      <c r="F36" s="6">
        <f t="shared" si="3"/>
        <v>0.12636413616280784</v>
      </c>
      <c r="G36" s="5">
        <f t="shared" si="1"/>
        <v>185.38288505005571</v>
      </c>
    </row>
    <row r="37" spans="1:7">
      <c r="B37" s="3" t="s">
        <v>54</v>
      </c>
      <c r="C37" s="5">
        <v>640633</v>
      </c>
      <c r="D37" s="5">
        <f t="shared" si="2"/>
        <v>1220.9141499999998</v>
      </c>
      <c r="E37" s="6">
        <f t="shared" si="0"/>
        <v>1.9057934105798482</v>
      </c>
      <c r="F37" s="6">
        <f t="shared" si="3"/>
        <v>-3.3132160832488982</v>
      </c>
      <c r="G37" s="5">
        <f t="shared" si="1"/>
        <v>-2122.5555590599915</v>
      </c>
    </row>
    <row r="38" spans="1:7">
      <c r="B38" s="3" t="s">
        <v>55</v>
      </c>
      <c r="C38" s="5">
        <v>2189121</v>
      </c>
      <c r="D38" s="5">
        <f t="shared" si="2"/>
        <v>10327.722380000001</v>
      </c>
      <c r="E38" s="6">
        <f t="shared" si="0"/>
        <v>4.7177485301177962</v>
      </c>
      <c r="F38" s="6">
        <f t="shared" si="3"/>
        <v>-0.50126096371095041</v>
      </c>
      <c r="G38" s="5">
        <f t="shared" si="1"/>
        <v>-1097.3209021398795</v>
      </c>
    </row>
    <row r="39" spans="1:7">
      <c r="B39" s="48" t="s">
        <v>56</v>
      </c>
      <c r="C39" s="66">
        <v>318027.5</v>
      </c>
      <c r="D39" s="66">
        <f t="shared" si="2"/>
        <v>575.25284999999997</v>
      </c>
      <c r="E39" s="69">
        <f t="shared" si="0"/>
        <v>1.8088148037512479</v>
      </c>
      <c r="F39" s="69">
        <f t="shared" si="3"/>
        <v>-3.4101946900774989</v>
      </c>
      <c r="G39" s="66">
        <f t="shared" si="1"/>
        <v>-1084.5356917986219</v>
      </c>
    </row>
    <row r="40" spans="1:7">
      <c r="B40" s="48" t="s">
        <v>57</v>
      </c>
      <c r="C40" s="66">
        <v>169659.5</v>
      </c>
      <c r="D40" s="66">
        <f t="shared" si="2"/>
        <v>139.41401999999999</v>
      </c>
      <c r="E40" s="69">
        <f t="shared" si="0"/>
        <v>0.82172834412455531</v>
      </c>
      <c r="F40" s="69">
        <f t="shared" si="3"/>
        <v>-4.3972811497041917</v>
      </c>
      <c r="G40" s="66">
        <f t="shared" si="1"/>
        <v>-746.04052121823827</v>
      </c>
    </row>
    <row r="41" spans="1:7" ht="13.5" thickBot="1">
      <c r="B41" s="58" t="s">
        <v>58</v>
      </c>
      <c r="C41" s="56">
        <v>46697861.5</v>
      </c>
      <c r="D41" s="59">
        <f>SUM(D23:D40)</f>
        <v>243716.58250999992</v>
      </c>
      <c r="E41" s="60">
        <f t="shared" si="0"/>
        <v>5.2190094938287466</v>
      </c>
      <c r="F41" s="61">
        <f t="shared" si="3"/>
        <v>0</v>
      </c>
      <c r="G41" s="56">
        <f t="shared" si="1"/>
        <v>0</v>
      </c>
    </row>
    <row r="42" spans="1:7">
      <c r="A42" s="8"/>
    </row>
    <row r="44" spans="1:7">
      <c r="B44" s="68" t="s">
        <v>263</v>
      </c>
    </row>
    <row r="45" spans="1:7">
      <c r="B45" s="10" t="s">
        <v>403</v>
      </c>
    </row>
    <row r="46" spans="1:7">
      <c r="B46" s="68"/>
    </row>
    <row r="47" spans="1:7">
      <c r="C47" s="52" t="s">
        <v>264</v>
      </c>
    </row>
    <row r="48" spans="1:7" s="42" customFormat="1" ht="13.5" thickBot="1">
      <c r="A48" s="23"/>
      <c r="B48" s="70"/>
      <c r="C48" s="225" t="s">
        <v>149</v>
      </c>
      <c r="D48" s="71"/>
      <c r="E48" s="22"/>
      <c r="F48" s="71"/>
      <c r="G48" s="71"/>
    </row>
    <row r="49" spans="2:6">
      <c r="B49" s="3" t="s">
        <v>6</v>
      </c>
      <c r="C49" s="62">
        <v>22840.127420000001</v>
      </c>
      <c r="D49" s="12"/>
      <c r="E49" s="5"/>
      <c r="F49" s="5"/>
    </row>
    <row r="50" spans="2:6">
      <c r="B50" s="3" t="s">
        <v>7</v>
      </c>
      <c r="C50" s="62">
        <v>8255.5582300000005</v>
      </c>
      <c r="D50" s="12"/>
      <c r="E50" s="5"/>
      <c r="F50" s="5"/>
    </row>
    <row r="51" spans="2:6">
      <c r="B51" s="3" t="s">
        <v>8</v>
      </c>
      <c r="C51" s="62">
        <v>8651.4826599999997</v>
      </c>
      <c r="D51" s="12"/>
      <c r="E51" s="5"/>
      <c r="F51" s="5"/>
    </row>
    <row r="52" spans="2:6">
      <c r="B52" s="3" t="s">
        <v>9</v>
      </c>
      <c r="C52" s="62">
        <v>2142.9218300000002</v>
      </c>
      <c r="D52" s="12"/>
      <c r="E52" s="5"/>
      <c r="F52" s="5"/>
    </row>
    <row r="53" spans="2:6">
      <c r="B53" s="3" t="s">
        <v>17</v>
      </c>
      <c r="C53" s="62">
        <v>641.42270999999994</v>
      </c>
      <c r="D53" s="12"/>
      <c r="E53" s="5"/>
      <c r="F53" s="5"/>
    </row>
    <row r="54" spans="2:6">
      <c r="B54" s="3" t="s">
        <v>89</v>
      </c>
      <c r="C54" s="62">
        <v>3872.5064900000002</v>
      </c>
      <c r="D54" s="12"/>
      <c r="E54" s="5"/>
      <c r="F54" s="5"/>
    </row>
    <row r="55" spans="2:6">
      <c r="B55" s="3" t="s">
        <v>90</v>
      </c>
      <c r="C55" s="62">
        <v>6131.89671</v>
      </c>
      <c r="D55" s="12"/>
      <c r="E55" s="5"/>
      <c r="F55" s="5"/>
    </row>
    <row r="56" spans="2:6">
      <c r="B56" s="3" t="s">
        <v>47</v>
      </c>
      <c r="C56" s="62">
        <v>11177.024359999999</v>
      </c>
      <c r="D56" s="12"/>
      <c r="E56" s="5"/>
      <c r="F56" s="5"/>
    </row>
    <row r="57" spans="2:6">
      <c r="B57" s="3" t="s">
        <v>48</v>
      </c>
      <c r="C57" s="62">
        <v>52748.297930000001</v>
      </c>
      <c r="D57" s="12"/>
      <c r="E57" s="5"/>
      <c r="F57" s="5"/>
    </row>
    <row r="58" spans="2:6">
      <c r="B58" s="3" t="s">
        <v>49</v>
      </c>
      <c r="C58" s="62">
        <v>37655.757429999998</v>
      </c>
      <c r="D58" s="12"/>
      <c r="E58" s="5"/>
      <c r="F58" s="5"/>
    </row>
    <row r="59" spans="2:6">
      <c r="B59" s="3" t="s">
        <v>50</v>
      </c>
      <c r="C59" s="62">
        <v>3698.94832</v>
      </c>
      <c r="D59" s="12"/>
      <c r="E59" s="5"/>
      <c r="F59" s="5"/>
    </row>
    <row r="60" spans="2:6">
      <c r="B60" s="3" t="s">
        <v>51</v>
      </c>
      <c r="C60" s="62">
        <v>3195.5693900000001</v>
      </c>
      <c r="D60" s="12"/>
      <c r="E60" s="5"/>
      <c r="F60" s="5"/>
    </row>
    <row r="61" spans="2:6">
      <c r="B61" s="3" t="s">
        <v>52</v>
      </c>
      <c r="C61" s="62">
        <v>62599.819210000001</v>
      </c>
      <c r="D61" s="12"/>
      <c r="E61" s="5"/>
      <c r="F61" s="5"/>
    </row>
    <row r="62" spans="2:6">
      <c r="B62" s="3" t="s">
        <v>53</v>
      </c>
      <c r="C62" s="62">
        <v>7841.9464200000002</v>
      </c>
      <c r="D62" s="12"/>
      <c r="E62" s="5"/>
      <c r="F62" s="5"/>
    </row>
    <row r="63" spans="2:6">
      <c r="B63" s="3" t="s">
        <v>54</v>
      </c>
      <c r="C63" s="62">
        <v>1220.9141499999998</v>
      </c>
      <c r="D63" s="12"/>
      <c r="E63" s="5"/>
      <c r="F63" s="5"/>
    </row>
    <row r="64" spans="2:6">
      <c r="B64" s="3" t="s">
        <v>55</v>
      </c>
      <c r="C64" s="62">
        <v>10327.722380000001</v>
      </c>
      <c r="D64" s="12"/>
      <c r="E64" s="5"/>
      <c r="F64" s="5"/>
    </row>
    <row r="65" spans="2:6">
      <c r="B65" s="48" t="s">
        <v>56</v>
      </c>
      <c r="C65" s="67">
        <v>575.25284999999997</v>
      </c>
      <c r="D65" s="12"/>
      <c r="E65" s="5"/>
      <c r="F65" s="5"/>
    </row>
    <row r="66" spans="2:6">
      <c r="B66" s="48" t="s">
        <v>57</v>
      </c>
      <c r="C66" s="67">
        <v>139.41401999999999</v>
      </c>
      <c r="D66" s="12"/>
      <c r="E66" s="5"/>
      <c r="F66" s="5"/>
    </row>
    <row r="67" spans="2:6" ht="13.5" thickBot="1">
      <c r="B67" s="55" t="s">
        <v>58</v>
      </c>
      <c r="C67" s="63">
        <v>243716.58250999992</v>
      </c>
      <c r="D67" s="12"/>
      <c r="E67" s="5"/>
      <c r="F67" s="5"/>
    </row>
    <row r="68" spans="2:6">
      <c r="C68" s="5"/>
      <c r="D68" s="5"/>
      <c r="E68" s="5"/>
      <c r="F68" s="5"/>
    </row>
    <row r="69" spans="2:6">
      <c r="C69" s="5"/>
      <c r="D69" s="5"/>
      <c r="E69" s="5"/>
      <c r="F69" s="5"/>
    </row>
    <row r="70" spans="2:6">
      <c r="B70" s="3" t="s">
        <v>393</v>
      </c>
      <c r="D70" s="5">
        <f>+B6</f>
        <v>243716.58250999998</v>
      </c>
    </row>
    <row r="109" spans="2:2">
      <c r="B109" s="260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33CC"/>
  </sheetPr>
  <dimension ref="A2:H109"/>
  <sheetViews>
    <sheetView topLeftCell="A19" zoomScaleNormal="100" workbookViewId="0">
      <selection activeCell="D23" sqref="D23:G41"/>
    </sheetView>
  </sheetViews>
  <sheetFormatPr baseColWidth="10" defaultRowHeight="12.75"/>
  <cols>
    <col min="1" max="1" width="5" style="3" customWidth="1"/>
    <col min="2" max="7" width="12.625" style="3" customWidth="1"/>
    <col min="8" max="16384" width="11" style="3"/>
  </cols>
  <sheetData>
    <row r="2" spans="2:5">
      <c r="B2" s="8" t="s">
        <v>37</v>
      </c>
    </row>
    <row r="3" spans="2:5" s="260" customFormat="1">
      <c r="B3" s="280" t="s">
        <v>70</v>
      </c>
      <c r="C3" s="282"/>
    </row>
    <row r="5" spans="2:5">
      <c r="B5" s="8" t="s">
        <v>321</v>
      </c>
    </row>
    <row r="6" spans="2:5">
      <c r="B6" s="28">
        <f>+Resumen!D6</f>
        <v>6417.3194299999996</v>
      </c>
      <c r="D6" s="279">
        <f>+D41-B6</f>
        <v>0</v>
      </c>
    </row>
    <row r="8" spans="2:5">
      <c r="B8" s="8" t="s">
        <v>318</v>
      </c>
    </row>
    <row r="9" spans="2:5">
      <c r="B9" s="3" t="s">
        <v>319</v>
      </c>
    </row>
    <row r="11" spans="2:5">
      <c r="B11" s="8" t="s">
        <v>320</v>
      </c>
    </row>
    <row r="12" spans="2:5">
      <c r="E12" s="16"/>
    </row>
    <row r="19" spans="1:7">
      <c r="B19" s="10" t="s">
        <v>1</v>
      </c>
    </row>
    <row r="20" spans="1:7">
      <c r="D20" s="82" t="s">
        <v>273</v>
      </c>
    </row>
    <row r="21" spans="1:7">
      <c r="C21" s="215" t="s">
        <v>102</v>
      </c>
    </row>
    <row r="22" spans="1:7" ht="41.25" thickBot="1">
      <c r="B22" s="57"/>
      <c r="C22" s="185" t="s">
        <v>398</v>
      </c>
      <c r="D22" s="185" t="s">
        <v>325</v>
      </c>
      <c r="E22" s="185" t="s">
        <v>326</v>
      </c>
      <c r="F22" s="185" t="s">
        <v>327</v>
      </c>
      <c r="G22" s="185" t="s">
        <v>328</v>
      </c>
    </row>
    <row r="23" spans="1:7" ht="13.5">
      <c r="A23" s="53"/>
      <c r="B23" s="3" t="s">
        <v>6</v>
      </c>
      <c r="C23" s="5">
        <v>8400674</v>
      </c>
      <c r="D23" s="5">
        <f>H50</f>
        <v>1261.7643043868748</v>
      </c>
      <c r="E23" s="6">
        <f t="shared" ref="E23:E41" si="0">D23*1000/C23</f>
        <v>0.15019798463633688</v>
      </c>
      <c r="F23" s="6">
        <f>E23-E$41</f>
        <v>1.2775858143456664E-2</v>
      </c>
      <c r="G23" s="5">
        <f t="shared" ref="G23:G41" si="1">F23*C23/1000</f>
        <v>107.32581933342468</v>
      </c>
    </row>
    <row r="24" spans="1:7">
      <c r="B24" s="3" t="s">
        <v>7</v>
      </c>
      <c r="C24" s="5">
        <v>1321616</v>
      </c>
      <c r="D24" s="5">
        <f t="shared" ref="D24:D40" si="2">H51</f>
        <v>233.62717790420271</v>
      </c>
      <c r="E24" s="6">
        <f t="shared" si="0"/>
        <v>0.17677387221719676</v>
      </c>
      <c r="F24" s="6">
        <f t="shared" ref="F24:F41" si="3">E24-E$41</f>
        <v>3.9351745724316545E-2</v>
      </c>
      <c r="G24" s="5">
        <f t="shared" si="1"/>
        <v>52.007896777188336</v>
      </c>
    </row>
    <row r="25" spans="1:7">
      <c r="B25" s="3" t="s">
        <v>8</v>
      </c>
      <c r="C25" s="5">
        <v>1056492.5</v>
      </c>
      <c r="D25" s="5">
        <f t="shared" si="2"/>
        <v>173.4198856888766</v>
      </c>
      <c r="E25" s="6">
        <f t="shared" si="0"/>
        <v>0.16414682138195644</v>
      </c>
      <c r="F25" s="6">
        <f t="shared" si="3"/>
        <v>2.6724694889076223E-2</v>
      </c>
      <c r="G25" s="5">
        <f t="shared" si="1"/>
        <v>28.234439715097359</v>
      </c>
    </row>
    <row r="26" spans="1:7">
      <c r="B26" s="3" t="s">
        <v>9</v>
      </c>
      <c r="C26" s="5">
        <v>1103960.5</v>
      </c>
      <c r="D26" s="5">
        <f t="shared" si="2"/>
        <v>95.276209671509477</v>
      </c>
      <c r="E26" s="6">
        <f t="shared" si="0"/>
        <v>8.6304002427178769E-2</v>
      </c>
      <c r="F26" s="6">
        <f t="shared" si="3"/>
        <v>-5.1118124065701445E-2</v>
      </c>
      <c r="G26" s="5">
        <f t="shared" si="1"/>
        <v>-56.4323898026338</v>
      </c>
    </row>
    <row r="27" spans="1:7">
      <c r="B27" s="3" t="s">
        <v>17</v>
      </c>
      <c r="C27" s="5">
        <v>2102560.5</v>
      </c>
      <c r="D27" s="5">
        <f t="shared" si="2"/>
        <v>259.25282938115726</v>
      </c>
      <c r="E27" s="6">
        <f t="shared" si="0"/>
        <v>0.12330338621940118</v>
      </c>
      <c r="F27" s="6">
        <f t="shared" si="3"/>
        <v>-1.4118740273479036E-2</v>
      </c>
      <c r="G27" s="5">
        <f t="shared" si="1"/>
        <v>-29.685505608776218</v>
      </c>
    </row>
    <row r="28" spans="1:7">
      <c r="B28" s="3" t="s">
        <v>89</v>
      </c>
      <c r="C28" s="5">
        <v>586917.5</v>
      </c>
      <c r="D28" s="5">
        <f t="shared" si="2"/>
        <v>80.193534345095557</v>
      </c>
      <c r="E28" s="6">
        <f t="shared" si="0"/>
        <v>0.13663510518104427</v>
      </c>
      <c r="F28" s="6">
        <f t="shared" si="3"/>
        <v>-7.8702131183594481E-4</v>
      </c>
      <c r="G28" s="5">
        <f t="shared" si="1"/>
        <v>-0.46191658078947312</v>
      </c>
    </row>
    <row r="29" spans="1:7">
      <c r="B29" s="3" t="s">
        <v>90</v>
      </c>
      <c r="C29" s="5">
        <v>2483421</v>
      </c>
      <c r="D29" s="5">
        <f t="shared" si="2"/>
        <v>553.40336332764662</v>
      </c>
      <c r="E29" s="6">
        <f t="shared" si="0"/>
        <v>0.22283912527422722</v>
      </c>
      <c r="F29" s="6">
        <f t="shared" si="3"/>
        <v>8.5416998781347009E-2</v>
      </c>
      <c r="G29" s="5">
        <f t="shared" si="1"/>
        <v>212.12636853057157</v>
      </c>
    </row>
    <row r="30" spans="1:7">
      <c r="B30" s="3" t="s">
        <v>47</v>
      </c>
      <c r="C30" s="5">
        <v>2068901</v>
      </c>
      <c r="D30" s="5">
        <f t="shared" si="2"/>
        <v>267.97866503340464</v>
      </c>
      <c r="E30" s="6">
        <f t="shared" si="0"/>
        <v>0.12952706051831608</v>
      </c>
      <c r="F30" s="6">
        <f t="shared" si="3"/>
        <v>-7.8950659745641305E-3</v>
      </c>
      <c r="G30" s="5">
        <f t="shared" si="1"/>
        <v>-16.334109889841702</v>
      </c>
    </row>
    <row r="31" spans="1:7">
      <c r="B31" s="3" t="s">
        <v>48</v>
      </c>
      <c r="C31" s="5">
        <v>7513504.5</v>
      </c>
      <c r="D31" s="5">
        <f t="shared" si="2"/>
        <v>579.29891351402148</v>
      </c>
      <c r="E31" s="6">
        <f t="shared" si="0"/>
        <v>7.7101027025939947E-2</v>
      </c>
      <c r="F31" s="6">
        <f t="shared" si="3"/>
        <v>-6.0321099466940267E-2</v>
      </c>
      <c r="G31" s="5">
        <f t="shared" si="1"/>
        <v>-453.22285228980331</v>
      </c>
    </row>
    <row r="32" spans="1:7">
      <c r="B32" s="3" t="s">
        <v>49</v>
      </c>
      <c r="C32" s="5">
        <v>4992766.5</v>
      </c>
      <c r="D32" s="5">
        <f t="shared" si="2"/>
        <v>545.01189375448246</v>
      </c>
      <c r="E32" s="6">
        <f t="shared" si="0"/>
        <v>0.10916030095829286</v>
      </c>
      <c r="F32" s="6">
        <f t="shared" si="3"/>
        <v>-2.8261825534587351E-2</v>
      </c>
      <c r="G32" s="5">
        <f t="shared" si="1"/>
        <v>-141.10469575793232</v>
      </c>
    </row>
    <row r="33" spans="1:7">
      <c r="B33" s="3" t="s">
        <v>50</v>
      </c>
      <c r="C33" s="5">
        <v>1096314.5</v>
      </c>
      <c r="D33" s="5">
        <f t="shared" si="2"/>
        <v>197.55654994211801</v>
      </c>
      <c r="E33" s="6">
        <f t="shared" si="0"/>
        <v>0.18020061756194777</v>
      </c>
      <c r="F33" s="6">
        <f t="shared" si="3"/>
        <v>4.2778491069067559E-2</v>
      </c>
      <c r="G33" s="5">
        <f t="shared" si="1"/>
        <v>46.898680047139266</v>
      </c>
    </row>
    <row r="34" spans="1:7">
      <c r="B34" s="3" t="s">
        <v>51</v>
      </c>
      <c r="C34" s="5">
        <v>2740521</v>
      </c>
      <c r="D34" s="5">
        <f t="shared" si="2"/>
        <v>455.07119102248134</v>
      </c>
      <c r="E34" s="6">
        <f t="shared" si="0"/>
        <v>0.16605280201190992</v>
      </c>
      <c r="F34" s="6">
        <f t="shared" si="3"/>
        <v>2.8630675519029702E-2</v>
      </c>
      <c r="G34" s="5">
        <f t="shared" si="1"/>
        <v>78.462967504086805</v>
      </c>
    </row>
    <row r="35" spans="1:7">
      <c r="B35" s="3" t="s">
        <v>52</v>
      </c>
      <c r="C35" s="5">
        <v>6445718</v>
      </c>
      <c r="D35" s="5">
        <f t="shared" si="2"/>
        <v>1168.3992964844711</v>
      </c>
      <c r="E35" s="6">
        <f t="shared" si="0"/>
        <v>0.18126751689795784</v>
      </c>
      <c r="F35" s="6">
        <f t="shared" si="3"/>
        <v>4.3845390405077622E-2</v>
      </c>
      <c r="G35" s="5">
        <f t="shared" si="1"/>
        <v>282.61502215103616</v>
      </c>
    </row>
    <row r="36" spans="1:7">
      <c r="B36" s="3" t="s">
        <v>53</v>
      </c>
      <c r="C36" s="5">
        <v>1467053</v>
      </c>
      <c r="D36" s="5">
        <f t="shared" si="2"/>
        <v>223.80927578329377</v>
      </c>
      <c r="E36" s="6">
        <f t="shared" si="0"/>
        <v>0.15255704857513244</v>
      </c>
      <c r="F36" s="6">
        <f t="shared" si="3"/>
        <v>1.5134922082252228E-2</v>
      </c>
      <c r="G36" s="5">
        <f t="shared" si="1"/>
        <v>22.203732845534379</v>
      </c>
    </row>
    <row r="37" spans="1:7">
      <c r="B37" s="3" t="s">
        <v>54</v>
      </c>
      <c r="C37" s="5">
        <v>640633</v>
      </c>
      <c r="D37" s="5">
        <f t="shared" si="2"/>
        <v>63.579657049583382</v>
      </c>
      <c r="E37" s="6">
        <f t="shared" si="0"/>
        <v>9.9245054578180295E-2</v>
      </c>
      <c r="F37" s="6">
        <f t="shared" si="3"/>
        <v>-3.817707191469992E-2</v>
      </c>
      <c r="G37" s="5">
        <f t="shared" si="1"/>
        <v>-24.457492111929955</v>
      </c>
    </row>
    <row r="38" spans="1:7">
      <c r="B38" s="3" t="s">
        <v>55</v>
      </c>
      <c r="C38" s="5">
        <v>2189121</v>
      </c>
      <c r="D38" s="5">
        <f t="shared" si="2"/>
        <v>164.57967677949441</v>
      </c>
      <c r="E38" s="6">
        <f t="shared" si="0"/>
        <v>7.5180712614558276E-2</v>
      </c>
      <c r="F38" s="6">
        <f t="shared" si="3"/>
        <v>-6.2241413878321938E-2</v>
      </c>
      <c r="G38" s="5">
        <f t="shared" si="1"/>
        <v>-136.25398619072598</v>
      </c>
    </row>
    <row r="39" spans="1:7">
      <c r="B39" s="3" t="s">
        <v>56</v>
      </c>
      <c r="C39" s="5">
        <v>318027.5</v>
      </c>
      <c r="D39" s="5">
        <f t="shared" si="2"/>
        <v>49.753959651328472</v>
      </c>
      <c r="E39" s="6">
        <f t="shared" si="0"/>
        <v>0.15644546352541358</v>
      </c>
      <c r="F39" s="6">
        <f t="shared" si="3"/>
        <v>1.9023337032533366E-2</v>
      </c>
      <c r="G39" s="5">
        <f t="shared" si="1"/>
        <v>6.0499443181140053</v>
      </c>
    </row>
    <row r="40" spans="1:7">
      <c r="B40" s="48" t="s">
        <v>57</v>
      </c>
      <c r="C40" s="66">
        <v>169659.5</v>
      </c>
      <c r="D40" s="66">
        <f t="shared" si="2"/>
        <v>45.343046279957512</v>
      </c>
      <c r="E40" s="69">
        <f t="shared" si="0"/>
        <v>0.26725910591483243</v>
      </c>
      <c r="F40" s="69">
        <f t="shared" si="3"/>
        <v>0.12983697942195221</v>
      </c>
      <c r="G40" s="66">
        <f t="shared" si="1"/>
        <v>22.028077010238704</v>
      </c>
    </row>
    <row r="41" spans="1:7" ht="13.5" thickBot="1">
      <c r="B41" s="58" t="s">
        <v>85</v>
      </c>
      <c r="C41" s="56">
        <v>46697861.5</v>
      </c>
      <c r="D41" s="59">
        <f>SUM(D23:D40)</f>
        <v>6417.3194300000005</v>
      </c>
      <c r="E41" s="60">
        <f t="shared" si="0"/>
        <v>0.13742212649288021</v>
      </c>
      <c r="F41" s="61">
        <f t="shared" si="3"/>
        <v>0</v>
      </c>
      <c r="G41" s="56">
        <f t="shared" si="1"/>
        <v>0</v>
      </c>
    </row>
    <row r="42" spans="1:7">
      <c r="A42" s="8"/>
    </row>
    <row r="45" spans="1:7">
      <c r="B45" s="54" t="s">
        <v>265</v>
      </c>
    </row>
    <row r="46" spans="1:7">
      <c r="B46" s="3" t="s">
        <v>267</v>
      </c>
    </row>
    <row r="48" spans="1:7">
      <c r="A48" s="23"/>
    </row>
    <row r="49" spans="1:8" s="10" customFormat="1" ht="39" thickBot="1">
      <c r="A49" s="3"/>
      <c r="B49" s="74"/>
      <c r="C49" s="176" t="s">
        <v>71</v>
      </c>
      <c r="D49" s="176" t="s">
        <v>72</v>
      </c>
      <c r="E49" s="176" t="s">
        <v>73</v>
      </c>
      <c r="F49" s="176" t="s">
        <v>329</v>
      </c>
      <c r="G49" s="176" t="s">
        <v>330</v>
      </c>
      <c r="H49" s="286" t="s">
        <v>178</v>
      </c>
    </row>
    <row r="50" spans="1:8">
      <c r="B50" s="3" t="s">
        <v>6</v>
      </c>
      <c r="C50" s="5">
        <f>'211N'!D23</f>
        <v>2466280.2996300003</v>
      </c>
      <c r="D50" s="5">
        <f>'211O'!D23</f>
        <v>3319.2225600000002</v>
      </c>
      <c r="E50" s="5">
        <f>'212N'!D23</f>
        <v>22840.127420000001</v>
      </c>
      <c r="F50" s="5">
        <f>C50+D50+E50</f>
        <v>2492439.6496100002</v>
      </c>
      <c r="G50" s="12">
        <f>F50/F$68</f>
        <v>0.196618591009872</v>
      </c>
      <c r="H50" s="5">
        <f>G50*H$70</f>
        <v>1261.7643043868748</v>
      </c>
    </row>
    <row r="51" spans="1:8">
      <c r="B51" s="3" t="s">
        <v>7</v>
      </c>
      <c r="C51" s="5">
        <f>'211N'!D24</f>
        <v>452847.39466000005</v>
      </c>
      <c r="D51" s="5">
        <f>'211O'!D24</f>
        <v>394.99835999999999</v>
      </c>
      <c r="E51" s="5">
        <f>'212N'!D24</f>
        <v>8255.5582300000005</v>
      </c>
      <c r="F51" s="5">
        <f t="shared" ref="F51:F67" si="4">C51+D51+E51</f>
        <v>461497.9512500001</v>
      </c>
      <c r="G51" s="12">
        <f t="shared" ref="G51:G67" si="5">F51/F$68</f>
        <v>3.6405726791786448E-2</v>
      </c>
      <c r="H51" s="5">
        <f t="shared" ref="H51:H68" si="6">G51*H$70</f>
        <v>233.62717790420271</v>
      </c>
    </row>
    <row r="52" spans="1:8">
      <c r="B52" s="3" t="s">
        <v>8</v>
      </c>
      <c r="C52" s="5">
        <f>'211N'!D25</f>
        <v>333563.62261999998</v>
      </c>
      <c r="D52" s="5">
        <f>'211O'!D25</f>
        <v>351.72564</v>
      </c>
      <c r="E52" s="5">
        <f>'212N'!D25</f>
        <v>8651.4826599999997</v>
      </c>
      <c r="F52" s="5">
        <f t="shared" si="4"/>
        <v>342566.83091999998</v>
      </c>
      <c r="G52" s="12">
        <f t="shared" si="5"/>
        <v>2.7023726585615301E-2</v>
      </c>
      <c r="H52" s="5">
        <f t="shared" si="6"/>
        <v>173.4198856888766</v>
      </c>
    </row>
    <row r="53" spans="1:8">
      <c r="B53" s="3" t="s">
        <v>9</v>
      </c>
      <c r="C53" s="5">
        <f>'211N'!D26</f>
        <v>185830.83301</v>
      </c>
      <c r="D53" s="5">
        <f>'211O'!D26</f>
        <v>231.12765999999999</v>
      </c>
      <c r="E53" s="5">
        <f>'212N'!D26</f>
        <v>2142.9218300000002</v>
      </c>
      <c r="F53" s="5">
        <f t="shared" si="4"/>
        <v>188204.88250000001</v>
      </c>
      <c r="G53" s="12">
        <f t="shared" si="5"/>
        <v>1.4846730120072812E-2</v>
      </c>
      <c r="H53" s="5">
        <f t="shared" si="6"/>
        <v>95.276209671509477</v>
      </c>
    </row>
    <row r="54" spans="1:8">
      <c r="B54" s="3" t="s">
        <v>17</v>
      </c>
      <c r="C54" s="5">
        <f>'211N'!D27</f>
        <v>502286.86819000001</v>
      </c>
      <c r="D54" s="5">
        <f>'211O'!D27</f>
        <v>9189.5657999999985</v>
      </c>
      <c r="E54" s="5">
        <f>'212N'!D27</f>
        <v>641.42270999999994</v>
      </c>
      <c r="F54" s="5">
        <f t="shared" si="4"/>
        <v>512117.8567</v>
      </c>
      <c r="G54" s="12">
        <f t="shared" si="5"/>
        <v>4.0398928588343194E-2</v>
      </c>
      <c r="H54" s="5">
        <f t="shared" si="6"/>
        <v>259.25282938115726</v>
      </c>
    </row>
    <row r="55" spans="1:8">
      <c r="B55" s="3" t="s">
        <v>89</v>
      </c>
      <c r="C55" s="5">
        <f>'211N'!D28</f>
        <v>154321.42247999998</v>
      </c>
      <c r="D55" s="5">
        <f>'211O'!D28</f>
        <v>217.22907999999998</v>
      </c>
      <c r="E55" s="5">
        <f>'212N'!D28</f>
        <v>3872.5064900000002</v>
      </c>
      <c r="F55" s="5">
        <f t="shared" si="4"/>
        <v>158411.15804999997</v>
      </c>
      <c r="G55" s="12">
        <f t="shared" si="5"/>
        <v>1.2496422411233402E-2</v>
      </c>
      <c r="H55" s="5">
        <f t="shared" si="6"/>
        <v>80.193534345095557</v>
      </c>
    </row>
    <row r="56" spans="1:8">
      <c r="B56" s="3" t="s">
        <v>90</v>
      </c>
      <c r="C56" s="5">
        <f>'211N'!D29</f>
        <v>1086183.9540599999</v>
      </c>
      <c r="D56" s="5">
        <f>'211O'!D29</f>
        <v>855.41757999999993</v>
      </c>
      <c r="E56" s="5">
        <f>'212N'!D29</f>
        <v>6131.89671</v>
      </c>
      <c r="F56" s="5">
        <f t="shared" si="4"/>
        <v>1093171.2683499998</v>
      </c>
      <c r="G56" s="12">
        <f t="shared" si="5"/>
        <v>8.6235907276263887E-2</v>
      </c>
      <c r="H56" s="5">
        <f t="shared" si="6"/>
        <v>553.40336332764662</v>
      </c>
    </row>
    <row r="57" spans="1:8">
      <c r="B57" s="3" t="s">
        <v>47</v>
      </c>
      <c r="C57" s="5">
        <f>'211N'!D30</f>
        <v>517453.39374000003</v>
      </c>
      <c r="D57" s="5">
        <f>'211O'!D30</f>
        <v>724.11162999999999</v>
      </c>
      <c r="E57" s="5">
        <f>'212N'!D30</f>
        <v>11177.024359999999</v>
      </c>
      <c r="F57" s="5">
        <f t="shared" si="4"/>
        <v>529354.52973000007</v>
      </c>
      <c r="G57" s="12">
        <f t="shared" si="5"/>
        <v>4.1758660754932168E-2</v>
      </c>
      <c r="H57" s="5">
        <f t="shared" si="6"/>
        <v>267.97866503340464</v>
      </c>
    </row>
    <row r="58" spans="1:8">
      <c r="B58" s="3" t="s">
        <v>48</v>
      </c>
      <c r="C58" s="5">
        <f>'211N'!D31</f>
        <v>1089481.4915999998</v>
      </c>
      <c r="D58" s="5">
        <f>'211O'!D31</f>
        <v>2094.5315799999998</v>
      </c>
      <c r="E58" s="5">
        <f>'212N'!D31</f>
        <v>52748.297930000001</v>
      </c>
      <c r="F58" s="5">
        <f t="shared" si="4"/>
        <v>1144324.3211099999</v>
      </c>
      <c r="G58" s="12">
        <f t="shared" si="5"/>
        <v>9.0271166930835103E-2</v>
      </c>
      <c r="H58" s="5">
        <f t="shared" si="6"/>
        <v>579.29891351402148</v>
      </c>
    </row>
    <row r="59" spans="1:8">
      <c r="B59" s="3" t="s">
        <v>49</v>
      </c>
      <c r="C59" s="5">
        <f>'211N'!D32</f>
        <v>1037430.94016</v>
      </c>
      <c r="D59" s="5">
        <f>'211O'!D32</f>
        <v>1508.3913500000001</v>
      </c>
      <c r="E59" s="5">
        <f>'212N'!D32</f>
        <v>37655.757429999998</v>
      </c>
      <c r="F59" s="5">
        <f t="shared" si="4"/>
        <v>1076595.0889400002</v>
      </c>
      <c r="G59" s="12">
        <f t="shared" si="5"/>
        <v>8.4928278808537122E-2</v>
      </c>
      <c r="H59" s="5">
        <f t="shared" si="6"/>
        <v>545.01189375448246</v>
      </c>
    </row>
    <row r="60" spans="1:8">
      <c r="B60" s="3" t="s">
        <v>50</v>
      </c>
      <c r="C60" s="5">
        <f>'211N'!D33</f>
        <v>386154.47976000002</v>
      </c>
      <c r="D60" s="5">
        <f>'211O'!D33</f>
        <v>392.02140999999995</v>
      </c>
      <c r="E60" s="5">
        <f>'212N'!D33</f>
        <v>3698.94832</v>
      </c>
      <c r="F60" s="5">
        <f t="shared" si="4"/>
        <v>390245.44949000003</v>
      </c>
      <c r="G60" s="12">
        <f t="shared" si="5"/>
        <v>3.0784902029119973E-2</v>
      </c>
      <c r="H60" s="5">
        <f t="shared" si="6"/>
        <v>197.55654994211801</v>
      </c>
    </row>
    <row r="61" spans="1:8">
      <c r="B61" s="3" t="s">
        <v>51</v>
      </c>
      <c r="C61" s="5">
        <f>'211N'!D34</f>
        <v>894845.76170999999</v>
      </c>
      <c r="D61" s="5">
        <f>'211O'!D34</f>
        <v>888.42618999999991</v>
      </c>
      <c r="E61" s="5">
        <f>'212N'!D34</f>
        <v>3195.5693900000001</v>
      </c>
      <c r="F61" s="5">
        <f t="shared" si="4"/>
        <v>898929.75728999998</v>
      </c>
      <c r="G61" s="12">
        <f t="shared" si="5"/>
        <v>7.0912971683331244E-2</v>
      </c>
      <c r="H61" s="5">
        <f t="shared" si="6"/>
        <v>455.07119102248134</v>
      </c>
    </row>
    <row r="62" spans="1:8">
      <c r="B62" s="3" t="s">
        <v>52</v>
      </c>
      <c r="C62" s="5">
        <f>'211N'!D35</f>
        <v>2237083.3551699966</v>
      </c>
      <c r="D62" s="5">
        <f>'211O'!D35</f>
        <v>8326.905639999999</v>
      </c>
      <c r="E62" s="5">
        <f>'212N'!D35</f>
        <v>62599.819210000001</v>
      </c>
      <c r="F62" s="5">
        <f t="shared" si="4"/>
        <v>2308010.0800199965</v>
      </c>
      <c r="G62" s="12">
        <f t="shared" si="5"/>
        <v>0.18206968021918635</v>
      </c>
      <c r="H62" s="5">
        <f t="shared" si="6"/>
        <v>1168.3992964844711</v>
      </c>
    </row>
    <row r="63" spans="1:8">
      <c r="B63" s="3" t="s">
        <v>53</v>
      </c>
      <c r="C63" s="5">
        <f>'211N'!D36</f>
        <v>433771.72217999998</v>
      </c>
      <c r="D63" s="5">
        <f>'211O'!D36</f>
        <v>490.38441</v>
      </c>
      <c r="E63" s="5">
        <f>'212N'!D36</f>
        <v>7841.9464200000002</v>
      </c>
      <c r="F63" s="5">
        <f t="shared" si="4"/>
        <v>442104.05300999997</v>
      </c>
      <c r="G63" s="12">
        <f t="shared" si="5"/>
        <v>3.487581976004174E-2</v>
      </c>
      <c r="H63" s="5">
        <f t="shared" si="6"/>
        <v>223.80927578329377</v>
      </c>
    </row>
    <row r="64" spans="1:8">
      <c r="B64" s="3" t="s">
        <v>54</v>
      </c>
      <c r="C64" s="5">
        <f>'211N'!D37</f>
        <v>124267.36259</v>
      </c>
      <c r="D64" s="5">
        <f>'211O'!D37</f>
        <v>104.48063</v>
      </c>
      <c r="E64" s="5">
        <f>'212N'!D37</f>
        <v>1220.9141499999998</v>
      </c>
      <c r="F64" s="5">
        <f t="shared" si="4"/>
        <v>125592.75737000001</v>
      </c>
      <c r="G64" s="12">
        <f t="shared" si="5"/>
        <v>9.907510097184517E-3</v>
      </c>
      <c r="H64" s="5">
        <f t="shared" si="6"/>
        <v>63.579657049583382</v>
      </c>
    </row>
    <row r="65" spans="2:8">
      <c r="B65" s="3" t="s">
        <v>55</v>
      </c>
      <c r="C65" s="5">
        <f>'211N'!D38</f>
        <v>313873.41362999997</v>
      </c>
      <c r="D65" s="5">
        <f>'211O'!D38</f>
        <v>903.09343999999999</v>
      </c>
      <c r="E65" s="5">
        <f>'212N'!D38</f>
        <v>10327.722380000001</v>
      </c>
      <c r="F65" s="5">
        <f t="shared" si="4"/>
        <v>325104.22944999998</v>
      </c>
      <c r="G65" s="12">
        <f t="shared" si="5"/>
        <v>2.5646171828397582E-2</v>
      </c>
      <c r="H65" s="5">
        <f t="shared" si="6"/>
        <v>164.57967677949441</v>
      </c>
    </row>
    <row r="66" spans="2:8">
      <c r="B66" s="48" t="s">
        <v>56</v>
      </c>
      <c r="C66" s="66">
        <f>'211N'!D39</f>
        <v>97611.862540000002</v>
      </c>
      <c r="D66" s="66">
        <f>'211O'!D39</f>
        <v>94.902360000000002</v>
      </c>
      <c r="E66" s="66">
        <f>'212N'!D39</f>
        <v>575.25284999999997</v>
      </c>
      <c r="F66" s="66">
        <f t="shared" si="4"/>
        <v>98282.017749999999</v>
      </c>
      <c r="G66" s="72">
        <f t="shared" si="5"/>
        <v>7.7530751264673261E-3</v>
      </c>
      <c r="H66" s="66">
        <f t="shared" si="6"/>
        <v>49.753959651328472</v>
      </c>
    </row>
    <row r="67" spans="2:8">
      <c r="B67" s="48" t="s">
        <v>57</v>
      </c>
      <c r="C67" s="66">
        <f>'211N'!D40</f>
        <v>89011.813670000003</v>
      </c>
      <c r="D67" s="66">
        <f>'211O'!D40</f>
        <v>417.64502999999996</v>
      </c>
      <c r="E67" s="66">
        <f>'212N'!D40</f>
        <v>139.41401999999999</v>
      </c>
      <c r="F67" s="66">
        <f t="shared" si="4"/>
        <v>89568.872719999999</v>
      </c>
      <c r="G67" s="72">
        <f t="shared" si="5"/>
        <v>7.0657299787798651E-3</v>
      </c>
      <c r="H67" s="66">
        <f t="shared" si="6"/>
        <v>45.343046279957512</v>
      </c>
    </row>
    <row r="68" spans="2:8" ht="13.5" thickBot="1">
      <c r="B68" s="58" t="s">
        <v>85</v>
      </c>
      <c r="C68" s="56">
        <f>SUM(C50:C67)</f>
        <v>12402299.991399994</v>
      </c>
      <c r="D68" s="56">
        <f>SUM(D50:D67)</f>
        <v>30504.180349999991</v>
      </c>
      <c r="E68" s="56">
        <f>SUM(E50:E67)</f>
        <v>243716.58250999992</v>
      </c>
      <c r="F68" s="56">
        <f>SUM(F50:F67)</f>
        <v>12676520.754259996</v>
      </c>
      <c r="G68" s="73">
        <f>SUM(G50:G67)</f>
        <v>1</v>
      </c>
      <c r="H68" s="56">
        <f t="shared" si="6"/>
        <v>6417.3194299999996</v>
      </c>
    </row>
    <row r="70" spans="2:8">
      <c r="B70" s="3" t="s">
        <v>266</v>
      </c>
      <c r="H70" s="5">
        <f>B6</f>
        <v>6417.3194299999996</v>
      </c>
    </row>
    <row r="109" spans="2:2">
      <c r="B109" s="260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33CC"/>
  </sheetPr>
  <dimension ref="A2:M109"/>
  <sheetViews>
    <sheetView zoomScaleNormal="100" workbookViewId="0">
      <selection activeCell="D23" sqref="D23:G41"/>
    </sheetView>
  </sheetViews>
  <sheetFormatPr baseColWidth="10" defaultRowHeight="12.75"/>
  <cols>
    <col min="1" max="1" width="5" style="3" customWidth="1"/>
    <col min="2" max="2" width="12.625" style="3" customWidth="1"/>
    <col min="3" max="3" width="14.625" style="3" customWidth="1"/>
    <col min="4" max="4" width="15.125" style="3" customWidth="1"/>
    <col min="5" max="5" width="18.5" style="3" customWidth="1"/>
    <col min="6" max="7" width="12.625" style="3" customWidth="1"/>
    <col min="8" max="16384" width="11" style="3"/>
  </cols>
  <sheetData>
    <row r="2" spans="2:5">
      <c r="B2" s="8" t="s">
        <v>37</v>
      </c>
    </row>
    <row r="3" spans="2:5" s="260" customFormat="1">
      <c r="B3" s="280" t="s">
        <v>69</v>
      </c>
      <c r="C3" s="282"/>
    </row>
    <row r="5" spans="2:5">
      <c r="B5" s="8" t="s">
        <v>395</v>
      </c>
    </row>
    <row r="6" spans="2:5">
      <c r="B6" s="28">
        <f>+Resumen!D7</f>
        <v>342949.2380500001</v>
      </c>
      <c r="D6" s="279">
        <f>+D41-B6</f>
        <v>0</v>
      </c>
    </row>
    <row r="8" spans="2:5">
      <c r="B8" s="8" t="s">
        <v>318</v>
      </c>
    </row>
    <row r="9" spans="2:5">
      <c r="B9" s="3" t="s">
        <v>42</v>
      </c>
    </row>
    <row r="11" spans="2:5">
      <c r="B11" s="8" t="s">
        <v>320</v>
      </c>
    </row>
    <row r="12" spans="2:5">
      <c r="B12" s="3" t="s">
        <v>243</v>
      </c>
      <c r="E12" s="16"/>
    </row>
    <row r="19" spans="1:7">
      <c r="B19" s="10" t="s">
        <v>1</v>
      </c>
    </row>
    <row r="20" spans="1:7">
      <c r="D20" s="82" t="s">
        <v>273</v>
      </c>
    </row>
    <row r="21" spans="1:7">
      <c r="C21" s="215" t="s">
        <v>102</v>
      </c>
    </row>
    <row r="22" spans="1:7" ht="41.25" thickBot="1">
      <c r="B22" s="57"/>
      <c r="C22" s="185" t="s">
        <v>398</v>
      </c>
      <c r="D22" s="185" t="s">
        <v>325</v>
      </c>
      <c r="E22" s="185" t="s">
        <v>326</v>
      </c>
      <c r="F22" s="185" t="s">
        <v>327</v>
      </c>
      <c r="G22" s="185" t="s">
        <v>328</v>
      </c>
    </row>
    <row r="23" spans="1:7" ht="13.5">
      <c r="A23" s="53"/>
      <c r="B23" s="3" t="s">
        <v>6</v>
      </c>
      <c r="C23" s="5">
        <v>8400674</v>
      </c>
      <c r="D23" s="5">
        <f>L68</f>
        <v>63933.352747015968</v>
      </c>
      <c r="E23" s="6">
        <f t="shared" ref="E23:E41" si="0">D23*1000/C23</f>
        <v>7.6105027700177352</v>
      </c>
      <c r="F23" s="6">
        <f>E23-E$41</f>
        <v>0.26649970362463993</v>
      </c>
      <c r="G23" s="5">
        <f t="shared" ref="G23:G41" si="1">F23*C23/1000</f>
        <v>2238.7771312472182</v>
      </c>
    </row>
    <row r="24" spans="1:7">
      <c r="B24" s="3" t="s">
        <v>7</v>
      </c>
      <c r="C24" s="5">
        <v>1321616</v>
      </c>
      <c r="D24" s="5">
        <f t="shared" ref="D24:D40" si="2">L69</f>
        <v>11125.311612866097</v>
      </c>
      <c r="E24" s="6">
        <f t="shared" si="0"/>
        <v>8.4179607487092287</v>
      </c>
      <c r="F24" s="6">
        <f t="shared" ref="F24:F41" si="3">E24-E$41</f>
        <v>1.0739576823161334</v>
      </c>
      <c r="G24" s="5">
        <f t="shared" si="1"/>
        <v>1419.359656271919</v>
      </c>
    </row>
    <row r="25" spans="1:7">
      <c r="B25" s="3" t="s">
        <v>8</v>
      </c>
      <c r="C25" s="5">
        <v>1056492.5</v>
      </c>
      <c r="D25" s="5">
        <f t="shared" si="2"/>
        <v>9654.0437002495528</v>
      </c>
      <c r="E25" s="6">
        <f t="shared" si="0"/>
        <v>9.1378251149436007</v>
      </c>
      <c r="F25" s="6">
        <f t="shared" si="3"/>
        <v>1.7938220485505054</v>
      </c>
      <c r="G25" s="5">
        <f t="shared" si="1"/>
        <v>1895.1595406282449</v>
      </c>
    </row>
    <row r="26" spans="1:7">
      <c r="B26" s="3" t="s">
        <v>9</v>
      </c>
      <c r="C26" s="5">
        <v>1103960.5</v>
      </c>
      <c r="D26" s="5">
        <f t="shared" si="2"/>
        <v>6559.2897235150886</v>
      </c>
      <c r="E26" s="6">
        <f t="shared" si="0"/>
        <v>5.9415982034819983</v>
      </c>
      <c r="F26" s="6">
        <f t="shared" si="3"/>
        <v>-1.402404862911097</v>
      </c>
      <c r="G26" s="5">
        <f t="shared" si="1"/>
        <v>-1548.199573661766</v>
      </c>
    </row>
    <row r="27" spans="1:7">
      <c r="B27" s="3" t="s">
        <v>17</v>
      </c>
      <c r="C27" s="5">
        <v>2102560.5</v>
      </c>
      <c r="D27" s="5">
        <f t="shared" si="2"/>
        <v>14581.188956270449</v>
      </c>
      <c r="E27" s="6">
        <f t="shared" si="0"/>
        <v>6.9349676055792209</v>
      </c>
      <c r="F27" s="6">
        <f t="shared" si="3"/>
        <v>-0.40903546081387443</v>
      </c>
      <c r="G27" s="5">
        <f t="shared" si="1"/>
        <v>-860.02180300655016</v>
      </c>
    </row>
    <row r="28" spans="1:7">
      <c r="B28" s="3" t="s">
        <v>89</v>
      </c>
      <c r="C28" s="5">
        <v>586917.5</v>
      </c>
      <c r="D28" s="5">
        <f t="shared" si="2"/>
        <v>4952.0999288533376</v>
      </c>
      <c r="E28" s="6">
        <f t="shared" si="0"/>
        <v>8.4374719255318471</v>
      </c>
      <c r="F28" s="6">
        <f t="shared" si="3"/>
        <v>1.0934688591387518</v>
      </c>
      <c r="G28" s="5">
        <f t="shared" si="1"/>
        <v>641.77600913356844</v>
      </c>
    </row>
    <row r="29" spans="1:7">
      <c r="B29" s="3" t="s">
        <v>90</v>
      </c>
      <c r="C29" s="5">
        <v>2483421</v>
      </c>
      <c r="D29" s="5">
        <f t="shared" si="2"/>
        <v>23365.036799446381</v>
      </c>
      <c r="E29" s="6">
        <f t="shared" si="0"/>
        <v>9.4084075150553943</v>
      </c>
      <c r="F29" s="6">
        <f t="shared" si="3"/>
        <v>2.064404448662299</v>
      </c>
      <c r="G29" s="5">
        <f t="shared" si="1"/>
        <v>5126.7853603013755</v>
      </c>
    </row>
    <row r="30" spans="1:7">
      <c r="B30" s="3" t="s">
        <v>47</v>
      </c>
      <c r="C30" s="5">
        <v>2068901</v>
      </c>
      <c r="D30" s="5">
        <f t="shared" si="2"/>
        <v>12426.259688898443</v>
      </c>
      <c r="E30" s="6">
        <f t="shared" si="0"/>
        <v>6.0062128100370398</v>
      </c>
      <c r="F30" s="6">
        <f t="shared" si="3"/>
        <v>-1.3377902563560555</v>
      </c>
      <c r="G30" s="5">
        <f t="shared" si="1"/>
        <v>-2767.7555991652994</v>
      </c>
    </row>
    <row r="31" spans="1:7">
      <c r="B31" s="3" t="s">
        <v>48</v>
      </c>
      <c r="C31" s="5">
        <v>7513504.5</v>
      </c>
      <c r="D31" s="5">
        <f t="shared" si="2"/>
        <v>41686.753659296657</v>
      </c>
      <c r="E31" s="6">
        <f t="shared" si="0"/>
        <v>5.5482436537166713</v>
      </c>
      <c r="F31" s="6">
        <f t="shared" si="3"/>
        <v>-1.795759412676424</v>
      </c>
      <c r="G31" s="5">
        <f t="shared" si="1"/>
        <v>-13492.44642806167</v>
      </c>
    </row>
    <row r="32" spans="1:7">
      <c r="B32" s="3" t="s">
        <v>49</v>
      </c>
      <c r="C32" s="5">
        <v>4992766.5</v>
      </c>
      <c r="D32" s="5">
        <f t="shared" si="2"/>
        <v>34407.892231178157</v>
      </c>
      <c r="E32" s="6">
        <f t="shared" si="0"/>
        <v>6.8915484493773453</v>
      </c>
      <c r="F32" s="6">
        <f t="shared" si="3"/>
        <v>-0.45245461701574996</v>
      </c>
      <c r="G32" s="5">
        <f t="shared" si="1"/>
        <v>-2259.0002546065666</v>
      </c>
    </row>
    <row r="33" spans="1:7">
      <c r="B33" s="3" t="s">
        <v>50</v>
      </c>
      <c r="C33" s="5">
        <v>1096314.5</v>
      </c>
      <c r="D33" s="5">
        <f t="shared" si="2"/>
        <v>7852.6803508076018</v>
      </c>
      <c r="E33" s="6">
        <f t="shared" si="0"/>
        <v>7.1627989512202941</v>
      </c>
      <c r="F33" s="6">
        <f t="shared" si="3"/>
        <v>-0.18120411517280122</v>
      </c>
      <c r="G33" s="5">
        <f t="shared" si="1"/>
        <v>-198.656698923612</v>
      </c>
    </row>
    <row r="34" spans="1:7">
      <c r="B34" s="3" t="s">
        <v>51</v>
      </c>
      <c r="C34" s="5">
        <v>2740521</v>
      </c>
      <c r="D34" s="5">
        <f t="shared" si="2"/>
        <v>23058.820473363903</v>
      </c>
      <c r="E34" s="6">
        <f t="shared" si="0"/>
        <v>8.4140280163384631</v>
      </c>
      <c r="F34" s="6">
        <f t="shared" si="3"/>
        <v>1.0700249499453678</v>
      </c>
      <c r="G34" s="5">
        <f t="shared" si="1"/>
        <v>2932.4258458492295</v>
      </c>
    </row>
    <row r="35" spans="1:7">
      <c r="B35" s="3" t="s">
        <v>52</v>
      </c>
      <c r="C35" s="5">
        <v>6445718</v>
      </c>
      <c r="D35" s="5">
        <f t="shared" si="2"/>
        <v>58376.371439774353</v>
      </c>
      <c r="E35" s="6">
        <f t="shared" si="0"/>
        <v>9.0566126907466877</v>
      </c>
      <c r="F35" s="6">
        <f t="shared" si="3"/>
        <v>1.7126096243535924</v>
      </c>
      <c r="G35" s="5">
        <f t="shared" si="1"/>
        <v>11038.998682669189</v>
      </c>
    </row>
    <row r="36" spans="1:7">
      <c r="B36" s="3" t="s">
        <v>53</v>
      </c>
      <c r="C36" s="5">
        <v>1467053</v>
      </c>
      <c r="D36" s="5">
        <f t="shared" si="2"/>
        <v>10741.854946571759</v>
      </c>
      <c r="E36" s="6">
        <f t="shared" si="0"/>
        <v>7.3220633109858735</v>
      </c>
      <c r="F36" s="6">
        <f t="shared" si="3"/>
        <v>-2.1939755407221817E-2</v>
      </c>
      <c r="G36" s="5">
        <f t="shared" si="1"/>
        <v>-32.186783989430985</v>
      </c>
    </row>
    <row r="37" spans="1:7">
      <c r="B37" s="3" t="s">
        <v>54</v>
      </c>
      <c r="C37" s="5">
        <v>640633</v>
      </c>
      <c r="D37" s="5">
        <f t="shared" si="2"/>
        <v>3596.5678862709065</v>
      </c>
      <c r="E37" s="6">
        <f t="shared" si="0"/>
        <v>5.6140846417073522</v>
      </c>
      <c r="F37" s="6">
        <f t="shared" si="3"/>
        <v>-1.7299184246857431</v>
      </c>
      <c r="G37" s="5">
        <f t="shared" si="1"/>
        <v>-1108.2428301617017</v>
      </c>
    </row>
    <row r="38" spans="1:7">
      <c r="B38" s="48" t="s">
        <v>55</v>
      </c>
      <c r="C38" s="66">
        <v>2189121</v>
      </c>
      <c r="D38" s="66">
        <f t="shared" si="2"/>
        <v>12060.616013881321</v>
      </c>
      <c r="E38" s="69">
        <f t="shared" si="0"/>
        <v>5.5093418837429828</v>
      </c>
      <c r="F38" s="69">
        <f t="shared" si="3"/>
        <v>-1.8346611826501125</v>
      </c>
      <c r="G38" s="66">
        <f t="shared" si="1"/>
        <v>-4016.2953228241968</v>
      </c>
    </row>
    <row r="39" spans="1:7">
      <c r="B39" s="48" t="s">
        <v>56</v>
      </c>
      <c r="C39" s="66">
        <v>318027.5</v>
      </c>
      <c r="D39" s="66">
        <f t="shared" si="2"/>
        <v>2253.8056139512046</v>
      </c>
      <c r="E39" s="69">
        <f t="shared" si="0"/>
        <v>7.0868261831168828</v>
      </c>
      <c r="F39" s="69">
        <f t="shared" si="3"/>
        <v>-0.25717688327621246</v>
      </c>
      <c r="G39" s="66">
        <f t="shared" si="1"/>
        <v>-81.789321246125667</v>
      </c>
    </row>
    <row r="40" spans="1:7">
      <c r="B40" s="48" t="s">
        <v>57</v>
      </c>
      <c r="C40" s="66">
        <v>169659.5</v>
      </c>
      <c r="D40" s="66">
        <f t="shared" si="2"/>
        <v>2317.2922777887229</v>
      </c>
      <c r="E40" s="69">
        <f t="shared" si="0"/>
        <v>13.658488194228575</v>
      </c>
      <c r="F40" s="69">
        <f t="shared" si="3"/>
        <v>6.3144851278354794</v>
      </c>
      <c r="G40" s="66">
        <f t="shared" si="1"/>
        <v>1071.3123895460035</v>
      </c>
    </row>
    <row r="41" spans="1:7" ht="13.5" thickBot="1">
      <c r="B41" s="58" t="s">
        <v>58</v>
      </c>
      <c r="C41" s="56">
        <v>46697861.5</v>
      </c>
      <c r="D41" s="59">
        <f>SUM(D23:D40)</f>
        <v>342949.23805000004</v>
      </c>
      <c r="E41" s="60">
        <f t="shared" si="0"/>
        <v>7.3440030663930953</v>
      </c>
      <c r="F41" s="61">
        <f t="shared" si="3"/>
        <v>0</v>
      </c>
      <c r="G41" s="56">
        <f t="shared" si="1"/>
        <v>0</v>
      </c>
    </row>
    <row r="42" spans="1:7">
      <c r="A42" s="8"/>
    </row>
    <row r="46" spans="1:7">
      <c r="B46" s="54" t="s">
        <v>152</v>
      </c>
    </row>
    <row r="47" spans="1:7">
      <c r="B47" s="54"/>
    </row>
    <row r="48" spans="1:7">
      <c r="B48" s="42" t="s">
        <v>322</v>
      </c>
    </row>
    <row r="49" spans="1:3">
      <c r="B49" s="42" t="s">
        <v>323</v>
      </c>
    </row>
    <row r="50" spans="1:3">
      <c r="A50" s="23"/>
    </row>
    <row r="51" spans="1:3" ht="13.5" thickBot="1">
      <c r="B51" s="74" t="s">
        <v>252</v>
      </c>
      <c r="C51" s="55"/>
    </row>
    <row r="52" spans="1:3">
      <c r="B52" s="223" t="s">
        <v>39</v>
      </c>
      <c r="C52" s="62">
        <v>73767.382329999993</v>
      </c>
    </row>
    <row r="53" spans="1:3">
      <c r="B53" s="223" t="s">
        <v>40</v>
      </c>
      <c r="C53" s="62">
        <v>250855.80645999993</v>
      </c>
    </row>
    <row r="54" spans="1:3">
      <c r="B54" s="297" t="s">
        <v>41</v>
      </c>
      <c r="C54" s="67">
        <v>18326.049259999996</v>
      </c>
    </row>
    <row r="55" spans="1:3" ht="13.5" thickBot="1">
      <c r="B55" s="55" t="s">
        <v>58</v>
      </c>
      <c r="C55" s="56">
        <f>C52+C53+C54</f>
        <v>342949.23804999993</v>
      </c>
    </row>
    <row r="56" spans="1:3">
      <c r="B56" s="48"/>
      <c r="C56" s="66"/>
    </row>
    <row r="57" spans="1:3">
      <c r="B57" s="48"/>
      <c r="C57" s="66"/>
    </row>
    <row r="58" spans="1:3">
      <c r="B58" s="54" t="s">
        <v>394</v>
      </c>
      <c r="C58" s="66"/>
    </row>
    <row r="59" spans="1:3" s="256" customFormat="1">
      <c r="B59" s="3" t="s">
        <v>466</v>
      </c>
      <c r="C59" s="299"/>
    </row>
    <row r="60" spans="1:3" s="256" customFormat="1">
      <c r="B60" s="298" t="s">
        <v>465</v>
      </c>
      <c r="C60" s="299"/>
    </row>
    <row r="61" spans="1:3" s="256" customFormat="1">
      <c r="B61" s="298" t="s">
        <v>463</v>
      </c>
      <c r="C61" s="299"/>
    </row>
    <row r="62" spans="1:3">
      <c r="B62" s="298" t="s">
        <v>464</v>
      </c>
      <c r="C62" s="66"/>
    </row>
    <row r="63" spans="1:3">
      <c r="B63" s="48"/>
      <c r="C63" s="66"/>
    </row>
    <row r="65" spans="1:12">
      <c r="C65" s="79" t="s">
        <v>268</v>
      </c>
      <c r="D65" s="75"/>
      <c r="E65" s="76"/>
      <c r="F65" s="79" t="s">
        <v>269</v>
      </c>
      <c r="G65" s="75"/>
      <c r="H65" s="76"/>
      <c r="I65" s="79" t="s">
        <v>270</v>
      </c>
      <c r="J65" s="75"/>
      <c r="K65" s="76"/>
    </row>
    <row r="66" spans="1:12">
      <c r="C66" s="52" t="s">
        <v>259</v>
      </c>
      <c r="D66" s="52" t="s">
        <v>260</v>
      </c>
      <c r="E66" s="289" t="s">
        <v>261</v>
      </c>
      <c r="F66" s="290"/>
      <c r="G66" s="291"/>
      <c r="H66" s="292"/>
      <c r="I66" s="290"/>
      <c r="J66" s="291"/>
      <c r="K66" s="292"/>
    </row>
    <row r="67" spans="1:12" s="77" customFormat="1" ht="13.5" thickBot="1">
      <c r="A67" s="3"/>
      <c r="B67" s="78"/>
      <c r="C67" s="227" t="s">
        <v>39</v>
      </c>
      <c r="D67" s="227" t="s">
        <v>40</v>
      </c>
      <c r="E67" s="227" t="s">
        <v>41</v>
      </c>
      <c r="F67" s="293" t="s">
        <v>39</v>
      </c>
      <c r="G67" s="294" t="s">
        <v>40</v>
      </c>
      <c r="H67" s="295" t="s">
        <v>41</v>
      </c>
      <c r="I67" s="293" t="s">
        <v>39</v>
      </c>
      <c r="J67" s="294" t="s">
        <v>40</v>
      </c>
      <c r="K67" s="295" t="s">
        <v>41</v>
      </c>
      <c r="L67" s="296" t="s">
        <v>85</v>
      </c>
    </row>
    <row r="68" spans="1:12">
      <c r="B68" s="3" t="s">
        <v>6</v>
      </c>
      <c r="C68" s="62">
        <v>188420.18214606243</v>
      </c>
      <c r="D68" s="62">
        <v>10314</v>
      </c>
      <c r="E68" s="62">
        <v>79414</v>
      </c>
      <c r="F68" s="12">
        <f>C68/C$86</f>
        <v>0.19658432934370654</v>
      </c>
      <c r="G68" s="12">
        <f t="shared" ref="G68:H83" si="4">D68/D$86</f>
        <v>0.18108715499683967</v>
      </c>
      <c r="H68" s="12">
        <f t="shared" si="4"/>
        <v>0.21854557963536292</v>
      </c>
      <c r="I68" s="5">
        <f>F68*I$88</f>
        <v>14501.511382783836</v>
      </c>
      <c r="J68" s="5">
        <f t="shared" ref="J68:K83" si="5">G68*J$88</f>
        <v>45426.764306279219</v>
      </c>
      <c r="K68" s="5">
        <f t="shared" si="5"/>
        <v>4005.077057952913</v>
      </c>
      <c r="L68" s="5">
        <f>I68+J68+K68</f>
        <v>63933.352747015968</v>
      </c>
    </row>
    <row r="69" spans="1:12">
      <c r="B69" s="3" t="s">
        <v>7</v>
      </c>
      <c r="C69" s="62">
        <v>29785.15789727226</v>
      </c>
      <c r="D69" s="62">
        <v>1775</v>
      </c>
      <c r="E69" s="62">
        <v>20129</v>
      </c>
      <c r="F69" s="12">
        <f t="shared" ref="F69:F85" si="6">C69/C$86</f>
        <v>3.107573309260828E-2</v>
      </c>
      <c r="G69" s="12">
        <f t="shared" si="4"/>
        <v>3.1164407612894164E-2</v>
      </c>
      <c r="H69" s="12">
        <f t="shared" si="4"/>
        <v>5.539456484348125E-2</v>
      </c>
      <c r="I69" s="5">
        <f t="shared" ref="I69:I85" si="7">F69*I$88</f>
        <v>2292.375484227468</v>
      </c>
      <c r="J69" s="5">
        <f t="shared" si="5"/>
        <v>7817.7726045807267</v>
      </c>
      <c r="K69" s="5">
        <f t="shared" si="5"/>
        <v>1015.1635240579013</v>
      </c>
      <c r="L69" s="5">
        <f t="shared" ref="L69:L85" si="8">I69+J69+K69</f>
        <v>11125.311612866097</v>
      </c>
    </row>
    <row r="70" spans="1:12">
      <c r="B70" s="3" t="s">
        <v>8</v>
      </c>
      <c r="C70" s="62">
        <v>24364.929662276296</v>
      </c>
      <c r="D70" s="62">
        <v>1696</v>
      </c>
      <c r="E70" s="62">
        <v>6127</v>
      </c>
      <c r="F70" s="12">
        <f t="shared" si="6"/>
        <v>2.5420649224572801E-2</v>
      </c>
      <c r="G70" s="12">
        <f t="shared" si="4"/>
        <v>2.9777372006461127E-2</v>
      </c>
      <c r="H70" s="12">
        <f t="shared" si="4"/>
        <v>1.6861369109047127E-2</v>
      </c>
      <c r="I70" s="5">
        <f t="shared" si="7"/>
        <v>1875.2147504258796</v>
      </c>
      <c r="J70" s="5">
        <f t="shared" si="5"/>
        <v>7469.8266689402326</v>
      </c>
      <c r="K70" s="5">
        <f t="shared" si="5"/>
        <v>309.00228088343988</v>
      </c>
      <c r="L70" s="5">
        <f t="shared" si="8"/>
        <v>9654.0437002495528</v>
      </c>
    </row>
    <row r="71" spans="1:12">
      <c r="B71" s="3" t="s">
        <v>9</v>
      </c>
      <c r="C71" s="62">
        <v>17282.498101881571</v>
      </c>
      <c r="D71" s="62">
        <v>1109</v>
      </c>
      <c r="E71" s="62">
        <v>6835</v>
      </c>
      <c r="F71" s="12">
        <f t="shared" si="6"/>
        <v>1.8031339637006445E-2</v>
      </c>
      <c r="G71" s="12">
        <f t="shared" si="4"/>
        <v>1.947117072828148E-2</v>
      </c>
      <c r="H71" s="12">
        <f t="shared" si="4"/>
        <v>1.8809769521843826E-2</v>
      </c>
      <c r="I71" s="5">
        <f t="shared" si="7"/>
        <v>1330.1247249251378</v>
      </c>
      <c r="J71" s="5">
        <f t="shared" si="5"/>
        <v>4884.4562357633949</v>
      </c>
      <c r="K71" s="5">
        <f t="shared" si="5"/>
        <v>344.70876282655649</v>
      </c>
      <c r="L71" s="5">
        <f t="shared" si="8"/>
        <v>6559.2897235150886</v>
      </c>
    </row>
    <row r="72" spans="1:12">
      <c r="B72" s="3" t="s">
        <v>17</v>
      </c>
      <c r="C72" s="62">
        <v>41968.626474379853</v>
      </c>
      <c r="D72" s="62">
        <v>2374</v>
      </c>
      <c r="E72" s="62">
        <v>17749</v>
      </c>
      <c r="F72" s="12">
        <f t="shared" si="6"/>
        <v>4.3787104942648022E-2</v>
      </c>
      <c r="G72" s="12">
        <f t="shared" si="4"/>
        <v>4.1681297843949715E-2</v>
      </c>
      <c r="H72" s="12">
        <f t="shared" si="4"/>
        <v>4.884485724114207E-2</v>
      </c>
      <c r="I72" s="5">
        <f t="shared" si="7"/>
        <v>3230.060111428149</v>
      </c>
      <c r="J72" s="5">
        <f t="shared" si="5"/>
        <v>10455.995584943463</v>
      </c>
      <c r="K72" s="5">
        <f t="shared" si="5"/>
        <v>895.13325989883708</v>
      </c>
      <c r="L72" s="5">
        <f t="shared" si="8"/>
        <v>14581.188956270449</v>
      </c>
    </row>
    <row r="73" spans="1:12">
      <c r="B73" s="3" t="s">
        <v>89</v>
      </c>
      <c r="C73" s="62">
        <v>12591.993186671178</v>
      </c>
      <c r="D73" s="62">
        <v>871</v>
      </c>
      <c r="E73" s="62">
        <v>2910</v>
      </c>
      <c r="F73" s="12">
        <f t="shared" si="6"/>
        <v>1.3137597615649083E-2</v>
      </c>
      <c r="G73" s="12">
        <f t="shared" si="4"/>
        <v>1.5292506496242714E-2</v>
      </c>
      <c r="H73" s="12">
        <f t="shared" si="4"/>
        <v>8.0082559339525287E-3</v>
      </c>
      <c r="I73" s="5">
        <f t="shared" si="7"/>
        <v>969.12618621128217</v>
      </c>
      <c r="J73" s="5">
        <f t="shared" si="5"/>
        <v>3836.2140499097541</v>
      </c>
      <c r="K73" s="5">
        <f t="shared" si="5"/>
        <v>146.75969273230132</v>
      </c>
      <c r="L73" s="5">
        <f t="shared" si="8"/>
        <v>4952.0999288533376</v>
      </c>
    </row>
    <row r="74" spans="1:12">
      <c r="B74" s="3" t="s">
        <v>90</v>
      </c>
      <c r="C74" s="62">
        <v>71365.334681477398</v>
      </c>
      <c r="D74" s="62">
        <v>3710</v>
      </c>
      <c r="E74" s="62">
        <v>30382</v>
      </c>
      <c r="F74" s="12">
        <f t="shared" si="6"/>
        <v>7.4457557024713752E-2</v>
      </c>
      <c r="G74" s="12">
        <f t="shared" si="4"/>
        <v>6.5138001264133716E-2</v>
      </c>
      <c r="H74" s="12">
        <f t="shared" si="4"/>
        <v>8.3610595115239078E-2</v>
      </c>
      <c r="I74" s="5">
        <f t="shared" si="7"/>
        <v>5492.5390763998357</v>
      </c>
      <c r="J74" s="5">
        <f t="shared" si="5"/>
        <v>16340.245838306759</v>
      </c>
      <c r="K74" s="5">
        <f t="shared" si="5"/>
        <v>1532.2518847397864</v>
      </c>
      <c r="L74" s="5">
        <f t="shared" si="8"/>
        <v>23365.036799446381</v>
      </c>
    </row>
    <row r="75" spans="1:12">
      <c r="B75" s="3" t="s">
        <v>47</v>
      </c>
      <c r="C75" s="62">
        <v>44676.733099938945</v>
      </c>
      <c r="D75" s="62">
        <v>1863</v>
      </c>
      <c r="E75" s="62">
        <v>15514</v>
      </c>
      <c r="F75" s="12">
        <f t="shared" si="6"/>
        <v>4.6612552401159073E-2</v>
      </c>
      <c r="G75" s="12">
        <f t="shared" si="4"/>
        <v>3.2709459933984129E-2</v>
      </c>
      <c r="H75" s="12">
        <f t="shared" si="4"/>
        <v>4.2694186446508429E-2</v>
      </c>
      <c r="I75" s="5">
        <f t="shared" si="7"/>
        <v>3438.4859743534607</v>
      </c>
      <c r="J75" s="5">
        <f t="shared" si="5"/>
        <v>8205.3579506106453</v>
      </c>
      <c r="K75" s="5">
        <f t="shared" si="5"/>
        <v>782.41576393433763</v>
      </c>
      <c r="L75" s="5">
        <f t="shared" si="8"/>
        <v>12426.259688898443</v>
      </c>
    </row>
    <row r="76" spans="1:12">
      <c r="B76" s="3" t="s">
        <v>48</v>
      </c>
      <c r="C76" s="62">
        <v>105232.72743647717</v>
      </c>
      <c r="D76" s="62">
        <v>7488</v>
      </c>
      <c r="E76" s="62">
        <v>12049</v>
      </c>
      <c r="F76" s="12">
        <f t="shared" si="6"/>
        <v>0.10979240606015542</v>
      </c>
      <c r="G76" s="12">
        <f t="shared" si="4"/>
        <v>0.13146990659456423</v>
      </c>
      <c r="H76" s="12">
        <f t="shared" si="4"/>
        <v>3.3158582731338149E-2</v>
      </c>
      <c r="I76" s="5">
        <f t="shared" si="7"/>
        <v>8099.0983947700925</v>
      </c>
      <c r="J76" s="5">
        <f t="shared" si="5"/>
        <v>32979.989444000275</v>
      </c>
      <c r="K76" s="5">
        <f t="shared" si="5"/>
        <v>607.66582052628814</v>
      </c>
      <c r="L76" s="5">
        <f t="shared" si="8"/>
        <v>41686.753659296657</v>
      </c>
    </row>
    <row r="77" spans="1:12">
      <c r="B77" s="3" t="s">
        <v>49</v>
      </c>
      <c r="C77" s="62">
        <v>93931.551566510592</v>
      </c>
      <c r="D77" s="62">
        <v>5894</v>
      </c>
      <c r="E77" s="62">
        <v>24174</v>
      </c>
      <c r="F77" s="12">
        <f t="shared" si="6"/>
        <v>9.8001556195301445E-2</v>
      </c>
      <c r="G77" s="12">
        <f t="shared" si="4"/>
        <v>0.10348339068754828</v>
      </c>
      <c r="H77" s="12">
        <f t="shared" si="4"/>
        <v>6.6526315789473683E-2</v>
      </c>
      <c r="I77" s="5">
        <f t="shared" si="7"/>
        <v>7229.3182647937811</v>
      </c>
      <c r="J77" s="5">
        <f t="shared" si="5"/>
        <v>25959.40942614017</v>
      </c>
      <c r="K77" s="5">
        <f t="shared" si="5"/>
        <v>1219.1645402442102</v>
      </c>
      <c r="L77" s="5">
        <f t="shared" si="8"/>
        <v>34407.892231178157</v>
      </c>
    </row>
    <row r="78" spans="1:12">
      <c r="B78" s="3" t="s">
        <v>50</v>
      </c>
      <c r="C78" s="62">
        <v>27175.418376718648</v>
      </c>
      <c r="D78" s="62">
        <v>1159</v>
      </c>
      <c r="E78" s="62">
        <v>13017</v>
      </c>
      <c r="F78" s="12">
        <f t="shared" si="6"/>
        <v>2.8352914933924531E-2</v>
      </c>
      <c r="G78" s="12">
        <f t="shared" si="4"/>
        <v>2.0349041365264414E-2</v>
      </c>
      <c r="H78" s="12">
        <f t="shared" si="4"/>
        <v>3.5822497420020638E-2</v>
      </c>
      <c r="I78" s="5">
        <f t="shared" si="7"/>
        <v>2091.5203161007776</v>
      </c>
      <c r="J78" s="5">
        <f t="shared" si="5"/>
        <v>5104.675182371303</v>
      </c>
      <c r="K78" s="5">
        <f t="shared" si="5"/>
        <v>656.48485233552094</v>
      </c>
      <c r="L78" s="5">
        <f t="shared" si="8"/>
        <v>7852.6803508076018</v>
      </c>
    </row>
    <row r="79" spans="1:12">
      <c r="B79" s="3" t="s">
        <v>51</v>
      </c>
      <c r="C79" s="62">
        <v>64871.098259176681</v>
      </c>
      <c r="D79" s="62">
        <v>3794</v>
      </c>
      <c r="E79" s="62">
        <v>26885</v>
      </c>
      <c r="F79" s="12">
        <f t="shared" si="6"/>
        <v>6.7681928760604582E-2</v>
      </c>
      <c r="G79" s="12">
        <f t="shared" si="4"/>
        <v>6.6612823934265042E-2</v>
      </c>
      <c r="H79" s="12">
        <f t="shared" si="4"/>
        <v>7.3986928104575161E-2</v>
      </c>
      <c r="I79" s="5">
        <f t="shared" si="7"/>
        <v>4992.7187157153403</v>
      </c>
      <c r="J79" s="5">
        <f t="shared" si="5"/>
        <v>16710.213668608041</v>
      </c>
      <c r="K79" s="5">
        <f t="shared" si="5"/>
        <v>1355.8880890405226</v>
      </c>
      <c r="L79" s="5">
        <f t="shared" si="8"/>
        <v>23058.820473363903</v>
      </c>
    </row>
    <row r="80" spans="1:12">
      <c r="B80" s="3" t="s">
        <v>52</v>
      </c>
      <c r="C80" s="62">
        <v>162010.62194402932</v>
      </c>
      <c r="D80" s="62">
        <v>9623</v>
      </c>
      <c r="E80" s="62">
        <v>69877</v>
      </c>
      <c r="F80" s="12">
        <f t="shared" si="6"/>
        <v>0.16903045681558035</v>
      </c>
      <c r="G80" s="12">
        <f t="shared" si="4"/>
        <v>0.16895498279373553</v>
      </c>
      <c r="H80" s="12">
        <f t="shared" si="4"/>
        <v>0.19229996560027521</v>
      </c>
      <c r="I80" s="5">
        <f t="shared" si="7"/>
        <v>12468.934333329469</v>
      </c>
      <c r="J80" s="5">
        <f t="shared" si="5"/>
        <v>42383.33846415794</v>
      </c>
      <c r="K80" s="5">
        <f t="shared" si="5"/>
        <v>3524.0986422869482</v>
      </c>
      <c r="L80" s="5">
        <f t="shared" si="8"/>
        <v>58376.371439774353</v>
      </c>
    </row>
    <row r="81" spans="2:13">
      <c r="B81" s="3" t="s">
        <v>53</v>
      </c>
      <c r="C81" s="62">
        <v>31445.353730732135</v>
      </c>
      <c r="D81" s="62">
        <v>1703</v>
      </c>
      <c r="E81" s="62">
        <v>16280</v>
      </c>
      <c r="F81" s="12">
        <f t="shared" si="6"/>
        <v>3.2807864336632478E-2</v>
      </c>
      <c r="G81" s="12">
        <f t="shared" si="4"/>
        <v>2.9900273895638738E-2</v>
      </c>
      <c r="H81" s="12">
        <f t="shared" si="4"/>
        <v>4.480220158238734E-2</v>
      </c>
      <c r="I81" s="5">
        <f t="shared" si="7"/>
        <v>2420.1502719511395</v>
      </c>
      <c r="J81" s="5">
        <f t="shared" si="5"/>
        <v>7500.6573214653399</v>
      </c>
      <c r="K81" s="5">
        <f t="shared" si="5"/>
        <v>821.04735315528012</v>
      </c>
      <c r="L81" s="5">
        <f t="shared" si="8"/>
        <v>10741.854946571759</v>
      </c>
    </row>
    <row r="82" spans="2:13">
      <c r="B82" s="3" t="s">
        <v>54</v>
      </c>
      <c r="C82" s="62">
        <v>9593.8039759428539</v>
      </c>
      <c r="D82" s="62">
        <v>610</v>
      </c>
      <c r="E82" s="62">
        <v>3401</v>
      </c>
      <c r="F82" s="12">
        <f t="shared" si="6"/>
        <v>1.0009498446422791E-2</v>
      </c>
      <c r="G82" s="12">
        <f t="shared" si="4"/>
        <v>1.0710021771191796E-2</v>
      </c>
      <c r="H82" s="12">
        <f t="shared" si="4"/>
        <v>9.3594771241830074E-3</v>
      </c>
      <c r="I82" s="5">
        <f t="shared" si="7"/>
        <v>738.37449882881106</v>
      </c>
      <c r="J82" s="5">
        <f t="shared" si="5"/>
        <v>2686.671148616475</v>
      </c>
      <c r="K82" s="5">
        <f t="shared" si="5"/>
        <v>171.52223882562089</v>
      </c>
      <c r="L82" s="5">
        <f t="shared" si="8"/>
        <v>3596.5678862709065</v>
      </c>
    </row>
    <row r="83" spans="2:13">
      <c r="B83" s="3" t="s">
        <v>55</v>
      </c>
      <c r="C83" s="62">
        <v>21983.040476786406</v>
      </c>
      <c r="D83" s="62">
        <v>2297</v>
      </c>
      <c r="E83" s="62">
        <v>4994</v>
      </c>
      <c r="F83" s="12">
        <f t="shared" si="6"/>
        <v>2.2935554035897213E-2</v>
      </c>
      <c r="G83" s="12">
        <f t="shared" si="4"/>
        <v>4.0329377062995997E-2</v>
      </c>
      <c r="H83" s="12">
        <f t="shared" si="4"/>
        <v>1.3743378052975576E-2</v>
      </c>
      <c r="I83" s="5">
        <f t="shared" si="7"/>
        <v>1691.895783516404</v>
      </c>
      <c r="J83" s="5">
        <f t="shared" si="5"/>
        <v>10116.858407167285</v>
      </c>
      <c r="K83" s="5">
        <f t="shared" si="5"/>
        <v>251.86182319763324</v>
      </c>
      <c r="L83" s="5">
        <f t="shared" si="8"/>
        <v>12060.616013881321</v>
      </c>
    </row>
    <row r="84" spans="2:13">
      <c r="B84" s="48" t="s">
        <v>56</v>
      </c>
      <c r="C84" s="67">
        <v>6618.7009225117372</v>
      </c>
      <c r="D84" s="67">
        <v>364</v>
      </c>
      <c r="E84" s="67">
        <v>2800</v>
      </c>
      <c r="F84" s="72">
        <f t="shared" si="6"/>
        <v>6.9054857455233196E-3</v>
      </c>
      <c r="G84" s="72">
        <f>D84/D$86</f>
        <v>6.3908982372357613E-3</v>
      </c>
      <c r="H84" s="72">
        <f>E84/E$86</f>
        <v>7.7055383556931542E-3</v>
      </c>
      <c r="I84" s="66">
        <f t="shared" si="7"/>
        <v>509.39960716438372</v>
      </c>
      <c r="J84" s="66">
        <f>G84*J$88</f>
        <v>1603.1939313055689</v>
      </c>
      <c r="K84" s="66">
        <f>H84*K$88</f>
        <v>141.21207548125213</v>
      </c>
      <c r="L84" s="66">
        <f t="shared" si="8"/>
        <v>2253.8056139512046</v>
      </c>
    </row>
    <row r="85" spans="2:13">
      <c r="B85" s="48" t="s">
        <v>57</v>
      </c>
      <c r="C85" s="67">
        <v>5152.2280611544957</v>
      </c>
      <c r="D85" s="67">
        <v>312</v>
      </c>
      <c r="E85" s="67">
        <v>10838</v>
      </c>
      <c r="F85" s="72">
        <f t="shared" si="6"/>
        <v>5.3754713878937212E-3</v>
      </c>
      <c r="G85" s="72">
        <f>D85/D$86</f>
        <v>5.4779127747735089E-3</v>
      </c>
      <c r="H85" s="72">
        <f>E85/E$86</f>
        <v>2.9825937392500858E-2</v>
      </c>
      <c r="I85" s="66">
        <f t="shared" si="7"/>
        <v>396.5344530747318</v>
      </c>
      <c r="J85" s="66">
        <f>G85*J$88</f>
        <v>1374.1662268333446</v>
      </c>
      <c r="K85" s="66">
        <f>H85*K$88</f>
        <v>546.59159788064653</v>
      </c>
      <c r="L85" s="66">
        <f t="shared" si="8"/>
        <v>2317.2922777887229</v>
      </c>
    </row>
    <row r="86" spans="2:13" ht="13.5" thickBot="1">
      <c r="B86" s="58" t="s">
        <v>19</v>
      </c>
      <c r="C86" s="63">
        <v>958470.00000000012</v>
      </c>
      <c r="D86" s="63">
        <v>56956</v>
      </c>
      <c r="E86" s="63">
        <v>363375</v>
      </c>
      <c r="F86" s="73">
        <f>SUM(F67:F85)</f>
        <v>1</v>
      </c>
      <c r="G86" s="73">
        <f>SUM(G67:G85)</f>
        <v>1</v>
      </c>
      <c r="H86" s="73">
        <f>SUM(H67:H85)</f>
        <v>1</v>
      </c>
      <c r="I86" s="56">
        <f>SUM(I68:I85)</f>
        <v>73767.382329999964</v>
      </c>
      <c r="J86" s="56">
        <f>SUM(J68:J85)</f>
        <v>250855.80645999996</v>
      </c>
      <c r="K86" s="56">
        <f>SUM(K68:K85)</f>
        <v>18326.04926</v>
      </c>
      <c r="L86" s="56">
        <f>SUM(L68:L85)</f>
        <v>342949.23805000004</v>
      </c>
      <c r="M86" s="5"/>
    </row>
    <row r="87" spans="2:13"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2:13">
      <c r="B88" s="3" t="s">
        <v>266</v>
      </c>
      <c r="C88" s="5"/>
      <c r="D88" s="5"/>
      <c r="E88" s="5"/>
      <c r="F88" s="5"/>
      <c r="G88" s="5"/>
      <c r="H88" s="5"/>
      <c r="I88" s="5">
        <f>C52</f>
        <v>73767.382329999993</v>
      </c>
      <c r="J88" s="5">
        <f>C53</f>
        <v>250855.80645999993</v>
      </c>
      <c r="K88" s="5">
        <f>C54</f>
        <v>18326.049259999996</v>
      </c>
      <c r="L88" s="5"/>
    </row>
    <row r="89" spans="2:13"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2:13">
      <c r="C90" s="5"/>
      <c r="D90" s="5"/>
      <c r="E90" s="5"/>
      <c r="F90" s="5"/>
      <c r="G90" s="5"/>
      <c r="H90" s="5"/>
      <c r="I90" s="5"/>
      <c r="J90" s="5"/>
      <c r="K90" s="5"/>
    </row>
    <row r="91" spans="2:13">
      <c r="C91" s="5"/>
      <c r="D91" s="5"/>
      <c r="E91" s="5"/>
      <c r="F91" s="5"/>
      <c r="G91" s="5"/>
      <c r="H91" s="5"/>
      <c r="I91" s="5"/>
      <c r="J91" s="5"/>
      <c r="K91" s="5"/>
    </row>
    <row r="92" spans="2:13">
      <c r="C92" s="5"/>
      <c r="D92" s="5"/>
      <c r="E92" s="5"/>
      <c r="F92" s="5"/>
      <c r="G92" s="5"/>
      <c r="H92" s="5"/>
      <c r="I92" s="5"/>
      <c r="J92" s="5"/>
      <c r="K92" s="5"/>
    </row>
    <row r="93" spans="2:13">
      <c r="C93" s="5"/>
      <c r="D93" s="5"/>
      <c r="E93" s="5"/>
      <c r="F93" s="5"/>
      <c r="G93" s="5"/>
      <c r="H93" s="5"/>
      <c r="I93" s="5"/>
      <c r="J93" s="5"/>
      <c r="K93" s="5"/>
    </row>
    <row r="109" spans="2:2">
      <c r="B109" s="260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33CC"/>
  </sheetPr>
  <dimension ref="A2:J109"/>
  <sheetViews>
    <sheetView tabSelected="1" zoomScaleNormal="100" workbookViewId="0">
      <selection activeCell="K41" sqref="K41"/>
    </sheetView>
  </sheetViews>
  <sheetFormatPr baseColWidth="10" defaultRowHeight="12.75"/>
  <cols>
    <col min="1" max="1" width="5" style="3" customWidth="1"/>
    <col min="2" max="2" width="12.625" style="3" customWidth="1"/>
    <col min="3" max="3" width="26.625" style="3" customWidth="1"/>
    <col min="4" max="4" width="25.5" style="3" customWidth="1"/>
    <col min="5" max="9" width="12.625" style="3" customWidth="1"/>
    <col min="10" max="16384" width="11" style="3"/>
  </cols>
  <sheetData>
    <row r="2" spans="2:5">
      <c r="B2" s="8" t="s">
        <v>37</v>
      </c>
    </row>
    <row r="3" spans="2:5" s="260" customFormat="1">
      <c r="B3" s="281" t="s">
        <v>62</v>
      </c>
      <c r="C3" s="254"/>
    </row>
    <row r="5" spans="2:5">
      <c r="B5" s="8" t="s">
        <v>25</v>
      </c>
    </row>
    <row r="6" spans="2:5">
      <c r="B6" s="28">
        <f>+Resumen!D8</f>
        <v>2311704.5116599998</v>
      </c>
      <c r="D6" s="279">
        <f>+D41-B6</f>
        <v>0</v>
      </c>
    </row>
    <row r="8" spans="2:5">
      <c r="B8" s="8" t="s">
        <v>26</v>
      </c>
    </row>
    <row r="9" spans="2:5">
      <c r="B9" s="3" t="s">
        <v>22</v>
      </c>
    </row>
    <row r="11" spans="2:5">
      <c r="B11" s="8" t="s">
        <v>320</v>
      </c>
      <c r="C11" s="3" t="s">
        <v>404</v>
      </c>
      <c r="E11" s="16"/>
    </row>
    <row r="13" spans="2:5">
      <c r="B13" s="3" t="s">
        <v>84</v>
      </c>
    </row>
    <row r="14" spans="2:5">
      <c r="B14" s="3" t="s">
        <v>405</v>
      </c>
    </row>
    <row r="15" spans="2:5">
      <c r="B15" s="300" t="s">
        <v>406</v>
      </c>
    </row>
    <row r="16" spans="2:5">
      <c r="B16" s="3" t="s">
        <v>468</v>
      </c>
    </row>
    <row r="19" spans="1:7">
      <c r="B19" s="10" t="s">
        <v>1</v>
      </c>
    </row>
    <row r="20" spans="1:7">
      <c r="B20" s="10"/>
      <c r="D20" s="82" t="s">
        <v>273</v>
      </c>
    </row>
    <row r="21" spans="1:7" ht="13.5">
      <c r="A21" s="53"/>
      <c r="C21" s="215" t="s">
        <v>102</v>
      </c>
      <c r="D21" s="259" t="s">
        <v>442</v>
      </c>
    </row>
    <row r="22" spans="1:7" s="10" customFormat="1" ht="27.75" thickBot="1">
      <c r="A22" s="3"/>
      <c r="B22" s="57"/>
      <c r="C22" s="57" t="s">
        <v>398</v>
      </c>
      <c r="D22" s="228" t="s">
        <v>325</v>
      </c>
      <c r="E22" s="57" t="s">
        <v>326</v>
      </c>
      <c r="F22" s="57" t="s">
        <v>327</v>
      </c>
      <c r="G22" s="57" t="s">
        <v>328</v>
      </c>
    </row>
    <row r="23" spans="1:7">
      <c r="B23" s="3" t="s">
        <v>6</v>
      </c>
      <c r="C23" s="5">
        <v>8400674</v>
      </c>
      <c r="D23" s="5">
        <f t="shared" ref="D23:D40" si="0">J50</f>
        <v>258132.92220714086</v>
      </c>
      <c r="E23" s="6">
        <f t="shared" ref="E23:E41" si="1">D23*1000/C23</f>
        <v>30.727644258917898</v>
      </c>
      <c r="F23" s="6">
        <f>E23-E$41</f>
        <v>-18.775789889988467</v>
      </c>
      <c r="G23" s="5">
        <f t="shared" ref="G23:G41" si="2">F23*C23/1000</f>
        <v>-157729.28995828898</v>
      </c>
    </row>
    <row r="24" spans="1:7">
      <c r="B24" s="3" t="s">
        <v>7</v>
      </c>
      <c r="C24" s="5">
        <v>1321616</v>
      </c>
      <c r="D24" s="5">
        <f t="shared" si="0"/>
        <v>68787.558189010975</v>
      </c>
      <c r="E24" s="6">
        <f t="shared" si="1"/>
        <v>52.048067055037905</v>
      </c>
      <c r="F24" s="6">
        <f t="shared" ref="F24:F41" si="3">E24-E$41</f>
        <v>2.5446329061315396</v>
      </c>
      <c r="G24" s="5">
        <f t="shared" si="2"/>
        <v>3363.027562869941</v>
      </c>
    </row>
    <row r="25" spans="1:7">
      <c r="B25" s="3" t="s">
        <v>8</v>
      </c>
      <c r="C25" s="5">
        <v>1056492.5</v>
      </c>
      <c r="D25" s="5">
        <f t="shared" si="0"/>
        <v>56399.73565969801</v>
      </c>
      <c r="E25" s="6">
        <f t="shared" si="1"/>
        <v>53.383943245880126</v>
      </c>
      <c r="F25" s="6">
        <f t="shared" si="3"/>
        <v>3.8805090969737606</v>
      </c>
      <c r="G25" s="5">
        <f t="shared" si="2"/>
        <v>4099.7287571345505</v>
      </c>
    </row>
    <row r="26" spans="1:7">
      <c r="B26" s="3" t="s">
        <v>9</v>
      </c>
      <c r="C26" s="5">
        <v>1103960.5</v>
      </c>
      <c r="D26" s="5">
        <f t="shared" si="0"/>
        <v>56114.033295978297</v>
      </c>
      <c r="E26" s="6">
        <f t="shared" si="1"/>
        <v>50.829747346918936</v>
      </c>
      <c r="F26" s="6">
        <f t="shared" si="3"/>
        <v>1.3263131980125706</v>
      </c>
      <c r="G26" s="5">
        <f t="shared" si="2"/>
        <v>1464.1973812345564</v>
      </c>
    </row>
    <row r="27" spans="1:7">
      <c r="B27" s="3" t="s">
        <v>17</v>
      </c>
      <c r="C27" s="5">
        <v>2102560.5</v>
      </c>
      <c r="D27" s="5">
        <f t="shared" si="0"/>
        <v>85344.440066768017</v>
      </c>
      <c r="E27" s="6">
        <f t="shared" si="1"/>
        <v>40.590717873168465</v>
      </c>
      <c r="F27" s="6">
        <f t="shared" si="3"/>
        <v>-8.9127162757378997</v>
      </c>
      <c r="G27" s="5">
        <f t="shared" si="2"/>
        <v>-18739.525189073614</v>
      </c>
    </row>
    <row r="28" spans="1:7">
      <c r="B28" s="3" t="s">
        <v>89</v>
      </c>
      <c r="C28" s="5">
        <v>586917.5</v>
      </c>
      <c r="D28" s="5">
        <f t="shared" si="0"/>
        <v>28332.016205964232</v>
      </c>
      <c r="E28" s="6">
        <f t="shared" si="1"/>
        <v>48.272570175474797</v>
      </c>
      <c r="F28" s="6">
        <f t="shared" si="3"/>
        <v>-1.2308639734315676</v>
      </c>
      <c r="G28" s="5">
        <f t="shared" si="2"/>
        <v>-722.41560612652211</v>
      </c>
    </row>
    <row r="29" spans="1:7">
      <c r="B29" s="3" t="s">
        <v>90</v>
      </c>
      <c r="C29" s="5">
        <v>2483421</v>
      </c>
      <c r="D29" s="5">
        <f t="shared" si="0"/>
        <v>92211.453488577958</v>
      </c>
      <c r="E29" s="6">
        <f t="shared" si="1"/>
        <v>37.130818128935033</v>
      </c>
      <c r="F29" s="6">
        <f t="shared" si="3"/>
        <v>-12.372616019971332</v>
      </c>
      <c r="G29" s="5">
        <f t="shared" si="2"/>
        <v>-30726.414448933225</v>
      </c>
    </row>
    <row r="30" spans="1:7">
      <c r="B30" s="3" t="s">
        <v>47</v>
      </c>
      <c r="C30" s="5">
        <v>2068901</v>
      </c>
      <c r="D30" s="5">
        <f t="shared" si="0"/>
        <v>68656.878865555656</v>
      </c>
      <c r="E30" s="6">
        <f t="shared" si="1"/>
        <v>33.18519294328518</v>
      </c>
      <c r="F30" s="6">
        <f t="shared" si="3"/>
        <v>-16.318241205621185</v>
      </c>
      <c r="G30" s="5">
        <f t="shared" si="2"/>
        <v>-33760.825548550871</v>
      </c>
    </row>
    <row r="31" spans="1:7">
      <c r="B31" s="3" t="s">
        <v>48</v>
      </c>
      <c r="C31" s="5">
        <v>7513504.5</v>
      </c>
      <c r="D31" s="5">
        <f t="shared" si="0"/>
        <v>509255.11848698807</v>
      </c>
      <c r="E31" s="6">
        <f t="shared" si="1"/>
        <v>67.77864024530605</v>
      </c>
      <c r="F31" s="6">
        <f t="shared" si="3"/>
        <v>18.275206096399685</v>
      </c>
      <c r="G31" s="5">
        <f t="shared" si="2"/>
        <v>137310.84324372647</v>
      </c>
    </row>
    <row r="32" spans="1:7">
      <c r="B32" s="3" t="s">
        <v>49</v>
      </c>
      <c r="C32" s="5">
        <v>4992766.5</v>
      </c>
      <c r="D32" s="5">
        <f t="shared" si="0"/>
        <v>390670.81307406537</v>
      </c>
      <c r="E32" s="6">
        <f t="shared" si="1"/>
        <v>78.247363074973649</v>
      </c>
      <c r="F32" s="6">
        <f t="shared" si="3"/>
        <v>28.743928926067284</v>
      </c>
      <c r="G32" s="5">
        <f t="shared" si="2"/>
        <v>143511.72542044971</v>
      </c>
    </row>
    <row r="33" spans="1:7">
      <c r="B33" s="3" t="s">
        <v>50</v>
      </c>
      <c r="C33" s="5">
        <v>1096314.5</v>
      </c>
      <c r="D33" s="5">
        <f t="shared" si="0"/>
        <v>34517.37053710741</v>
      </c>
      <c r="E33" s="6">
        <f t="shared" si="1"/>
        <v>31.48491654275065</v>
      </c>
      <c r="F33" s="6">
        <f t="shared" si="3"/>
        <v>-18.018517606155715</v>
      </c>
      <c r="G33" s="5">
        <f t="shared" si="2"/>
        <v>-19753.962120133798</v>
      </c>
    </row>
    <row r="34" spans="1:7">
      <c r="B34" s="3" t="s">
        <v>51</v>
      </c>
      <c r="C34" s="5">
        <v>2740521</v>
      </c>
      <c r="D34" s="5">
        <f t="shared" si="0"/>
        <v>136679.84865489078</v>
      </c>
      <c r="E34" s="6">
        <f t="shared" si="1"/>
        <v>49.873673164661312</v>
      </c>
      <c r="F34" s="6">
        <f t="shared" si="3"/>
        <v>0.37023901575494733</v>
      </c>
      <c r="G34" s="5">
        <f t="shared" si="2"/>
        <v>1014.647797695764</v>
      </c>
    </row>
    <row r="35" spans="1:7">
      <c r="B35" s="3" t="s">
        <v>52</v>
      </c>
      <c r="C35" s="5">
        <v>6445718</v>
      </c>
      <c r="D35" s="5">
        <f t="shared" si="0"/>
        <v>316677.85647552734</v>
      </c>
      <c r="E35" s="6">
        <f t="shared" si="1"/>
        <v>49.12995828789397</v>
      </c>
      <c r="F35" s="6">
        <f t="shared" si="3"/>
        <v>-0.37347586101239472</v>
      </c>
      <c r="G35" s="5">
        <f t="shared" si="2"/>
        <v>-2407.3200798930907</v>
      </c>
    </row>
    <row r="36" spans="1:7">
      <c r="B36" s="3" t="s">
        <v>53</v>
      </c>
      <c r="C36" s="5">
        <v>1467053</v>
      </c>
      <c r="D36" s="5">
        <f t="shared" si="0"/>
        <v>83331.643691407473</v>
      </c>
      <c r="E36" s="6">
        <f t="shared" si="1"/>
        <v>56.802067608605462</v>
      </c>
      <c r="F36" s="6">
        <f t="shared" si="3"/>
        <v>7.2986334596990972</v>
      </c>
      <c r="G36" s="5">
        <f t="shared" si="2"/>
        <v>10707.482112951941</v>
      </c>
    </row>
    <row r="37" spans="1:7">
      <c r="B37" s="3" t="s">
        <v>54</v>
      </c>
      <c r="C37" s="5">
        <v>640633</v>
      </c>
      <c r="D37" s="5">
        <f t="shared" si="0"/>
        <v>25929.982188525042</v>
      </c>
      <c r="E37" s="6">
        <f t="shared" si="1"/>
        <v>40.47556430674824</v>
      </c>
      <c r="F37" s="6">
        <f t="shared" si="3"/>
        <v>-9.0278698421581254</v>
      </c>
      <c r="G37" s="5">
        <f t="shared" si="2"/>
        <v>-5783.5513405912861</v>
      </c>
    </row>
    <row r="38" spans="1:7">
      <c r="B38" s="3" t="s">
        <v>55</v>
      </c>
      <c r="C38" s="5">
        <v>2189121</v>
      </c>
      <c r="D38" s="5">
        <f t="shared" si="0"/>
        <v>87596.163786128236</v>
      </c>
      <c r="E38" s="6">
        <f t="shared" si="1"/>
        <v>40.014308841826576</v>
      </c>
      <c r="F38" s="6">
        <f t="shared" si="3"/>
        <v>-9.4891253070797887</v>
      </c>
      <c r="G38" s="5">
        <f t="shared" si="2"/>
        <v>-20772.843481359814</v>
      </c>
    </row>
    <row r="39" spans="1:7">
      <c r="B39" s="48" t="s">
        <v>56</v>
      </c>
      <c r="C39" s="66">
        <v>318027.5</v>
      </c>
      <c r="D39" s="66">
        <f t="shared" si="0"/>
        <v>12425.579557407502</v>
      </c>
      <c r="E39" s="69">
        <f t="shared" si="1"/>
        <v>39.070770789971</v>
      </c>
      <c r="F39" s="69">
        <f t="shared" si="3"/>
        <v>-10.432663358935365</v>
      </c>
      <c r="G39" s="66">
        <f t="shared" si="2"/>
        <v>-3317.8738463838167</v>
      </c>
    </row>
    <row r="40" spans="1:7">
      <c r="A40" s="8"/>
      <c r="B40" s="48" t="s">
        <v>57</v>
      </c>
      <c r="C40" s="66">
        <v>169659.5</v>
      </c>
      <c r="D40" s="66">
        <f t="shared" si="0"/>
        <v>641.0972292588184</v>
      </c>
      <c r="E40" s="69">
        <f t="shared" si="1"/>
        <v>3.7787287435057775</v>
      </c>
      <c r="F40" s="69">
        <f t="shared" si="3"/>
        <v>-45.724705405400584</v>
      </c>
      <c r="G40" s="66">
        <f t="shared" si="2"/>
        <v>-7757.6306567275606</v>
      </c>
    </row>
    <row r="41" spans="1:7" ht="13.5" thickBot="1">
      <c r="B41" s="58" t="s">
        <v>58</v>
      </c>
      <c r="C41" s="56">
        <v>46697861.5</v>
      </c>
      <c r="D41" s="59">
        <f>SUM(D23:D40)</f>
        <v>2311704.5116599998</v>
      </c>
      <c r="E41" s="60">
        <f t="shared" si="1"/>
        <v>49.503434148906365</v>
      </c>
      <c r="F41" s="61">
        <f t="shared" si="3"/>
        <v>0</v>
      </c>
      <c r="G41" s="56">
        <f t="shared" si="2"/>
        <v>0</v>
      </c>
    </row>
    <row r="45" spans="1:7">
      <c r="B45" s="54" t="s">
        <v>409</v>
      </c>
    </row>
    <row r="46" spans="1:7">
      <c r="A46" s="23"/>
      <c r="B46" s="3" t="s">
        <v>467</v>
      </c>
    </row>
    <row r="47" spans="1:7">
      <c r="A47" s="23"/>
    </row>
    <row r="48" spans="1:7">
      <c r="C48" s="52" t="s">
        <v>154</v>
      </c>
      <c r="D48" s="52" t="s">
        <v>155</v>
      </c>
    </row>
    <row r="49" spans="1:10" s="14" customFormat="1" ht="51.75" thickBot="1">
      <c r="A49" s="3"/>
      <c r="B49" s="65"/>
      <c r="C49" s="224" t="s">
        <v>407</v>
      </c>
      <c r="D49" s="224" t="s">
        <v>408</v>
      </c>
      <c r="E49" s="176" t="s">
        <v>85</v>
      </c>
      <c r="F49" s="183"/>
      <c r="G49" s="176"/>
      <c r="H49" s="176" t="s">
        <v>222</v>
      </c>
      <c r="I49" s="176" t="s">
        <v>272</v>
      </c>
      <c r="J49" s="286" t="s">
        <v>178</v>
      </c>
    </row>
    <row r="50" spans="1:10">
      <c r="B50" s="3" t="s">
        <v>6</v>
      </c>
      <c r="C50" s="62">
        <v>83801.037559999997</v>
      </c>
      <c r="D50" s="62">
        <v>171751.93771</v>
      </c>
      <c r="E50" s="5">
        <f>SUM(C50:D50)</f>
        <v>255552.97527</v>
      </c>
      <c r="G50" s="3" t="s">
        <v>6</v>
      </c>
      <c r="H50" s="5">
        <f t="shared" ref="H50:H67" si="4">E50</f>
        <v>255552.97527</v>
      </c>
      <c r="I50" s="21">
        <f t="shared" ref="I50:I67" si="5">H50/H$68</f>
        <v>0.11166345910783361</v>
      </c>
      <c r="J50" s="5">
        <f t="shared" ref="J50:J67" si="6">I50*J$70</f>
        <v>258132.92220714086</v>
      </c>
    </row>
    <row r="51" spans="1:10">
      <c r="B51" s="3" t="s">
        <v>7</v>
      </c>
      <c r="C51" s="62">
        <v>18034.052629999998</v>
      </c>
      <c r="D51" s="62">
        <v>50065.998329999995</v>
      </c>
      <c r="E51" s="5">
        <f t="shared" ref="E51:E67" si="7">SUM(C51:D51)</f>
        <v>68100.050959999993</v>
      </c>
      <c r="G51" s="3" t="s">
        <v>7</v>
      </c>
      <c r="H51" s="5">
        <f t="shared" si="4"/>
        <v>68100.050959999993</v>
      </c>
      <c r="I51" s="21">
        <f t="shared" si="5"/>
        <v>2.9756207093966206E-2</v>
      </c>
      <c r="J51" s="5">
        <f t="shared" si="6"/>
        <v>68787.558189010975</v>
      </c>
    </row>
    <row r="52" spans="1:10">
      <c r="B52" s="3" t="s">
        <v>8</v>
      </c>
      <c r="C52" s="62">
        <v>16075.92373</v>
      </c>
      <c r="D52" s="62">
        <v>39760.116590000005</v>
      </c>
      <c r="E52" s="5">
        <f t="shared" si="7"/>
        <v>55836.040320000007</v>
      </c>
      <c r="G52" s="3" t="s">
        <v>8</v>
      </c>
      <c r="H52" s="5">
        <f t="shared" si="4"/>
        <v>55836.040320000007</v>
      </c>
      <c r="I52" s="21">
        <f t="shared" si="5"/>
        <v>2.4397467485668494E-2</v>
      </c>
      <c r="J52" s="5">
        <f t="shared" si="6"/>
        <v>56399.73565969801</v>
      </c>
    </row>
    <row r="53" spans="1:10">
      <c r="B53" s="3" t="s">
        <v>9</v>
      </c>
      <c r="C53" s="62">
        <v>12320.661029999999</v>
      </c>
      <c r="D53" s="62">
        <v>43232.532420000003</v>
      </c>
      <c r="E53" s="5">
        <f t="shared" si="7"/>
        <v>55553.193450000006</v>
      </c>
      <c r="G53" s="3" t="s">
        <v>9</v>
      </c>
      <c r="H53" s="5">
        <f t="shared" si="4"/>
        <v>55553.193450000006</v>
      </c>
      <c r="I53" s="21">
        <f t="shared" si="5"/>
        <v>2.4273878003414746E-2</v>
      </c>
      <c r="J53" s="5">
        <f t="shared" si="6"/>
        <v>56114.033295978297</v>
      </c>
    </row>
    <row r="54" spans="1:10">
      <c r="B54" s="3" t="s">
        <v>17</v>
      </c>
      <c r="C54" s="62">
        <v>28389.131089999999</v>
      </c>
      <c r="D54" s="62">
        <v>56102.321590000007</v>
      </c>
      <c r="E54" s="5">
        <f t="shared" si="7"/>
        <v>84491.452680000002</v>
      </c>
      <c r="G54" s="3" t="s">
        <v>17</v>
      </c>
      <c r="H54" s="5">
        <f t="shared" si="4"/>
        <v>84491.452680000002</v>
      </c>
      <c r="I54" s="21">
        <f t="shared" si="5"/>
        <v>3.6918403557331586E-2</v>
      </c>
      <c r="J54" s="5">
        <f t="shared" si="6"/>
        <v>85344.440066768017</v>
      </c>
    </row>
    <row r="55" spans="1:10">
      <c r="B55" s="3" t="s">
        <v>89</v>
      </c>
      <c r="C55" s="62">
        <v>7432.3827499999998</v>
      </c>
      <c r="D55" s="62">
        <v>20616.46501</v>
      </c>
      <c r="E55" s="5">
        <f t="shared" si="7"/>
        <v>28048.847760000001</v>
      </c>
      <c r="G55" s="3" t="s">
        <v>89</v>
      </c>
      <c r="H55" s="5">
        <f t="shared" si="4"/>
        <v>28048.847760000001</v>
      </c>
      <c r="I55" s="21">
        <f t="shared" si="5"/>
        <v>1.2255898650999925E-2</v>
      </c>
      <c r="J55" s="5">
        <f t="shared" si="6"/>
        <v>28332.016205964232</v>
      </c>
    </row>
    <row r="56" spans="1:10">
      <c r="B56" s="3" t="s">
        <v>90</v>
      </c>
      <c r="C56" s="62">
        <v>26718.56223</v>
      </c>
      <c r="D56" s="62">
        <v>64571.270509999995</v>
      </c>
      <c r="E56" s="5">
        <f t="shared" si="7"/>
        <v>91289.832739999998</v>
      </c>
      <c r="G56" s="3" t="s">
        <v>90</v>
      </c>
      <c r="H56" s="5">
        <f t="shared" si="4"/>
        <v>91289.832739999998</v>
      </c>
      <c r="I56" s="21">
        <f t="shared" si="5"/>
        <v>3.9888944726055114E-2</v>
      </c>
      <c r="J56" s="5">
        <f t="shared" si="6"/>
        <v>92211.453488577958</v>
      </c>
    </row>
    <row r="57" spans="1:10">
      <c r="B57" s="3" t="s">
        <v>47</v>
      </c>
      <c r="C57" s="62">
        <v>19969.04508</v>
      </c>
      <c r="D57" s="62">
        <v>48001.63265</v>
      </c>
      <c r="E57" s="5">
        <f t="shared" si="7"/>
        <v>67970.677729999996</v>
      </c>
      <c r="G57" s="3" t="s">
        <v>47</v>
      </c>
      <c r="H57" s="5">
        <f t="shared" si="4"/>
        <v>67970.677729999996</v>
      </c>
      <c r="I57" s="21">
        <f t="shared" si="5"/>
        <v>2.9699677670419131E-2</v>
      </c>
      <c r="J57" s="5">
        <f t="shared" si="6"/>
        <v>68656.878865555656</v>
      </c>
    </row>
    <row r="58" spans="1:10">
      <c r="B58" s="3" t="s">
        <v>48</v>
      </c>
      <c r="C58" s="62">
        <v>149418.16409000001</v>
      </c>
      <c r="D58" s="62">
        <v>354747.13024000003</v>
      </c>
      <c r="E58" s="5">
        <f t="shared" si="7"/>
        <v>504165.29433000006</v>
      </c>
      <c r="G58" s="3" t="s">
        <v>48</v>
      </c>
      <c r="H58" s="5">
        <f t="shared" si="4"/>
        <v>504165.29433000006</v>
      </c>
      <c r="I58" s="21">
        <f t="shared" si="5"/>
        <v>0.22029420971337713</v>
      </c>
      <c r="J58" s="5">
        <f t="shared" si="6"/>
        <v>509255.11848698807</v>
      </c>
    </row>
    <row r="59" spans="1:10">
      <c r="B59" s="3" t="s">
        <v>49</v>
      </c>
      <c r="C59" s="62">
        <v>119176.03787</v>
      </c>
      <c r="D59" s="62">
        <v>267590.15909000003</v>
      </c>
      <c r="E59" s="5">
        <f t="shared" si="7"/>
        <v>386766.19696000003</v>
      </c>
      <c r="G59" s="3" t="s">
        <v>49</v>
      </c>
      <c r="H59" s="5">
        <f t="shared" si="4"/>
        <v>386766.19696000003</v>
      </c>
      <c r="I59" s="21">
        <f t="shared" si="5"/>
        <v>0.16899686404709682</v>
      </c>
      <c r="J59" s="5">
        <f t="shared" si="6"/>
        <v>390670.81307406537</v>
      </c>
    </row>
    <row r="60" spans="1:10">
      <c r="B60" s="3" t="s">
        <v>50</v>
      </c>
      <c r="C60" s="62">
        <v>10080.486919999999</v>
      </c>
      <c r="D60" s="62">
        <v>24091.894749999999</v>
      </c>
      <c r="E60" s="5">
        <f t="shared" si="7"/>
        <v>34172.381670000002</v>
      </c>
      <c r="G60" s="3" t="s">
        <v>50</v>
      </c>
      <c r="H60" s="5">
        <f t="shared" si="4"/>
        <v>34172.381670000002</v>
      </c>
      <c r="I60" s="21">
        <f t="shared" si="5"/>
        <v>1.4931566886254426E-2</v>
      </c>
      <c r="J60" s="5">
        <f t="shared" si="6"/>
        <v>34517.37053710741</v>
      </c>
    </row>
    <row r="61" spans="1:10">
      <c r="B61" s="3" t="s">
        <v>51</v>
      </c>
      <c r="C61" s="62">
        <v>40070.365619999997</v>
      </c>
      <c r="D61" s="62">
        <v>95243.416459999993</v>
      </c>
      <c r="E61" s="5">
        <f t="shared" si="7"/>
        <v>135313.78207999998</v>
      </c>
      <c r="G61" s="3" t="s">
        <v>51</v>
      </c>
      <c r="H61" s="5">
        <f t="shared" si="4"/>
        <v>135313.78207999998</v>
      </c>
      <c r="I61" s="21">
        <f t="shared" si="5"/>
        <v>5.9125138167742321E-2</v>
      </c>
      <c r="J61" s="5">
        <f t="shared" si="6"/>
        <v>136679.84865489078</v>
      </c>
    </row>
    <row r="62" spans="1:10">
      <c r="B62" s="3" t="s">
        <v>52</v>
      </c>
      <c r="C62" s="62">
        <v>102594.66278</v>
      </c>
      <c r="D62" s="62">
        <v>210918.11091999998</v>
      </c>
      <c r="E62" s="5">
        <f t="shared" si="7"/>
        <v>313512.77369999996</v>
      </c>
      <c r="G62" s="3" t="s">
        <v>52</v>
      </c>
      <c r="H62" s="5">
        <f t="shared" si="4"/>
        <v>313512.77369999996</v>
      </c>
      <c r="I62" s="21">
        <f t="shared" si="5"/>
        <v>0.13698889926382754</v>
      </c>
      <c r="J62" s="5">
        <f t="shared" si="6"/>
        <v>316677.85647552734</v>
      </c>
    </row>
    <row r="63" spans="1:10">
      <c r="B63" s="3" t="s">
        <v>53</v>
      </c>
      <c r="C63" s="62">
        <v>22826.19009</v>
      </c>
      <c r="D63" s="62">
        <v>59672.583399999996</v>
      </c>
      <c r="E63" s="5">
        <f t="shared" si="7"/>
        <v>82498.773489999992</v>
      </c>
      <c r="G63" s="3" t="s">
        <v>53</v>
      </c>
      <c r="H63" s="5">
        <f t="shared" si="4"/>
        <v>82498.773489999992</v>
      </c>
      <c r="I63" s="21">
        <f t="shared" si="5"/>
        <v>3.6047705609039228E-2</v>
      </c>
      <c r="J63" s="5">
        <f t="shared" si="6"/>
        <v>83331.643691407473</v>
      </c>
    </row>
    <row r="64" spans="1:10">
      <c r="B64" s="3" t="s">
        <v>54</v>
      </c>
      <c r="C64" s="62">
        <v>8554.9758899999997</v>
      </c>
      <c r="D64" s="62">
        <v>17115.845329999996</v>
      </c>
      <c r="E64" s="5">
        <f t="shared" si="7"/>
        <v>25670.821219999998</v>
      </c>
      <c r="G64" s="3" t="s">
        <v>54</v>
      </c>
      <c r="H64" s="5">
        <f t="shared" si="4"/>
        <v>25670.821219999998</v>
      </c>
      <c r="I64" s="21">
        <f t="shared" si="5"/>
        <v>1.1216823801544219E-2</v>
      </c>
      <c r="J64" s="5">
        <f t="shared" si="6"/>
        <v>25929.982188525042</v>
      </c>
    </row>
    <row r="65" spans="2:10">
      <c r="B65" s="3" t="s">
        <v>55</v>
      </c>
      <c r="C65" s="62">
        <v>24747.657070000001</v>
      </c>
      <c r="D65" s="62">
        <v>61973.014149999995</v>
      </c>
      <c r="E65" s="5">
        <f t="shared" si="7"/>
        <v>86720.671219999989</v>
      </c>
      <c r="G65" s="3" t="s">
        <v>55</v>
      </c>
      <c r="H65" s="5">
        <f t="shared" si="4"/>
        <v>86720.671219999989</v>
      </c>
      <c r="I65" s="21">
        <f t="shared" si="5"/>
        <v>3.7892456991930494E-2</v>
      </c>
      <c r="J65" s="5">
        <f t="shared" si="6"/>
        <v>87596.163786128236</v>
      </c>
    </row>
    <row r="66" spans="2:10">
      <c r="B66" s="3" t="s">
        <v>56</v>
      </c>
      <c r="C66" s="62">
        <v>4116.0169999999998</v>
      </c>
      <c r="D66" s="62">
        <v>8185.3733000000002</v>
      </c>
      <c r="E66" s="5">
        <f t="shared" si="7"/>
        <v>12301.390299999999</v>
      </c>
      <c r="G66" s="48" t="s">
        <v>56</v>
      </c>
      <c r="H66" s="66">
        <f t="shared" si="4"/>
        <v>12301.390299999999</v>
      </c>
      <c r="I66" s="80">
        <f t="shared" si="5"/>
        <v>5.3750725902614958E-3</v>
      </c>
      <c r="J66" s="66">
        <f t="shared" si="6"/>
        <v>12425.579557407502</v>
      </c>
    </row>
    <row r="67" spans="2:10">
      <c r="B67" s="3" t="s">
        <v>57</v>
      </c>
      <c r="C67" s="62">
        <v>282.65804000000003</v>
      </c>
      <c r="D67" s="62">
        <v>352.03165000000001</v>
      </c>
      <c r="E67" s="5">
        <f t="shared" si="7"/>
        <v>634.68969000000004</v>
      </c>
      <c r="G67" s="48" t="s">
        <v>57</v>
      </c>
      <c r="H67" s="66">
        <f t="shared" si="4"/>
        <v>634.68969000000004</v>
      </c>
      <c r="I67" s="80">
        <f t="shared" si="5"/>
        <v>2.7732663323759153E-4</v>
      </c>
      <c r="J67" s="66">
        <f t="shared" si="6"/>
        <v>641.0972292588184</v>
      </c>
    </row>
    <row r="68" spans="2:10" ht="13.5" thickBot="1">
      <c r="B68" s="58" t="s">
        <v>85</v>
      </c>
      <c r="C68" s="63">
        <v>694608.01147000003</v>
      </c>
      <c r="D68" s="63">
        <v>1593991.8340999996</v>
      </c>
      <c r="E68" s="56">
        <f>SUM(E50:E67)</f>
        <v>2288599.8455699999</v>
      </c>
      <c r="G68" s="58" t="s">
        <v>85</v>
      </c>
      <c r="H68" s="56">
        <f>SUM(H50:H67)</f>
        <v>2288599.8455699999</v>
      </c>
      <c r="I68" s="81">
        <f>SUM(I50:I67)</f>
        <v>0.99999999999999989</v>
      </c>
      <c r="J68" s="56">
        <f>SUM(J50:J67)</f>
        <v>2311704.5116599998</v>
      </c>
    </row>
    <row r="70" spans="2:10">
      <c r="G70" s="3" t="s">
        <v>324</v>
      </c>
      <c r="J70" s="5">
        <f>B6</f>
        <v>2311704.5116599998</v>
      </c>
    </row>
    <row r="109" spans="2:2">
      <c r="B109" s="260"/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33CC"/>
  </sheetPr>
  <dimension ref="A2:G109"/>
  <sheetViews>
    <sheetView zoomScaleNormal="100" workbookViewId="0">
      <selection activeCell="D23" sqref="D23:G41"/>
    </sheetView>
  </sheetViews>
  <sheetFormatPr baseColWidth="10" defaultRowHeight="12.75"/>
  <cols>
    <col min="1" max="1" width="5" style="3" customWidth="1"/>
    <col min="2" max="3" width="12.625" style="3" customWidth="1"/>
    <col min="4" max="4" width="16.5" style="3" customWidth="1"/>
    <col min="5" max="7" width="12.625" style="3" customWidth="1"/>
    <col min="8" max="16384" width="11" style="3"/>
  </cols>
  <sheetData>
    <row r="2" spans="2:5">
      <c r="B2" s="8" t="s">
        <v>37</v>
      </c>
    </row>
    <row r="3" spans="2:5" s="260" customFormat="1">
      <c r="B3" s="281" t="s">
        <v>153</v>
      </c>
      <c r="C3" s="254"/>
    </row>
    <row r="5" spans="2:5">
      <c r="B5" s="8" t="s">
        <v>25</v>
      </c>
    </row>
    <row r="6" spans="2:5">
      <c r="B6" s="254">
        <f>+Resumen!D9</f>
        <v>1934.7855100000002</v>
      </c>
      <c r="D6" s="278">
        <f>+D41-B6</f>
        <v>0</v>
      </c>
    </row>
    <row r="8" spans="2:5">
      <c r="B8" s="8" t="s">
        <v>26</v>
      </c>
    </row>
    <row r="9" spans="2:5">
      <c r="B9" s="3" t="s">
        <v>15</v>
      </c>
    </row>
    <row r="11" spans="2:5">
      <c r="B11" s="8" t="s">
        <v>0</v>
      </c>
    </row>
    <row r="12" spans="2:5">
      <c r="B12" s="3" t="s">
        <v>14</v>
      </c>
      <c r="E12" s="16"/>
    </row>
    <row r="13" spans="2:5">
      <c r="B13" s="256" t="s">
        <v>469</v>
      </c>
    </row>
    <row r="19" spans="1:7">
      <c r="B19" s="3" t="s">
        <v>1</v>
      </c>
    </row>
    <row r="20" spans="1:7">
      <c r="D20" s="82" t="s">
        <v>273</v>
      </c>
    </row>
    <row r="21" spans="1:7">
      <c r="C21" s="215" t="s">
        <v>102</v>
      </c>
      <c r="D21" s="175" t="s">
        <v>276</v>
      </c>
    </row>
    <row r="22" spans="1:7" ht="41.25" thickBot="1">
      <c r="B22" s="57"/>
      <c r="C22" s="301" t="s">
        <v>398</v>
      </c>
      <c r="D22" s="228" t="s">
        <v>2</v>
      </c>
      <c r="E22" s="57" t="s">
        <v>3</v>
      </c>
      <c r="F22" s="57" t="s">
        <v>4</v>
      </c>
      <c r="G22" s="57" t="s">
        <v>5</v>
      </c>
    </row>
    <row r="23" spans="1:7" ht="13.5">
      <c r="A23" s="53"/>
      <c r="B23" s="3" t="s">
        <v>6</v>
      </c>
      <c r="C23" s="5">
        <v>8400674</v>
      </c>
      <c r="D23" s="62">
        <v>190.97905000000003</v>
      </c>
      <c r="E23" s="6">
        <f t="shared" ref="E23:E41" si="0">D23*1000/C23</f>
        <v>2.2733777075506088E-2</v>
      </c>
      <c r="F23" s="6">
        <f>E23-E$41</f>
        <v>-1.869821676429748E-2</v>
      </c>
      <c r="G23" s="5">
        <f t="shared" ref="G23:G41" si="1">F23*C23/1000</f>
        <v>-157.07762341819796</v>
      </c>
    </row>
    <row r="24" spans="1:7">
      <c r="B24" s="3" t="s">
        <v>7</v>
      </c>
      <c r="C24" s="5">
        <v>1321616</v>
      </c>
      <c r="D24" s="62">
        <v>66.080920000000006</v>
      </c>
      <c r="E24" s="6">
        <f t="shared" si="0"/>
        <v>5.0000090797932238E-2</v>
      </c>
      <c r="F24" s="6">
        <f t="shared" ref="F24:F41" si="2">E24-E$41</f>
        <v>8.5680969581286709E-3</v>
      </c>
      <c r="G24" s="5">
        <f t="shared" si="1"/>
        <v>11.323734029414181</v>
      </c>
    </row>
    <row r="25" spans="1:7">
      <c r="B25" s="3" t="s">
        <v>8</v>
      </c>
      <c r="C25" s="5">
        <v>1056492.5</v>
      </c>
      <c r="D25" s="62">
        <v>45.303339999999999</v>
      </c>
      <c r="E25" s="6">
        <f t="shared" si="0"/>
        <v>4.2880891251002723E-2</v>
      </c>
      <c r="F25" s="6">
        <f t="shared" si="2"/>
        <v>1.4488974111991557E-3</v>
      </c>
      <c r="G25" s="5">
        <f t="shared" si="1"/>
        <v>1.5307492482013241</v>
      </c>
    </row>
    <row r="26" spans="1:7">
      <c r="B26" s="3" t="s">
        <v>9</v>
      </c>
      <c r="C26" s="5">
        <v>1103960.5</v>
      </c>
      <c r="D26" s="62">
        <v>21.047800000000002</v>
      </c>
      <c r="E26" s="6">
        <f t="shared" si="0"/>
        <v>1.9065718383945805E-2</v>
      </c>
      <c r="F26" s="6">
        <f t="shared" si="2"/>
        <v>-2.2366275455857763E-2</v>
      </c>
      <c r="G26" s="5">
        <f t="shared" si="1"/>
        <v>-24.691484635386463</v>
      </c>
    </row>
    <row r="27" spans="1:7">
      <c r="B27" s="3" t="s">
        <v>17</v>
      </c>
      <c r="C27" s="5">
        <v>2102560.5</v>
      </c>
      <c r="D27" s="62">
        <v>16.857380000000003</v>
      </c>
      <c r="E27" s="6">
        <f t="shared" si="0"/>
        <v>8.0175481276281955E-3</v>
      </c>
      <c r="F27" s="6">
        <f t="shared" si="2"/>
        <v>-3.3414445712175375E-2</v>
      </c>
      <c r="G27" s="5">
        <f t="shared" si="1"/>
        <v>-70.255893683814307</v>
      </c>
    </row>
    <row r="28" spans="1:7">
      <c r="B28" s="3" t="s">
        <v>89</v>
      </c>
      <c r="C28" s="5">
        <v>586917.5</v>
      </c>
      <c r="D28" s="62">
        <v>30.759349999999998</v>
      </c>
      <c r="E28" s="6">
        <f t="shared" si="0"/>
        <v>5.2408302700123949E-2</v>
      </c>
      <c r="F28" s="6">
        <f t="shared" si="2"/>
        <v>1.0976308860320381E-2</v>
      </c>
      <c r="G28" s="5">
        <f t="shared" si="1"/>
        <v>6.4421877555270877</v>
      </c>
    </row>
    <row r="29" spans="1:7">
      <c r="B29" s="3" t="s">
        <v>90</v>
      </c>
      <c r="C29" s="5">
        <v>2483421</v>
      </c>
      <c r="D29" s="62">
        <v>89.334869999999995</v>
      </c>
      <c r="E29" s="6">
        <f t="shared" si="0"/>
        <v>3.5972503252569739E-2</v>
      </c>
      <c r="F29" s="6">
        <f t="shared" si="2"/>
        <v>-5.4594905872338284E-3</v>
      </c>
      <c r="G29" s="5">
        <f t="shared" si="1"/>
        <v>-13.55821357363882</v>
      </c>
    </row>
    <row r="30" spans="1:7">
      <c r="B30" s="3" t="s">
        <v>47</v>
      </c>
      <c r="C30" s="5">
        <v>2068901</v>
      </c>
      <c r="D30" s="62">
        <v>59.008250000000004</v>
      </c>
      <c r="E30" s="6">
        <f t="shared" si="0"/>
        <v>2.852154356346679E-2</v>
      </c>
      <c r="F30" s="6">
        <f t="shared" si="2"/>
        <v>-1.2910450276336777E-2</v>
      </c>
      <c r="G30" s="5">
        <f t="shared" si="1"/>
        <v>-26.710443487163435</v>
      </c>
    </row>
    <row r="31" spans="1:7">
      <c r="B31" s="3" t="s">
        <v>48</v>
      </c>
      <c r="C31" s="5">
        <v>7513504.5</v>
      </c>
      <c r="D31" s="62">
        <v>226.79679000000002</v>
      </c>
      <c r="E31" s="6">
        <f t="shared" si="0"/>
        <v>3.0185220491982138E-2</v>
      </c>
      <c r="F31" s="6">
        <f t="shared" si="2"/>
        <v>-1.1246773347821429E-2</v>
      </c>
      <c r="G31" s="5">
        <f t="shared" si="1"/>
        <v>-84.502682159336374</v>
      </c>
    </row>
    <row r="32" spans="1:7">
      <c r="B32" s="3" t="s">
        <v>49</v>
      </c>
      <c r="C32" s="5">
        <v>4992766.5</v>
      </c>
      <c r="D32" s="62">
        <v>147.83314000000001</v>
      </c>
      <c r="E32" s="6">
        <f t="shared" si="0"/>
        <v>2.9609464011585564E-2</v>
      </c>
      <c r="F32" s="6">
        <f t="shared" si="2"/>
        <v>-1.1822529828218003E-2</v>
      </c>
      <c r="G32" s="5">
        <f t="shared" si="1"/>
        <v>-59.027130871577604</v>
      </c>
    </row>
    <row r="33" spans="1:7">
      <c r="B33" s="3" t="s">
        <v>50</v>
      </c>
      <c r="C33" s="5">
        <v>1096314.5</v>
      </c>
      <c r="D33" s="62">
        <v>4.2779999999999996</v>
      </c>
      <c r="E33" s="6">
        <f t="shared" si="0"/>
        <v>3.9021649353356176E-3</v>
      </c>
      <c r="F33" s="6">
        <f t="shared" si="2"/>
        <v>-3.7529828904467946E-2</v>
      </c>
      <c r="G33" s="5">
        <f t="shared" si="1"/>
        <v>-41.144495610487326</v>
      </c>
    </row>
    <row r="34" spans="1:7">
      <c r="B34" s="3" t="s">
        <v>51</v>
      </c>
      <c r="C34" s="5">
        <v>2740521</v>
      </c>
      <c r="D34" s="62">
        <v>626.64411999999993</v>
      </c>
      <c r="E34" s="6">
        <f t="shared" si="0"/>
        <v>0.22865875503234601</v>
      </c>
      <c r="F34" s="6">
        <f t="shared" si="2"/>
        <v>0.18722676119254245</v>
      </c>
      <c r="G34" s="5">
        <f t="shared" si="1"/>
        <v>513.09887081014756</v>
      </c>
    </row>
    <row r="35" spans="1:7">
      <c r="B35" s="3" t="s">
        <v>52</v>
      </c>
      <c r="C35" s="5">
        <v>6445718</v>
      </c>
      <c r="D35" s="62">
        <v>234.13477</v>
      </c>
      <c r="E35" s="6">
        <f>D35*1000/C35</f>
        <v>3.632407902424524E-2</v>
      </c>
      <c r="F35" s="6">
        <f t="shared" si="2"/>
        <v>-5.1079148155583273E-3</v>
      </c>
      <c r="G35" s="5">
        <f t="shared" si="1"/>
        <v>-32.924178469110991</v>
      </c>
    </row>
    <row r="36" spans="1:7">
      <c r="B36" s="3" t="s">
        <v>53</v>
      </c>
      <c r="C36" s="5">
        <v>1467053</v>
      </c>
      <c r="D36" s="62">
        <v>70.542429999999996</v>
      </c>
      <c r="E36" s="6">
        <f t="shared" si="0"/>
        <v>4.8084445483564664E-2</v>
      </c>
      <c r="F36" s="6">
        <f t="shared" si="2"/>
        <v>6.6524516437610967E-3</v>
      </c>
      <c r="G36" s="5">
        <f t="shared" si="1"/>
        <v>9.7594991413346488</v>
      </c>
    </row>
    <row r="37" spans="1:7">
      <c r="B37" s="3" t="s">
        <v>54</v>
      </c>
      <c r="C37" s="5">
        <v>640633</v>
      </c>
      <c r="D37" s="62">
        <v>27.582989999999999</v>
      </c>
      <c r="E37" s="6">
        <f t="shared" si="0"/>
        <v>4.3055836961255506E-2</v>
      </c>
      <c r="F37" s="6">
        <f t="shared" si="2"/>
        <v>1.6238431214519386E-3</v>
      </c>
      <c r="G37" s="5">
        <f t="shared" si="1"/>
        <v>1.0402874904251198</v>
      </c>
    </row>
    <row r="38" spans="1:7">
      <c r="B38" s="3" t="s">
        <v>55</v>
      </c>
      <c r="C38" s="5">
        <v>2189121</v>
      </c>
      <c r="D38" s="62">
        <v>64.031859999999995</v>
      </c>
      <c r="E38" s="6">
        <f t="shared" si="0"/>
        <v>2.9250032318907906E-2</v>
      </c>
      <c r="F38" s="6">
        <f t="shared" si="2"/>
        <v>-1.2181961520895662E-2</v>
      </c>
      <c r="G38" s="5">
        <f t="shared" si="1"/>
        <v>-26.667787786584633</v>
      </c>
    </row>
    <row r="39" spans="1:7">
      <c r="B39" s="48" t="s">
        <v>56</v>
      </c>
      <c r="C39" s="66">
        <v>318027.5</v>
      </c>
      <c r="D39" s="67">
        <v>13.570449999999997</v>
      </c>
      <c r="E39" s="69">
        <f t="shared" si="0"/>
        <v>4.2670680994568069E-2</v>
      </c>
      <c r="F39" s="69">
        <f t="shared" si="2"/>
        <v>1.238687154764502E-3</v>
      </c>
      <c r="G39" s="66">
        <f t="shared" si="1"/>
        <v>0.39393657911186769</v>
      </c>
    </row>
    <row r="40" spans="1:7">
      <c r="B40" s="48" t="s">
        <v>57</v>
      </c>
      <c r="C40" s="66">
        <v>169659.5</v>
      </c>
      <c r="D40" s="67">
        <v>0</v>
      </c>
      <c r="E40" s="69">
        <f t="shared" si="0"/>
        <v>0</v>
      </c>
      <c r="F40" s="69">
        <f t="shared" si="2"/>
        <v>-4.1431993839803567E-2</v>
      </c>
      <c r="G40" s="66">
        <f t="shared" si="1"/>
        <v>-7.0293313588641535</v>
      </c>
    </row>
    <row r="41" spans="1:7" ht="13.5" thickBot="1">
      <c r="B41" s="58" t="s">
        <v>58</v>
      </c>
      <c r="C41" s="56">
        <v>46697861.5</v>
      </c>
      <c r="D41" s="84">
        <f>SUM(D23:D40)</f>
        <v>1934.7855100000002</v>
      </c>
      <c r="E41" s="60">
        <f t="shared" si="0"/>
        <v>4.1431993839803567E-2</v>
      </c>
      <c r="F41" s="61">
        <f t="shared" si="2"/>
        <v>0</v>
      </c>
      <c r="G41" s="56">
        <f t="shared" si="1"/>
        <v>0</v>
      </c>
    </row>
    <row r="42" spans="1:7">
      <c r="A42" s="8"/>
    </row>
    <row r="109" spans="2:2">
      <c r="B109" s="260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33CC"/>
  </sheetPr>
  <dimension ref="A1:W109"/>
  <sheetViews>
    <sheetView topLeftCell="L37" zoomScaleNormal="100" workbookViewId="0">
      <selection activeCell="R41" sqref="R41"/>
    </sheetView>
  </sheetViews>
  <sheetFormatPr baseColWidth="10" defaultRowHeight="12.75"/>
  <cols>
    <col min="1" max="1" width="4.875" style="3" customWidth="1"/>
    <col min="2" max="2" width="12.625" style="3" customWidth="1"/>
    <col min="3" max="3" width="18.875" style="3" customWidth="1"/>
    <col min="4" max="4" width="17.5" style="3" customWidth="1"/>
    <col min="5" max="5" width="19.75" style="3" customWidth="1"/>
    <col min="6" max="6" width="18.375" style="3" customWidth="1"/>
    <col min="7" max="7" width="13.875" style="3" customWidth="1"/>
    <col min="8" max="8" width="20.375" style="3" customWidth="1"/>
    <col min="9" max="9" width="19.25" style="3" customWidth="1"/>
    <col min="10" max="10" width="11" style="3"/>
    <col min="11" max="11" width="14" style="3" customWidth="1"/>
    <col min="12" max="12" width="17.375" style="3" customWidth="1"/>
    <col min="13" max="13" width="13.25" style="3" customWidth="1"/>
    <col min="14" max="14" width="16.875" style="3" customWidth="1"/>
    <col min="15" max="15" width="17.875" style="3" customWidth="1"/>
    <col min="16" max="16" width="11" style="3"/>
    <col min="17" max="17" width="16.625" style="3" customWidth="1"/>
    <col min="18" max="19" width="11" style="3"/>
    <col min="20" max="20" width="15.5" style="3" customWidth="1"/>
    <col min="21" max="21" width="15.625" style="3" customWidth="1"/>
    <col min="22" max="22" width="13.625" style="3" customWidth="1"/>
    <col min="23" max="16384" width="11" style="3"/>
  </cols>
  <sheetData>
    <row r="1" spans="2:8" ht="12.75" customHeight="1"/>
    <row r="2" spans="2:8" ht="12.75" customHeight="1">
      <c r="B2" s="8" t="s">
        <v>37</v>
      </c>
    </row>
    <row r="3" spans="2:8" s="260" customFormat="1" ht="12.75" customHeight="1">
      <c r="B3" s="281" t="s">
        <v>36</v>
      </c>
      <c r="C3" s="282"/>
    </row>
    <row r="4" spans="2:8" ht="12.75" customHeight="1"/>
    <row r="5" spans="2:8" ht="12.75" customHeight="1">
      <c r="B5" s="8" t="s">
        <v>25</v>
      </c>
    </row>
    <row r="6" spans="2:8" ht="12.75" customHeight="1">
      <c r="B6" s="282">
        <f>G10</f>
        <v>24052645.749771368</v>
      </c>
      <c r="D6" s="5">
        <f>+D41-B6</f>
        <v>0</v>
      </c>
    </row>
    <row r="7" spans="2:8" ht="12.75" customHeight="1">
      <c r="B7" s="16"/>
      <c r="D7" s="29"/>
      <c r="E7" s="16"/>
    </row>
    <row r="8" spans="2:8" ht="12.75" customHeight="1">
      <c r="B8" s="16" t="s">
        <v>178</v>
      </c>
      <c r="D8" s="29"/>
      <c r="E8" s="16"/>
    </row>
    <row r="9" spans="2:8" ht="12.75" customHeight="1">
      <c r="B9" s="16" t="s">
        <v>179</v>
      </c>
      <c r="D9" s="29"/>
      <c r="E9" s="16"/>
      <c r="G9" s="5">
        <f>+C106</f>
        <v>1023622.5462587613</v>
      </c>
      <c r="H9" s="3" t="s">
        <v>240</v>
      </c>
    </row>
    <row r="10" spans="2:8" ht="12.75" customHeight="1">
      <c r="B10" s="16" t="s">
        <v>177</v>
      </c>
      <c r="D10" s="29"/>
      <c r="E10" s="16"/>
      <c r="G10" s="5">
        <f>+D106</f>
        <v>24052645.749771368</v>
      </c>
      <c r="H10" s="260" t="s">
        <v>241</v>
      </c>
    </row>
    <row r="11" spans="2:8" ht="12.75" customHeight="1">
      <c r="B11" s="16"/>
      <c r="D11" s="29"/>
      <c r="E11" s="16"/>
      <c r="G11" s="5">
        <f>SUM(G9:G10)</f>
        <v>25076268.29603013</v>
      </c>
      <c r="H11" s="3" t="s">
        <v>85</v>
      </c>
    </row>
    <row r="12" spans="2:8" ht="12.75" customHeight="1">
      <c r="B12" s="8" t="s">
        <v>26</v>
      </c>
      <c r="E12" s="16"/>
    </row>
    <row r="13" spans="2:8" ht="12.75" customHeight="1">
      <c r="B13" s="3" t="s">
        <v>156</v>
      </c>
    </row>
    <row r="14" spans="2:8" ht="12.75" customHeight="1">
      <c r="B14" s="3" t="s">
        <v>16</v>
      </c>
    </row>
    <row r="15" spans="2:8" ht="12.75" customHeight="1"/>
    <row r="16" spans="2:8" ht="12.75" customHeight="1">
      <c r="B16" s="8" t="s">
        <v>0</v>
      </c>
    </row>
    <row r="17" spans="1:7" ht="12.75" customHeight="1">
      <c r="B17" s="3" t="s">
        <v>44</v>
      </c>
    </row>
    <row r="18" spans="1:7" ht="12.75" customHeight="1"/>
    <row r="19" spans="1:7" ht="13.5">
      <c r="A19" s="53"/>
      <c r="B19" s="3" t="s">
        <v>1</v>
      </c>
    </row>
    <row r="20" spans="1:7">
      <c r="D20" s="82" t="s">
        <v>273</v>
      </c>
    </row>
    <row r="21" spans="1:7">
      <c r="C21" s="215" t="s">
        <v>102</v>
      </c>
    </row>
    <row r="22" spans="1:7" ht="27.75" thickBot="1">
      <c r="B22" s="57"/>
      <c r="C22" s="57" t="s">
        <v>398</v>
      </c>
      <c r="D22" s="57" t="s">
        <v>325</v>
      </c>
      <c r="E22" s="57" t="s">
        <v>326</v>
      </c>
      <c r="F22" s="57" t="s">
        <v>327</v>
      </c>
      <c r="G22" s="57" t="s">
        <v>328</v>
      </c>
    </row>
    <row r="23" spans="1:7">
      <c r="B23" s="3" t="s">
        <v>6</v>
      </c>
      <c r="C23" s="5">
        <v>8400674</v>
      </c>
      <c r="D23" s="5">
        <f>D88</f>
        <v>4125912.2051893533</v>
      </c>
      <c r="E23" s="6">
        <f t="shared" ref="E23:E41" si="0">D23*1000/C23</f>
        <v>491.14061623976283</v>
      </c>
      <c r="F23" s="6">
        <f>E23-E$41</f>
        <v>-23.928917506902735</v>
      </c>
      <c r="G23" s="5">
        <f t="shared" ref="G23:G41" si="1">F23*C23/1000</f>
        <v>-201019.03514838262</v>
      </c>
    </row>
    <row r="24" spans="1:7">
      <c r="B24" s="3" t="s">
        <v>7</v>
      </c>
      <c r="C24" s="5">
        <v>1321616</v>
      </c>
      <c r="D24" s="5">
        <f t="shared" ref="D24:D40" si="2">D89</f>
        <v>658163.92448705691</v>
      </c>
      <c r="E24" s="6">
        <f t="shared" si="0"/>
        <v>497.99936175640795</v>
      </c>
      <c r="F24" s="6">
        <f t="shared" ref="F24:F41" si="3">E24-E$41</f>
        <v>-17.07017199025762</v>
      </c>
      <c r="G24" s="5">
        <f t="shared" si="1"/>
        <v>-22560.212425076312</v>
      </c>
    </row>
    <row r="25" spans="1:7">
      <c r="B25" s="3" t="s">
        <v>8</v>
      </c>
      <c r="C25" s="5">
        <v>1056492.5</v>
      </c>
      <c r="D25" s="5">
        <f t="shared" si="2"/>
        <v>541246.25377430883</v>
      </c>
      <c r="E25" s="6">
        <f t="shared" si="0"/>
        <v>512.3048708573973</v>
      </c>
      <c r="F25" s="6">
        <f t="shared" si="3"/>
        <v>-2.7646628892682656</v>
      </c>
      <c r="G25" s="5">
        <f t="shared" si="1"/>
        <v>-2920.8456075402532</v>
      </c>
    </row>
    <row r="26" spans="1:7">
      <c r="B26" s="3" t="s">
        <v>9</v>
      </c>
      <c r="C26" s="5">
        <v>1103960.5</v>
      </c>
      <c r="D26" s="5">
        <f t="shared" si="2"/>
        <v>657387.75916056475</v>
      </c>
      <c r="E26" s="6">
        <f t="shared" si="0"/>
        <v>595.48123249026105</v>
      </c>
      <c r="F26" s="6">
        <f t="shared" si="3"/>
        <v>80.41169874359548</v>
      </c>
      <c r="G26" s="5">
        <f t="shared" si="1"/>
        <v>88771.339150829037</v>
      </c>
    </row>
    <row r="27" spans="1:7">
      <c r="B27" s="3" t="s">
        <v>17</v>
      </c>
      <c r="C27" s="5">
        <v>2102560.5</v>
      </c>
      <c r="D27" s="5">
        <f t="shared" si="2"/>
        <v>1187179.8069511689</v>
      </c>
      <c r="E27" s="6">
        <f t="shared" si="0"/>
        <v>564.63526588232253</v>
      </c>
      <c r="F27" s="6">
        <f t="shared" si="3"/>
        <v>49.565732135656958</v>
      </c>
      <c r="G27" s="5">
        <f t="shared" si="1"/>
        <v>104214.95054201296</v>
      </c>
    </row>
    <row r="28" spans="1:7">
      <c r="B28" s="3" t="s">
        <v>89</v>
      </c>
      <c r="C28" s="5">
        <v>586917.5</v>
      </c>
      <c r="D28" s="5">
        <f t="shared" si="2"/>
        <v>294416.90527459519</v>
      </c>
      <c r="E28" s="6">
        <f t="shared" si="0"/>
        <v>501.63252122248048</v>
      </c>
      <c r="F28" s="6">
        <f t="shared" si="3"/>
        <v>-13.437012524185093</v>
      </c>
      <c r="G28" s="5">
        <f t="shared" si="1"/>
        <v>-7886.4177981634048</v>
      </c>
    </row>
    <row r="29" spans="1:7">
      <c r="B29" s="3" t="s">
        <v>90</v>
      </c>
      <c r="C29" s="5">
        <v>2483421</v>
      </c>
      <c r="D29" s="5">
        <f t="shared" si="2"/>
        <v>1159781.1719387593</v>
      </c>
      <c r="E29" s="6">
        <f t="shared" si="0"/>
        <v>467.00948890210697</v>
      </c>
      <c r="F29" s="6">
        <f t="shared" si="3"/>
        <v>-48.060044844558604</v>
      </c>
      <c r="G29" s="5">
        <f t="shared" si="1"/>
        <v>-119353.32462791857</v>
      </c>
    </row>
    <row r="30" spans="1:7">
      <c r="B30" s="3" t="s">
        <v>47</v>
      </c>
      <c r="C30" s="5">
        <v>2068901</v>
      </c>
      <c r="D30" s="5">
        <f t="shared" si="2"/>
        <v>1108092.7943778152</v>
      </c>
      <c r="E30" s="6">
        <f t="shared" si="0"/>
        <v>535.59488558312614</v>
      </c>
      <c r="F30" s="6">
        <f t="shared" si="3"/>
        <v>20.525351836460572</v>
      </c>
      <c r="G30" s="5">
        <f t="shared" si="1"/>
        <v>42464.92093980511</v>
      </c>
    </row>
    <row r="31" spans="1:7">
      <c r="B31" s="3" t="s">
        <v>48</v>
      </c>
      <c r="C31" s="5">
        <v>7513504.5</v>
      </c>
      <c r="D31" s="5">
        <f t="shared" si="2"/>
        <v>4030579.4155062069</v>
      </c>
      <c r="E31" s="6">
        <f t="shared" si="0"/>
        <v>536.44466646771912</v>
      </c>
      <c r="F31" s="6">
        <f t="shared" si="3"/>
        <v>21.375132721053546</v>
      </c>
      <c r="G31" s="5">
        <f t="shared" si="1"/>
        <v>160602.15588773307</v>
      </c>
    </row>
    <row r="32" spans="1:7">
      <c r="B32" s="3" t="s">
        <v>49</v>
      </c>
      <c r="C32" s="5">
        <v>4992766.5</v>
      </c>
      <c r="D32" s="5">
        <f t="shared" si="2"/>
        <v>2625392.9615076371</v>
      </c>
      <c r="E32" s="6">
        <f t="shared" si="0"/>
        <v>525.83932405163296</v>
      </c>
      <c r="F32" s="6">
        <f t="shared" si="3"/>
        <v>10.769790304967387</v>
      </c>
      <c r="G32" s="5">
        <f t="shared" si="1"/>
        <v>53771.048246665952</v>
      </c>
    </row>
    <row r="33" spans="1:17">
      <c r="B33" s="3" t="s">
        <v>50</v>
      </c>
      <c r="C33" s="5">
        <v>1096314.5</v>
      </c>
      <c r="D33" s="5">
        <f t="shared" si="2"/>
        <v>565250.13616919087</v>
      </c>
      <c r="E33" s="6">
        <f t="shared" si="0"/>
        <v>515.59122511760165</v>
      </c>
      <c r="F33" s="6">
        <f t="shared" si="3"/>
        <v>0.52169137093608242</v>
      </c>
      <c r="G33" s="5">
        <f t="shared" si="1"/>
        <v>571.93781448210575</v>
      </c>
    </row>
    <row r="34" spans="1:17">
      <c r="B34" s="3" t="s">
        <v>51</v>
      </c>
      <c r="C34" s="5">
        <v>2740521</v>
      </c>
      <c r="D34" s="5">
        <f t="shared" si="2"/>
        <v>1368426.3555368928</v>
      </c>
      <c r="E34" s="6">
        <f t="shared" si="0"/>
        <v>499.3307314692691</v>
      </c>
      <c r="F34" s="6">
        <f t="shared" si="3"/>
        <v>-15.738802277396474</v>
      </c>
      <c r="G34" s="5">
        <f t="shared" si="1"/>
        <v>-43132.518156052858</v>
      </c>
    </row>
    <row r="35" spans="1:17">
      <c r="B35" s="3" t="s">
        <v>52</v>
      </c>
      <c r="C35" s="5">
        <v>6445718</v>
      </c>
      <c r="D35" s="5">
        <f t="shared" si="2"/>
        <v>3388796.4327052683</v>
      </c>
      <c r="E35" s="6">
        <f t="shared" si="0"/>
        <v>525.74382445916319</v>
      </c>
      <c r="F35" s="6">
        <f t="shared" si="3"/>
        <v>10.674290712497623</v>
      </c>
      <c r="G35" s="5">
        <f t="shared" si="1"/>
        <v>68803.467782778753</v>
      </c>
    </row>
    <row r="36" spans="1:17">
      <c r="B36" s="3" t="s">
        <v>53</v>
      </c>
      <c r="C36" s="5">
        <v>1467053</v>
      </c>
      <c r="D36" s="5">
        <f t="shared" si="2"/>
        <v>722924.75641689019</v>
      </c>
      <c r="E36" s="6">
        <f t="shared" si="0"/>
        <v>492.77344200713276</v>
      </c>
      <c r="F36" s="6">
        <f t="shared" si="3"/>
        <v>-22.296091739532812</v>
      </c>
      <c r="G36" s="5">
        <f t="shared" si="1"/>
        <v>-32709.548274756831</v>
      </c>
    </row>
    <row r="37" spans="1:17">
      <c r="B37" s="3" t="s">
        <v>54</v>
      </c>
      <c r="C37" s="5">
        <v>640633</v>
      </c>
      <c r="D37" s="5">
        <f t="shared" si="2"/>
        <v>337067.91261075978</v>
      </c>
      <c r="E37" s="6">
        <f t="shared" si="0"/>
        <v>526.14821998048774</v>
      </c>
      <c r="F37" s="6">
        <f t="shared" si="3"/>
        <v>11.078686233822168</v>
      </c>
      <c r="G37" s="5">
        <f t="shared" si="1"/>
        <v>7097.3719980321976</v>
      </c>
    </row>
    <row r="38" spans="1:17">
      <c r="A38" s="8"/>
      <c r="B38" s="3" t="s">
        <v>55</v>
      </c>
      <c r="C38" s="5">
        <v>2189121</v>
      </c>
      <c r="D38" s="5">
        <f t="shared" si="2"/>
        <v>1058274.1101801347</v>
      </c>
      <c r="E38" s="6">
        <f t="shared" si="0"/>
        <v>483.42421920950676</v>
      </c>
      <c r="F38" s="6">
        <f t="shared" si="3"/>
        <v>-31.645314537158811</v>
      </c>
      <c r="G38" s="5">
        <f t="shared" si="1"/>
        <v>-69275.422604899635</v>
      </c>
    </row>
    <row r="39" spans="1:17">
      <c r="B39" s="48" t="s">
        <v>56</v>
      </c>
      <c r="C39" s="66">
        <v>318027.5</v>
      </c>
      <c r="D39" s="66">
        <f t="shared" si="2"/>
        <v>160872.13321247615</v>
      </c>
      <c r="E39" s="69">
        <f t="shared" si="0"/>
        <v>505.84346703500847</v>
      </c>
      <c r="F39" s="69">
        <f t="shared" si="3"/>
        <v>-9.2260667116570971</v>
      </c>
      <c r="G39" s="66">
        <f t="shared" si="1"/>
        <v>-2934.1429311415272</v>
      </c>
    </row>
    <row r="40" spans="1:17">
      <c r="B40" s="48" t="s">
        <v>57</v>
      </c>
      <c r="C40" s="66">
        <v>169659.5</v>
      </c>
      <c r="D40" s="66">
        <f t="shared" si="2"/>
        <v>62880.714772288433</v>
      </c>
      <c r="E40" s="69">
        <f t="shared" si="0"/>
        <v>370.62890537982508</v>
      </c>
      <c r="F40" s="69">
        <f t="shared" si="3"/>
        <v>-144.44062836684049</v>
      </c>
      <c r="G40" s="66">
        <f t="shared" si="1"/>
        <v>-24505.724788403972</v>
      </c>
    </row>
    <row r="41" spans="1:17" ht="13.5" thickBot="1">
      <c r="B41" s="58" t="s">
        <v>58</v>
      </c>
      <c r="C41" s="56">
        <v>46697861.5</v>
      </c>
      <c r="D41" s="59">
        <f>SUM(D23:D40)</f>
        <v>24052645.749771368</v>
      </c>
      <c r="E41" s="60">
        <f t="shared" si="0"/>
        <v>515.06953374666557</v>
      </c>
      <c r="F41" s="61">
        <f t="shared" si="3"/>
        <v>0</v>
      </c>
      <c r="G41" s="56">
        <f t="shared" si="1"/>
        <v>0</v>
      </c>
    </row>
    <row r="44" spans="1:17">
      <c r="A44" s="23"/>
    </row>
    <row r="45" spans="1:17">
      <c r="B45" s="54" t="s">
        <v>74</v>
      </c>
    </row>
    <row r="46" spans="1:17" s="1" customFormat="1" ht="20.25" customHeight="1">
      <c r="B46" s="258" t="s">
        <v>470</v>
      </c>
    </row>
    <row r="47" spans="1:17" s="1" customFormat="1" ht="20.25" customHeight="1">
      <c r="B47" s="2"/>
    </row>
    <row r="48" spans="1:17">
      <c r="C48" s="175" t="s">
        <v>299</v>
      </c>
      <c r="D48" s="175" t="s">
        <v>300</v>
      </c>
      <c r="E48" s="175" t="s">
        <v>301</v>
      </c>
      <c r="F48" s="175" t="s">
        <v>302</v>
      </c>
      <c r="I48" s="175" t="s">
        <v>303</v>
      </c>
      <c r="J48" s="175" t="s">
        <v>304</v>
      </c>
      <c r="K48" s="175" t="s">
        <v>305</v>
      </c>
      <c r="L48" s="175" t="s">
        <v>306</v>
      </c>
      <c r="O48" s="175" t="s">
        <v>307</v>
      </c>
      <c r="Q48" s="175" t="s">
        <v>530</v>
      </c>
    </row>
    <row r="49" spans="1:23" s="25" customFormat="1" ht="88.5" customHeight="1" thickBot="1">
      <c r="A49" s="88"/>
      <c r="B49" s="87"/>
      <c r="C49" s="219" t="s">
        <v>158</v>
      </c>
      <c r="D49" s="219" t="s">
        <v>159</v>
      </c>
      <c r="E49" s="219" t="s">
        <v>157</v>
      </c>
      <c r="F49" s="219" t="s">
        <v>165</v>
      </c>
      <c r="G49" s="173" t="s">
        <v>161</v>
      </c>
      <c r="H49" s="173" t="s">
        <v>160</v>
      </c>
      <c r="I49" s="219" t="s">
        <v>163</v>
      </c>
      <c r="J49" s="219" t="s">
        <v>162</v>
      </c>
      <c r="K49" s="219" t="s">
        <v>164</v>
      </c>
      <c r="L49" s="219" t="s">
        <v>166</v>
      </c>
      <c r="M49" s="173" t="s">
        <v>167</v>
      </c>
      <c r="N49" s="173" t="s">
        <v>168</v>
      </c>
      <c r="O49" s="219" t="s">
        <v>169</v>
      </c>
      <c r="P49" s="173" t="s">
        <v>171</v>
      </c>
      <c r="Q49" s="394" t="s">
        <v>170</v>
      </c>
      <c r="R49" s="173" t="s">
        <v>471</v>
      </c>
      <c r="S49" s="173" t="s">
        <v>172</v>
      </c>
      <c r="T49" s="173" t="s">
        <v>176</v>
      </c>
      <c r="U49" s="173" t="s">
        <v>173</v>
      </c>
      <c r="V49" s="173" t="s">
        <v>237</v>
      </c>
    </row>
    <row r="50" spans="1:23">
      <c r="B50" s="3" t="s">
        <v>6</v>
      </c>
      <c r="C50" s="86">
        <v>1812113.2895699998</v>
      </c>
      <c r="D50" s="86">
        <v>1367364.44943</v>
      </c>
      <c r="E50" s="86">
        <v>244253.12583</v>
      </c>
      <c r="F50" s="86">
        <v>488021.62954201165</v>
      </c>
      <c r="G50" s="26">
        <f>+D50-E50</f>
        <v>1123111.3236</v>
      </c>
      <c r="H50" s="26">
        <f>+F50+E50</f>
        <v>732274.75537201168</v>
      </c>
      <c r="I50" s="86">
        <v>677584.13365999993</v>
      </c>
      <c r="J50" s="86">
        <v>48494.42095</v>
      </c>
      <c r="K50" s="86">
        <v>181589.39240064559</v>
      </c>
      <c r="L50" s="86">
        <v>102322.68468999999</v>
      </c>
      <c r="M50" s="26">
        <f>+K50-J50</f>
        <v>133094.97145064559</v>
      </c>
      <c r="N50" s="26">
        <f>+L50+J50</f>
        <v>150817.10563999999</v>
      </c>
      <c r="O50" s="86">
        <v>333982.22311999998</v>
      </c>
      <c r="P50" s="26">
        <f t="shared" ref="P50:P67" si="4">+C50+G50+H50+O50</f>
        <v>4001481.5916620111</v>
      </c>
      <c r="Q50" s="26">
        <f>+I50+M50+N50</f>
        <v>961496.21075064549</v>
      </c>
      <c r="R50" s="5">
        <f>+P50+Q50</f>
        <v>4962977.8024126571</v>
      </c>
      <c r="S50" s="5">
        <f t="shared" ref="S50:S67" si="5">+H50+N50</f>
        <v>883091.86101201165</v>
      </c>
      <c r="T50" s="5">
        <f t="shared" ref="T50:T67" si="6">+C50+G50+M50+I50+O50</f>
        <v>4079885.9414006453</v>
      </c>
      <c r="U50" s="5">
        <f t="shared" ref="U50:U67" si="7">+O50+M50+G50</f>
        <v>1590188.5181706455</v>
      </c>
      <c r="V50" s="5">
        <f t="shared" ref="V50:V67" si="8">+G50+E50+F50+O50</f>
        <v>2189368.302092012</v>
      </c>
      <c r="W50" s="5"/>
    </row>
    <row r="51" spans="1:23">
      <c r="B51" s="3" t="s">
        <v>7</v>
      </c>
      <c r="C51" s="86">
        <v>366623.74833999999</v>
      </c>
      <c r="D51" s="86">
        <v>102784.45234000002</v>
      </c>
      <c r="E51" s="86">
        <v>0</v>
      </c>
      <c r="F51" s="86">
        <v>0</v>
      </c>
      <c r="G51" s="26">
        <f t="shared" ref="G51:G67" si="9">+D51-E51</f>
        <v>102784.45234000002</v>
      </c>
      <c r="H51" s="26">
        <f t="shared" ref="H51:H67" si="10">+F51+E51</f>
        <v>0</v>
      </c>
      <c r="I51" s="86">
        <v>139972.57832999996</v>
      </c>
      <c r="J51" s="86">
        <v>0</v>
      </c>
      <c r="K51" s="86">
        <v>17334.504689999998</v>
      </c>
      <c r="L51" s="86">
        <v>0</v>
      </c>
      <c r="M51" s="26">
        <f t="shared" ref="M51:M67" si="11">+K51-J51</f>
        <v>17334.504689999998</v>
      </c>
      <c r="N51" s="26">
        <f t="shared" ref="N51:N67" si="12">+L51+J51</f>
        <v>0</v>
      </c>
      <c r="O51" s="86">
        <v>24106.548930000001</v>
      </c>
      <c r="P51" s="26">
        <f t="shared" si="4"/>
        <v>493514.74961</v>
      </c>
      <c r="Q51" s="26">
        <f t="shared" ref="Q51:Q67" si="13">+I51+M51+N51</f>
        <v>157307.08301999996</v>
      </c>
      <c r="R51" s="5">
        <f t="shared" ref="R51:R58" si="14">+P51+Q51</f>
        <v>650821.83262999996</v>
      </c>
      <c r="S51" s="5">
        <f t="shared" si="5"/>
        <v>0</v>
      </c>
      <c r="T51" s="5">
        <f t="shared" si="6"/>
        <v>650821.83262999996</v>
      </c>
      <c r="U51" s="5">
        <f t="shared" si="7"/>
        <v>144225.50596000001</v>
      </c>
      <c r="V51" s="5">
        <f t="shared" si="8"/>
        <v>126891.00127000002</v>
      </c>
      <c r="W51" s="5"/>
    </row>
    <row r="52" spans="1:23">
      <c r="B52" s="3" t="s">
        <v>8</v>
      </c>
      <c r="C52" s="86">
        <v>273994.39214000007</v>
      </c>
      <c r="D52" s="86">
        <v>107960.98457</v>
      </c>
      <c r="E52" s="86">
        <v>0</v>
      </c>
      <c r="F52" s="86">
        <v>0</v>
      </c>
      <c r="G52" s="26">
        <f t="shared" si="9"/>
        <v>107960.98457</v>
      </c>
      <c r="H52" s="26">
        <f t="shared" si="10"/>
        <v>0</v>
      </c>
      <c r="I52" s="86">
        <v>108166.48045000002</v>
      </c>
      <c r="J52" s="86">
        <v>0</v>
      </c>
      <c r="K52" s="86">
        <v>20058.034159999999</v>
      </c>
      <c r="L52" s="86">
        <v>0</v>
      </c>
      <c r="M52" s="26">
        <f t="shared" si="11"/>
        <v>20058.034159999999</v>
      </c>
      <c r="N52" s="26">
        <f t="shared" si="12"/>
        <v>0</v>
      </c>
      <c r="O52" s="86">
        <v>25028.535760000002</v>
      </c>
      <c r="P52" s="26">
        <f t="shared" si="4"/>
        <v>406983.9124700001</v>
      </c>
      <c r="Q52" s="26">
        <f t="shared" si="13"/>
        <v>128224.51461000001</v>
      </c>
      <c r="R52" s="5">
        <f t="shared" si="14"/>
        <v>535208.42708000005</v>
      </c>
      <c r="S52" s="5">
        <f t="shared" si="5"/>
        <v>0</v>
      </c>
      <c r="T52" s="5">
        <f t="shared" si="6"/>
        <v>535208.42708000017</v>
      </c>
      <c r="U52" s="5">
        <f t="shared" si="7"/>
        <v>153047.55449000001</v>
      </c>
      <c r="V52" s="5">
        <f t="shared" si="8"/>
        <v>132989.52033</v>
      </c>
      <c r="W52" s="5"/>
    </row>
    <row r="53" spans="1:23">
      <c r="B53" s="3" t="s">
        <v>9</v>
      </c>
      <c r="C53" s="86">
        <v>338836.69146000006</v>
      </c>
      <c r="D53" s="86">
        <v>140800.34072000001</v>
      </c>
      <c r="E53" s="86">
        <v>0</v>
      </c>
      <c r="F53" s="86">
        <v>0</v>
      </c>
      <c r="G53" s="26">
        <f t="shared" si="9"/>
        <v>140800.34072000001</v>
      </c>
      <c r="H53" s="26">
        <f t="shared" si="10"/>
        <v>0</v>
      </c>
      <c r="I53" s="86">
        <v>132624.72083000003</v>
      </c>
      <c r="J53" s="86">
        <v>0</v>
      </c>
      <c r="K53" s="86">
        <v>19023.58682</v>
      </c>
      <c r="L53" s="86">
        <v>0</v>
      </c>
      <c r="M53" s="26">
        <f t="shared" si="11"/>
        <v>19023.58682</v>
      </c>
      <c r="N53" s="26">
        <f t="shared" si="12"/>
        <v>0</v>
      </c>
      <c r="O53" s="86">
        <v>18768.985919999999</v>
      </c>
      <c r="P53" s="26">
        <f t="shared" si="4"/>
        <v>498406.0181000001</v>
      </c>
      <c r="Q53" s="26">
        <f t="shared" si="13"/>
        <v>151648.30765000003</v>
      </c>
      <c r="R53" s="5">
        <f t="shared" si="14"/>
        <v>650054.32575000008</v>
      </c>
      <c r="S53" s="5">
        <f t="shared" si="5"/>
        <v>0</v>
      </c>
      <c r="T53" s="5">
        <f t="shared" si="6"/>
        <v>650054.32575000019</v>
      </c>
      <c r="U53" s="5">
        <f t="shared" si="7"/>
        <v>178592.91346000001</v>
      </c>
      <c r="V53" s="5">
        <f t="shared" si="8"/>
        <v>159569.32664000001</v>
      </c>
      <c r="W53" s="5"/>
    </row>
    <row r="54" spans="1:23">
      <c r="B54" s="3" t="s">
        <v>17</v>
      </c>
      <c r="C54" s="86">
        <v>501961.61945999996</v>
      </c>
      <c r="D54" s="86">
        <v>317548.83567999996</v>
      </c>
      <c r="E54" s="86">
        <v>0</v>
      </c>
      <c r="F54" s="86">
        <v>0</v>
      </c>
      <c r="G54" s="26">
        <f t="shared" si="9"/>
        <v>317548.83567999996</v>
      </c>
      <c r="H54" s="26">
        <f t="shared" si="10"/>
        <v>0</v>
      </c>
      <c r="I54" s="86">
        <v>196260.30628000002</v>
      </c>
      <c r="J54" s="86">
        <v>0</v>
      </c>
      <c r="K54" s="86">
        <v>45241.793180000001</v>
      </c>
      <c r="L54" s="86">
        <v>0</v>
      </c>
      <c r="M54" s="26">
        <f t="shared" si="11"/>
        <v>45241.793180000001</v>
      </c>
      <c r="N54" s="26">
        <f t="shared" si="12"/>
        <v>0</v>
      </c>
      <c r="O54" s="86">
        <v>112923.76867</v>
      </c>
      <c r="P54" s="26">
        <f t="shared" si="4"/>
        <v>932434.22381</v>
      </c>
      <c r="Q54" s="26">
        <f t="shared" si="13"/>
        <v>241502.09946000003</v>
      </c>
      <c r="R54" s="5">
        <f t="shared" si="14"/>
        <v>1173936.3232700001</v>
      </c>
      <c r="S54" s="5">
        <f t="shared" si="5"/>
        <v>0</v>
      </c>
      <c r="T54" s="5">
        <f t="shared" si="6"/>
        <v>1173936.3232699998</v>
      </c>
      <c r="U54" s="5">
        <f t="shared" si="7"/>
        <v>475714.39752999996</v>
      </c>
      <c r="V54" s="5">
        <f t="shared" si="8"/>
        <v>430472.60434999998</v>
      </c>
      <c r="W54" s="5"/>
    </row>
    <row r="55" spans="1:23">
      <c r="B55" s="3" t="s">
        <v>89</v>
      </c>
      <c r="C55" s="86">
        <v>155863.93173999997</v>
      </c>
      <c r="D55" s="86">
        <v>53445.125659999998</v>
      </c>
      <c r="E55" s="86">
        <v>0</v>
      </c>
      <c r="F55" s="86">
        <v>0</v>
      </c>
      <c r="G55" s="26">
        <f t="shared" si="9"/>
        <v>53445.125659999998</v>
      </c>
      <c r="H55" s="26">
        <f t="shared" si="10"/>
        <v>0</v>
      </c>
      <c r="I55" s="86">
        <v>60991.52775999999</v>
      </c>
      <c r="J55" s="86">
        <v>0</v>
      </c>
      <c r="K55" s="86">
        <v>8047.5219699999998</v>
      </c>
      <c r="L55" s="86">
        <v>0</v>
      </c>
      <c r="M55" s="26">
        <f t="shared" si="11"/>
        <v>8047.5219699999998</v>
      </c>
      <c r="N55" s="26">
        <f t="shared" si="12"/>
        <v>0</v>
      </c>
      <c r="O55" s="86">
        <v>12784.455320000003</v>
      </c>
      <c r="P55" s="26">
        <f t="shared" si="4"/>
        <v>222093.51271999997</v>
      </c>
      <c r="Q55" s="26">
        <f t="shared" si="13"/>
        <v>69039.049729999984</v>
      </c>
      <c r="R55" s="5">
        <f t="shared" si="14"/>
        <v>291132.56244999997</v>
      </c>
      <c r="S55" s="5">
        <f t="shared" si="5"/>
        <v>0</v>
      </c>
      <c r="T55" s="5">
        <f t="shared" si="6"/>
        <v>291132.56244999997</v>
      </c>
      <c r="U55" s="5">
        <f t="shared" si="7"/>
        <v>74277.10295</v>
      </c>
      <c r="V55" s="5">
        <f t="shared" si="8"/>
        <v>66229.580979999999</v>
      </c>
      <c r="W55" s="5"/>
    </row>
    <row r="56" spans="1:23">
      <c r="B56" s="3" t="s">
        <v>90</v>
      </c>
      <c r="C56" s="86">
        <v>599928.50073000009</v>
      </c>
      <c r="D56" s="86">
        <v>221492.06851000001</v>
      </c>
      <c r="E56" s="86">
        <v>0</v>
      </c>
      <c r="F56" s="86">
        <v>0</v>
      </c>
      <c r="G56" s="26">
        <f t="shared" si="9"/>
        <v>221492.06851000001</v>
      </c>
      <c r="H56" s="26">
        <f t="shared" si="10"/>
        <v>0</v>
      </c>
      <c r="I56" s="86">
        <v>234119.85675000004</v>
      </c>
      <c r="J56" s="86">
        <v>0</v>
      </c>
      <c r="K56" s="86">
        <v>38792.217747472234</v>
      </c>
      <c r="L56" s="86">
        <v>0</v>
      </c>
      <c r="M56" s="26">
        <f t="shared" si="11"/>
        <v>38792.217747472234</v>
      </c>
      <c r="N56" s="26">
        <f t="shared" si="12"/>
        <v>0</v>
      </c>
      <c r="O56" s="86">
        <v>52510.687670000007</v>
      </c>
      <c r="P56" s="26">
        <f t="shared" si="4"/>
        <v>873931.25691000011</v>
      </c>
      <c r="Q56" s="26">
        <f t="shared" si="13"/>
        <v>272912.07449747226</v>
      </c>
      <c r="R56" s="5">
        <f t="shared" si="14"/>
        <v>1146843.3314074725</v>
      </c>
      <c r="S56" s="5">
        <f t="shared" si="5"/>
        <v>0</v>
      </c>
      <c r="T56" s="5">
        <f t="shared" si="6"/>
        <v>1146843.3314074723</v>
      </c>
      <c r="U56" s="5">
        <f t="shared" si="7"/>
        <v>312794.97392747225</v>
      </c>
      <c r="V56" s="5">
        <f t="shared" si="8"/>
        <v>274002.75618000003</v>
      </c>
      <c r="W56" s="5"/>
    </row>
    <row r="57" spans="1:23">
      <c r="B57" s="3" t="s">
        <v>47</v>
      </c>
      <c r="C57" s="86">
        <v>525237.23179000011</v>
      </c>
      <c r="D57" s="86">
        <v>256133.64534000005</v>
      </c>
      <c r="E57" s="86">
        <v>0</v>
      </c>
      <c r="F57" s="86">
        <v>0</v>
      </c>
      <c r="G57" s="26">
        <f t="shared" si="9"/>
        <v>256133.64534000005</v>
      </c>
      <c r="H57" s="26">
        <f t="shared" si="10"/>
        <v>0</v>
      </c>
      <c r="I57" s="86">
        <v>202204.97858</v>
      </c>
      <c r="J57" s="86">
        <v>0</v>
      </c>
      <c r="K57" s="86">
        <v>30926.10296</v>
      </c>
      <c r="L57" s="86">
        <v>0</v>
      </c>
      <c r="M57" s="26">
        <f t="shared" si="11"/>
        <v>30926.10296</v>
      </c>
      <c r="N57" s="26">
        <f t="shared" si="12"/>
        <v>0</v>
      </c>
      <c r="O57" s="86">
        <v>81229.600490000012</v>
      </c>
      <c r="P57" s="26">
        <f t="shared" si="4"/>
        <v>862600.47762000014</v>
      </c>
      <c r="Q57" s="26">
        <f t="shared" si="13"/>
        <v>233131.08153999998</v>
      </c>
      <c r="R57" s="5">
        <f t="shared" si="14"/>
        <v>1095731.5591600002</v>
      </c>
      <c r="S57" s="5">
        <f t="shared" si="5"/>
        <v>0</v>
      </c>
      <c r="T57" s="5">
        <f t="shared" si="6"/>
        <v>1095731.5591600002</v>
      </c>
      <c r="U57" s="5">
        <f t="shared" si="7"/>
        <v>368289.34879000008</v>
      </c>
      <c r="V57" s="5">
        <f t="shared" si="8"/>
        <v>337363.24583000003</v>
      </c>
      <c r="W57" s="5"/>
    </row>
    <row r="58" spans="1:23">
      <c r="B58" s="3" t="s">
        <v>48</v>
      </c>
      <c r="C58" s="86">
        <v>2083925.8043299997</v>
      </c>
      <c r="D58" s="86">
        <v>757357.61947999999</v>
      </c>
      <c r="E58" s="86">
        <v>0</v>
      </c>
      <c r="F58" s="86">
        <v>0</v>
      </c>
      <c r="G58" s="26">
        <f t="shared" si="9"/>
        <v>757357.61947999999</v>
      </c>
      <c r="H58" s="26">
        <f t="shared" si="10"/>
        <v>0</v>
      </c>
      <c r="I58" s="86">
        <v>853856.54287999996</v>
      </c>
      <c r="J58" s="86">
        <v>0</v>
      </c>
      <c r="K58" s="86">
        <v>130719.89482</v>
      </c>
      <c r="L58" s="86">
        <v>0</v>
      </c>
      <c r="M58" s="26">
        <f t="shared" si="11"/>
        <v>130719.89482</v>
      </c>
      <c r="N58" s="26">
        <f t="shared" si="12"/>
        <v>0</v>
      </c>
      <c r="O58" s="86">
        <v>159756.76706000001</v>
      </c>
      <c r="P58" s="26">
        <f t="shared" si="4"/>
        <v>3001040.1908699996</v>
      </c>
      <c r="Q58" s="26">
        <f t="shared" si="13"/>
        <v>984576.43770000001</v>
      </c>
      <c r="R58" s="5">
        <f t="shared" si="14"/>
        <v>3985616.6285699997</v>
      </c>
      <c r="S58" s="5">
        <f t="shared" si="5"/>
        <v>0</v>
      </c>
      <c r="T58" s="5">
        <f t="shared" si="6"/>
        <v>3985616.6285699997</v>
      </c>
      <c r="U58" s="5">
        <f t="shared" si="7"/>
        <v>1047834.28136</v>
      </c>
      <c r="V58" s="5">
        <f t="shared" si="8"/>
        <v>917114.38653999998</v>
      </c>
      <c r="W58" s="5"/>
    </row>
    <row r="59" spans="1:23">
      <c r="B59" s="3" t="s">
        <v>49</v>
      </c>
      <c r="C59" s="86">
        <v>1221926.30152</v>
      </c>
      <c r="D59" s="86">
        <v>609223.37855999998</v>
      </c>
      <c r="E59" s="86">
        <v>0</v>
      </c>
      <c r="F59" s="86">
        <v>0</v>
      </c>
      <c r="G59" s="26">
        <f t="shared" si="9"/>
        <v>609223.37855999998</v>
      </c>
      <c r="H59" s="26">
        <f t="shared" si="10"/>
        <v>0</v>
      </c>
      <c r="I59" s="86">
        <v>476000.33948999998</v>
      </c>
      <c r="J59" s="86">
        <v>0</v>
      </c>
      <c r="K59" s="86">
        <v>100427.26635999999</v>
      </c>
      <c r="L59" s="86">
        <v>0</v>
      </c>
      <c r="M59" s="26">
        <f t="shared" si="11"/>
        <v>100427.26635999999</v>
      </c>
      <c r="N59" s="26">
        <f t="shared" si="12"/>
        <v>0</v>
      </c>
      <c r="O59" s="86">
        <v>188528.32698999997</v>
      </c>
      <c r="P59" s="26">
        <f t="shared" si="4"/>
        <v>2019678.0070699998</v>
      </c>
      <c r="Q59" s="26">
        <f t="shared" si="13"/>
        <v>576427.60584999993</v>
      </c>
      <c r="R59" s="5">
        <f t="shared" ref="R59:R67" si="15">+P59+Q59</f>
        <v>2596105.6129199998</v>
      </c>
      <c r="S59" s="5">
        <f t="shared" si="5"/>
        <v>0</v>
      </c>
      <c r="T59" s="5">
        <f t="shared" si="6"/>
        <v>2596105.6129199998</v>
      </c>
      <c r="U59" s="5">
        <f t="shared" si="7"/>
        <v>898178.97190999996</v>
      </c>
      <c r="V59" s="5">
        <f t="shared" si="8"/>
        <v>797751.70554999996</v>
      </c>
      <c r="W59" s="5"/>
    </row>
    <row r="60" spans="1:23">
      <c r="B60" s="3" t="s">
        <v>50</v>
      </c>
      <c r="C60" s="86">
        <v>236819.87053999997</v>
      </c>
      <c r="D60" s="86">
        <v>201059.70173000003</v>
      </c>
      <c r="E60" s="86">
        <v>33212.522720000001</v>
      </c>
      <c r="F60" s="86">
        <v>73844.933199999985</v>
      </c>
      <c r="G60" s="26">
        <f t="shared" si="9"/>
        <v>167847.17901000002</v>
      </c>
      <c r="H60" s="26">
        <f t="shared" si="10"/>
        <v>107057.45591999998</v>
      </c>
      <c r="I60" s="86">
        <v>87108.205709999995</v>
      </c>
      <c r="J60" s="86">
        <v>6563.7987499999999</v>
      </c>
      <c r="K60" s="86">
        <v>25926.327829999998</v>
      </c>
      <c r="L60" s="86">
        <v>15490.496050000002</v>
      </c>
      <c r="M60" s="26">
        <f t="shared" si="11"/>
        <v>19362.52908</v>
      </c>
      <c r="N60" s="26">
        <f t="shared" si="12"/>
        <v>22054.294800000003</v>
      </c>
      <c r="O60" s="86">
        <v>47806.751859999997</v>
      </c>
      <c r="P60" s="26">
        <f t="shared" si="4"/>
        <v>559531.25732999993</v>
      </c>
      <c r="Q60" s="26">
        <f t="shared" si="13"/>
        <v>128525.02958999999</v>
      </c>
      <c r="R60" s="5">
        <f t="shared" si="15"/>
        <v>688056.28691999987</v>
      </c>
      <c r="S60" s="5">
        <f t="shared" si="5"/>
        <v>129111.75071999998</v>
      </c>
      <c r="T60" s="5">
        <f t="shared" si="6"/>
        <v>558944.53619999997</v>
      </c>
      <c r="U60" s="5">
        <f t="shared" si="7"/>
        <v>235016.45995000002</v>
      </c>
      <c r="V60" s="5">
        <f t="shared" si="8"/>
        <v>322711.38679000002</v>
      </c>
      <c r="W60" s="5"/>
    </row>
    <row r="61" spans="1:23">
      <c r="B61" s="3" t="s">
        <v>51</v>
      </c>
      <c r="C61" s="86">
        <v>675187.82539999997</v>
      </c>
      <c r="D61" s="86">
        <v>298967.29926</v>
      </c>
      <c r="E61" s="86">
        <v>0</v>
      </c>
      <c r="F61" s="86">
        <v>0</v>
      </c>
      <c r="G61" s="26">
        <f t="shared" si="9"/>
        <v>298967.29926</v>
      </c>
      <c r="H61" s="26">
        <f t="shared" si="10"/>
        <v>0</v>
      </c>
      <c r="I61" s="86">
        <v>260450.31928</v>
      </c>
      <c r="J61" s="86">
        <v>0</v>
      </c>
      <c r="K61" s="86">
        <v>53718.919409999995</v>
      </c>
      <c r="L61" s="86">
        <v>0</v>
      </c>
      <c r="M61" s="26">
        <f t="shared" si="11"/>
        <v>53718.919409999995</v>
      </c>
      <c r="N61" s="26">
        <f t="shared" si="12"/>
        <v>0</v>
      </c>
      <c r="O61" s="86">
        <v>64836.627999999997</v>
      </c>
      <c r="P61" s="26">
        <f t="shared" si="4"/>
        <v>1038991.75266</v>
      </c>
      <c r="Q61" s="26">
        <f t="shared" si="13"/>
        <v>314169.23868999997</v>
      </c>
      <c r="R61" s="5">
        <f t="shared" si="15"/>
        <v>1353160.99135</v>
      </c>
      <c r="S61" s="5">
        <f t="shared" si="5"/>
        <v>0</v>
      </c>
      <c r="T61" s="5">
        <f t="shared" si="6"/>
        <v>1353160.99135</v>
      </c>
      <c r="U61" s="5">
        <f t="shared" si="7"/>
        <v>417522.84667</v>
      </c>
      <c r="V61" s="5">
        <f t="shared" si="8"/>
        <v>363803.92726000003</v>
      </c>
      <c r="W61" s="5"/>
    </row>
    <row r="62" spans="1:23">
      <c r="B62" s="3" t="s">
        <v>52</v>
      </c>
      <c r="C62" s="86">
        <v>1891069.0765100003</v>
      </c>
      <c r="D62" s="86">
        <v>469674.19808999996</v>
      </c>
      <c r="E62" s="86">
        <v>0</v>
      </c>
      <c r="F62" s="86">
        <v>0</v>
      </c>
      <c r="G62" s="26">
        <f t="shared" si="9"/>
        <v>469674.19808999996</v>
      </c>
      <c r="H62" s="26">
        <f t="shared" si="10"/>
        <v>0</v>
      </c>
      <c r="I62" s="86">
        <v>813959.51616000012</v>
      </c>
      <c r="J62" s="86">
        <v>0</v>
      </c>
      <c r="K62" s="86">
        <v>70100.36851</v>
      </c>
      <c r="L62" s="86">
        <v>0</v>
      </c>
      <c r="M62" s="26">
        <f t="shared" si="11"/>
        <v>70100.36851</v>
      </c>
      <c r="N62" s="26">
        <f t="shared" si="12"/>
        <v>0</v>
      </c>
      <c r="O62" s="86">
        <v>106189.84215000001</v>
      </c>
      <c r="P62" s="26">
        <f t="shared" si="4"/>
        <v>2466933.11675</v>
      </c>
      <c r="Q62" s="26">
        <f t="shared" si="13"/>
        <v>884059.88467000006</v>
      </c>
      <c r="R62" s="5">
        <f t="shared" si="15"/>
        <v>3350993.0014200001</v>
      </c>
      <c r="S62" s="5">
        <f t="shared" si="5"/>
        <v>0</v>
      </c>
      <c r="T62" s="5">
        <f t="shared" si="6"/>
        <v>3350993.0014200001</v>
      </c>
      <c r="U62" s="5">
        <f t="shared" si="7"/>
        <v>645964.40874999994</v>
      </c>
      <c r="V62" s="5">
        <f t="shared" si="8"/>
        <v>575864.04024</v>
      </c>
      <c r="W62" s="5"/>
    </row>
    <row r="63" spans="1:23">
      <c r="B63" s="3" t="s">
        <v>53</v>
      </c>
      <c r="C63" s="86">
        <v>368090.80283999996</v>
      </c>
      <c r="D63" s="86">
        <v>150616.90248000002</v>
      </c>
      <c r="E63" s="86">
        <v>0</v>
      </c>
      <c r="F63" s="86">
        <v>0</v>
      </c>
      <c r="G63" s="26">
        <f t="shared" si="9"/>
        <v>150616.90248000002</v>
      </c>
      <c r="H63" s="26">
        <f t="shared" si="10"/>
        <v>0</v>
      </c>
      <c r="I63" s="86">
        <v>125933.29859000001</v>
      </c>
      <c r="J63" s="86">
        <v>0</v>
      </c>
      <c r="K63" s="86">
        <v>18192.771719999997</v>
      </c>
      <c r="L63" s="86">
        <v>0</v>
      </c>
      <c r="M63" s="26">
        <f t="shared" si="11"/>
        <v>18192.771719999997</v>
      </c>
      <c r="N63" s="26">
        <f t="shared" si="12"/>
        <v>0</v>
      </c>
      <c r="O63" s="86">
        <v>52026.45496000001</v>
      </c>
      <c r="P63" s="26">
        <f t="shared" si="4"/>
        <v>570734.16027999995</v>
      </c>
      <c r="Q63" s="26">
        <f t="shared" si="13"/>
        <v>144126.07031000001</v>
      </c>
      <c r="R63" s="5">
        <f t="shared" si="15"/>
        <v>714860.23058999993</v>
      </c>
      <c r="S63" s="5">
        <f t="shared" si="5"/>
        <v>0</v>
      </c>
      <c r="T63" s="5">
        <f t="shared" si="6"/>
        <v>714860.23058999993</v>
      </c>
      <c r="U63" s="5">
        <f t="shared" si="7"/>
        <v>220836.12916000001</v>
      </c>
      <c r="V63" s="5">
        <f t="shared" si="8"/>
        <v>202643.35744000002</v>
      </c>
      <c r="W63" s="5"/>
    </row>
    <row r="64" spans="1:23">
      <c r="B64" s="3" t="s">
        <v>54</v>
      </c>
      <c r="C64" s="86">
        <v>190385.74514000001</v>
      </c>
      <c r="D64" s="86">
        <v>49162.603459999998</v>
      </c>
      <c r="E64" s="86">
        <v>0</v>
      </c>
      <c r="F64" s="86">
        <v>0</v>
      </c>
      <c r="G64" s="26">
        <f t="shared" si="9"/>
        <v>49162.603459999998</v>
      </c>
      <c r="H64" s="26">
        <f t="shared" si="10"/>
        <v>0</v>
      </c>
      <c r="I64" s="86">
        <v>76276.261249999996</v>
      </c>
      <c r="J64" s="86">
        <v>0</v>
      </c>
      <c r="K64" s="86">
        <v>9228.1804700000012</v>
      </c>
      <c r="L64" s="86">
        <v>0</v>
      </c>
      <c r="M64" s="26">
        <f t="shared" si="11"/>
        <v>9228.1804700000012</v>
      </c>
      <c r="N64" s="26">
        <f t="shared" si="12"/>
        <v>0</v>
      </c>
      <c r="O64" s="86">
        <v>8254.9897700000001</v>
      </c>
      <c r="P64" s="26">
        <f t="shared" si="4"/>
        <v>247803.33837000001</v>
      </c>
      <c r="Q64" s="26">
        <f t="shared" si="13"/>
        <v>85504.441720000003</v>
      </c>
      <c r="R64" s="5">
        <f t="shared" si="15"/>
        <v>333307.78009000001</v>
      </c>
      <c r="S64" s="5">
        <f t="shared" si="5"/>
        <v>0</v>
      </c>
      <c r="T64" s="5">
        <f t="shared" si="6"/>
        <v>333307.78009000001</v>
      </c>
      <c r="U64" s="5">
        <f t="shared" si="7"/>
        <v>66645.773699999991</v>
      </c>
      <c r="V64" s="5">
        <f t="shared" si="8"/>
        <v>57417.593229999999</v>
      </c>
      <c r="W64" s="5"/>
    </row>
    <row r="65" spans="2:23">
      <c r="B65" s="48" t="s">
        <v>55</v>
      </c>
      <c r="C65" s="89">
        <v>605381.7658099999</v>
      </c>
      <c r="D65" s="89">
        <v>139417.04337</v>
      </c>
      <c r="E65" s="89">
        <v>0</v>
      </c>
      <c r="F65" s="89">
        <v>0</v>
      </c>
      <c r="G65" s="90">
        <f t="shared" si="9"/>
        <v>139417.04337</v>
      </c>
      <c r="H65" s="90">
        <f t="shared" si="10"/>
        <v>0</v>
      </c>
      <c r="I65" s="89">
        <v>250089.96577000001</v>
      </c>
      <c r="J65" s="89">
        <v>0</v>
      </c>
      <c r="K65" s="89">
        <v>30360.005269999994</v>
      </c>
      <c r="L65" s="89">
        <v>0</v>
      </c>
      <c r="M65" s="90">
        <f t="shared" si="11"/>
        <v>30360.005269999994</v>
      </c>
      <c r="N65" s="90">
        <f t="shared" si="12"/>
        <v>0</v>
      </c>
      <c r="O65" s="89">
        <v>21219.842850000001</v>
      </c>
      <c r="P65" s="90">
        <f t="shared" si="4"/>
        <v>766018.65202999988</v>
      </c>
      <c r="Q65" s="90">
        <f t="shared" si="13"/>
        <v>280449.97103999997</v>
      </c>
      <c r="R65" s="66">
        <f t="shared" si="15"/>
        <v>1046468.6230699999</v>
      </c>
      <c r="S65" s="66">
        <f t="shared" si="5"/>
        <v>0</v>
      </c>
      <c r="T65" s="66">
        <f t="shared" si="6"/>
        <v>1046468.6230699999</v>
      </c>
      <c r="U65" s="66">
        <f t="shared" si="7"/>
        <v>190996.89149000001</v>
      </c>
      <c r="V65" s="66">
        <f t="shared" si="8"/>
        <v>160636.88621999999</v>
      </c>
      <c r="W65" s="5"/>
    </row>
    <row r="66" spans="2:23">
      <c r="B66" s="48" t="s">
        <v>56</v>
      </c>
      <c r="C66" s="89">
        <v>89688.507469999997</v>
      </c>
      <c r="D66" s="89">
        <v>24735.20968</v>
      </c>
      <c r="E66" s="89">
        <v>0</v>
      </c>
      <c r="F66" s="89">
        <v>0</v>
      </c>
      <c r="G66" s="90">
        <f t="shared" si="9"/>
        <v>24735.20968</v>
      </c>
      <c r="H66" s="90">
        <f t="shared" si="10"/>
        <v>0</v>
      </c>
      <c r="I66" s="89">
        <v>34564.719800000013</v>
      </c>
      <c r="J66" s="89">
        <v>0</v>
      </c>
      <c r="K66" s="89">
        <v>4322.2716900000005</v>
      </c>
      <c r="L66" s="89">
        <v>0</v>
      </c>
      <c r="M66" s="90">
        <f t="shared" si="11"/>
        <v>4322.2716900000005</v>
      </c>
      <c r="N66" s="90">
        <f t="shared" si="12"/>
        <v>0</v>
      </c>
      <c r="O66" s="89">
        <v>5766.8291300000001</v>
      </c>
      <c r="P66" s="90">
        <f t="shared" si="4"/>
        <v>120190.54628</v>
      </c>
      <c r="Q66" s="90">
        <f t="shared" si="13"/>
        <v>38886.991490000015</v>
      </c>
      <c r="R66" s="66">
        <f t="shared" si="15"/>
        <v>159077.53777</v>
      </c>
      <c r="S66" s="66">
        <f t="shared" si="5"/>
        <v>0</v>
      </c>
      <c r="T66" s="66">
        <f t="shared" si="6"/>
        <v>159077.53777</v>
      </c>
      <c r="U66" s="66">
        <f t="shared" si="7"/>
        <v>34824.3105</v>
      </c>
      <c r="V66" s="66">
        <f t="shared" si="8"/>
        <v>30502.038809999998</v>
      </c>
      <c r="W66" s="5"/>
    </row>
    <row r="67" spans="2:23">
      <c r="B67" s="48" t="s">
        <v>57</v>
      </c>
      <c r="C67" s="67">
        <v>22154.604609999999</v>
      </c>
      <c r="D67" s="67">
        <v>22412.806399999998</v>
      </c>
      <c r="E67" s="67">
        <v>0</v>
      </c>
      <c r="F67" s="67">
        <v>0</v>
      </c>
      <c r="G67" s="90">
        <f t="shared" si="9"/>
        <v>22412.806399999998</v>
      </c>
      <c r="H67" s="90">
        <f t="shared" si="10"/>
        <v>0</v>
      </c>
      <c r="I67" s="67">
        <v>8908.1847899999993</v>
      </c>
      <c r="J67" s="67">
        <v>0</v>
      </c>
      <c r="K67" s="67">
        <v>1165.4463599999999</v>
      </c>
      <c r="L67" s="67">
        <v>0</v>
      </c>
      <c r="M67" s="90">
        <f t="shared" si="11"/>
        <v>1165.4463599999999</v>
      </c>
      <c r="N67" s="90">
        <f t="shared" si="12"/>
        <v>0</v>
      </c>
      <c r="O67" s="67">
        <v>7538.2121299999999</v>
      </c>
      <c r="P67" s="90">
        <f t="shared" si="4"/>
        <v>52105.623139999996</v>
      </c>
      <c r="Q67" s="90">
        <f t="shared" si="13"/>
        <v>10073.631149999999</v>
      </c>
      <c r="R67" s="66">
        <f t="shared" si="15"/>
        <v>62179.254289999997</v>
      </c>
      <c r="S67" s="66">
        <f t="shared" si="5"/>
        <v>0</v>
      </c>
      <c r="T67" s="66">
        <f t="shared" si="6"/>
        <v>62179.254289999997</v>
      </c>
      <c r="U67" s="66">
        <f t="shared" si="7"/>
        <v>31116.464889999996</v>
      </c>
      <c r="V67" s="66">
        <f t="shared" si="8"/>
        <v>29951.018529999998</v>
      </c>
      <c r="W67" s="5"/>
    </row>
    <row r="68" spans="2:23" s="10" customFormat="1" ht="13.5" thickBot="1">
      <c r="B68" s="74" t="s">
        <v>141</v>
      </c>
      <c r="C68" s="91">
        <v>11959189.7094</v>
      </c>
      <c r="D68" s="91">
        <v>5290156.6647600001</v>
      </c>
      <c r="E68" s="91">
        <v>277465.64854999998</v>
      </c>
      <c r="F68" s="91">
        <v>561866.56274201162</v>
      </c>
      <c r="G68" s="91">
        <f>SUM(G50:G67)</f>
        <v>5012691.01621</v>
      </c>
      <c r="H68" s="91">
        <f>SUM(H50:H67)</f>
        <v>839332.21129201166</v>
      </c>
      <c r="I68" s="91">
        <v>4739071.9363600006</v>
      </c>
      <c r="J68" s="91">
        <v>55058.219700000001</v>
      </c>
      <c r="K68" s="91">
        <v>805174.60636811762</v>
      </c>
      <c r="L68" s="91">
        <v>117813.18074</v>
      </c>
      <c r="M68" s="91">
        <f t="shared" ref="M68:T68" si="16">SUM(M50:M67)</f>
        <v>750116.3866681176</v>
      </c>
      <c r="N68" s="91">
        <f t="shared" si="16"/>
        <v>172871.40044</v>
      </c>
      <c r="O68" s="91">
        <v>1323259.4507800001</v>
      </c>
      <c r="P68" s="91">
        <f t="shared" si="16"/>
        <v>19134472.387682009</v>
      </c>
      <c r="Q68" s="91">
        <f t="shared" si="16"/>
        <v>5662059.7234681174</v>
      </c>
      <c r="R68" s="91">
        <f t="shared" si="16"/>
        <v>24796532.111150131</v>
      </c>
      <c r="S68" s="91">
        <f t="shared" si="16"/>
        <v>1012203.6117320117</v>
      </c>
      <c r="T68" s="91">
        <f t="shared" si="16"/>
        <v>23784328.499418117</v>
      </c>
      <c r="U68" s="91">
        <f>SUM(U50:U67)</f>
        <v>7086066.8536581183</v>
      </c>
      <c r="V68" s="91">
        <f>SUM(V50:V67)</f>
        <v>7175282.6782820122</v>
      </c>
    </row>
    <row r="69" spans="2:23">
      <c r="B69" s="8"/>
      <c r="C69" s="5"/>
      <c r="D69" s="5"/>
      <c r="E69" s="5"/>
      <c r="F69" s="5"/>
      <c r="G69" s="5"/>
      <c r="H69" s="5"/>
      <c r="I69" s="5"/>
      <c r="J69" s="5"/>
      <c r="L69" s="5"/>
      <c r="M69" s="5"/>
      <c r="N69" s="5"/>
      <c r="O69" s="5"/>
      <c r="P69" s="5"/>
      <c r="Q69" s="5"/>
      <c r="R69" s="5"/>
      <c r="S69" s="5"/>
      <c r="T69" s="392"/>
      <c r="U69" s="5"/>
      <c r="V69" s="5"/>
      <c r="W69" s="5"/>
    </row>
    <row r="70" spans="2:23">
      <c r="B70" s="8"/>
      <c r="C70" s="5"/>
      <c r="D70" s="5"/>
      <c r="E70" s="5"/>
      <c r="F70" s="5"/>
      <c r="G70" s="5"/>
      <c r="H70" s="5"/>
      <c r="I70" s="5"/>
      <c r="J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2:23">
      <c r="B71" s="5" t="s">
        <v>400</v>
      </c>
      <c r="C71" s="5"/>
      <c r="D71" s="5"/>
      <c r="E71" s="5"/>
      <c r="F71" s="5"/>
      <c r="G71" s="5"/>
      <c r="H71" s="5"/>
      <c r="I71" s="5"/>
      <c r="J71" s="5"/>
    </row>
    <row r="72" spans="2:23">
      <c r="B72" s="42" t="s">
        <v>401</v>
      </c>
      <c r="G72"/>
      <c r="H72"/>
      <c r="J72" s="5"/>
    </row>
    <row r="73" spans="2:23">
      <c r="B73" s="302" t="s">
        <v>75</v>
      </c>
      <c r="C73" s="303">
        <v>239612.18287999998</v>
      </c>
      <c r="D73" s="5"/>
      <c r="G73"/>
      <c r="H73"/>
      <c r="J73" s="5"/>
    </row>
    <row r="74" spans="2:23">
      <c r="B74" s="302" t="s">
        <v>76</v>
      </c>
      <c r="C74" s="303">
        <v>28831.462870000003</v>
      </c>
      <c r="D74" s="5"/>
      <c r="G74"/>
      <c r="H74"/>
      <c r="J74" s="5"/>
    </row>
    <row r="75" spans="2:23">
      <c r="B75" s="302" t="s">
        <v>77</v>
      </c>
      <c r="C75" s="303">
        <v>9.9180599999999988</v>
      </c>
      <c r="D75" s="5"/>
      <c r="G75"/>
      <c r="H75"/>
      <c r="J75" s="5"/>
    </row>
    <row r="76" spans="2:23">
      <c r="B76" s="302" t="s">
        <v>78</v>
      </c>
      <c r="C76" s="303"/>
      <c r="D76" s="5"/>
      <c r="G76"/>
      <c r="H76"/>
      <c r="J76" s="5"/>
    </row>
    <row r="77" spans="2:23">
      <c r="B77" s="302" t="s">
        <v>79</v>
      </c>
      <c r="C77" s="303">
        <v>11282.621069999999</v>
      </c>
      <c r="D77" s="5"/>
      <c r="G77"/>
      <c r="H77"/>
      <c r="J77" s="5"/>
    </row>
    <row r="78" spans="2:23">
      <c r="B78" s="5" t="s">
        <v>85</v>
      </c>
      <c r="C78" s="5">
        <f>SUM(C73:C77)</f>
        <v>279736.18487999996</v>
      </c>
      <c r="D78" s="5"/>
      <c r="J78" s="5"/>
    </row>
    <row r="79" spans="2:23">
      <c r="B79" s="5" t="s">
        <v>60</v>
      </c>
      <c r="C79" s="27">
        <f>C78/R68</f>
        <v>1.1281262380807372E-2</v>
      </c>
      <c r="D79" s="3" t="s">
        <v>174</v>
      </c>
      <c r="J79" s="5"/>
    </row>
    <row r="80" spans="2:23">
      <c r="B80" s="5" t="s">
        <v>278</v>
      </c>
      <c r="J80" s="5"/>
    </row>
    <row r="81" spans="1:11">
      <c r="B81" s="5"/>
      <c r="J81" s="5"/>
    </row>
    <row r="82" spans="1:11">
      <c r="J82" s="5"/>
    </row>
    <row r="83" spans="1:11">
      <c r="B83" s="85" t="s">
        <v>59</v>
      </c>
      <c r="J83" s="5"/>
    </row>
    <row r="84" spans="1:11">
      <c r="B84" s="258"/>
      <c r="J84" s="5"/>
    </row>
    <row r="85" spans="1:11" ht="23.25" customHeight="1">
      <c r="B85" s="5"/>
      <c r="C85" s="3" t="s">
        <v>175</v>
      </c>
      <c r="H85" s="3" t="s">
        <v>250</v>
      </c>
      <c r="K85" s="5"/>
    </row>
    <row r="86" spans="1:11" ht="15">
      <c r="B86" s="5"/>
      <c r="C86" s="172" t="s">
        <v>519</v>
      </c>
      <c r="H86" s="257" t="s">
        <v>441</v>
      </c>
      <c r="I86" s="257" t="s">
        <v>440</v>
      </c>
      <c r="K86" s="5"/>
    </row>
    <row r="87" spans="1:11" s="93" customFormat="1" ht="77.25" thickBot="1">
      <c r="A87" s="88"/>
      <c r="B87" s="92"/>
      <c r="C87" s="219" t="s">
        <v>249</v>
      </c>
      <c r="D87" s="173" t="s">
        <v>248</v>
      </c>
      <c r="E87" s="174" t="s">
        <v>85</v>
      </c>
      <c r="F87" s="3"/>
      <c r="G87" s="55"/>
      <c r="H87" s="219" t="s">
        <v>251</v>
      </c>
      <c r="I87" s="219" t="s">
        <v>472</v>
      </c>
    </row>
    <row r="88" spans="1:11" ht="12" customHeight="1">
      <c r="B88" s="3" t="s">
        <v>6</v>
      </c>
      <c r="C88" s="5">
        <f t="shared" ref="C88:C105" si="17">S50*(1+C$79)</f>
        <v>893054.25200244365</v>
      </c>
      <c r="D88" s="5">
        <f>T50*(1+C$79)</f>
        <v>4125912.2051893533</v>
      </c>
      <c r="E88" s="5">
        <f>C88+D88</f>
        <v>5018966.457191797</v>
      </c>
      <c r="G88" s="3" t="s">
        <v>6</v>
      </c>
      <c r="H88" s="5">
        <f t="shared" ref="H88:H105" si="18">D88-U50*(1+C$79)</f>
        <v>2517784.3531102776</v>
      </c>
      <c r="I88" s="5">
        <f t="shared" ref="I88:I105" si="19">E88-H88</f>
        <v>2501182.1040815194</v>
      </c>
      <c r="K88" s="5"/>
    </row>
    <row r="89" spans="1:11">
      <c r="B89" s="3" t="s">
        <v>7</v>
      </c>
      <c r="C89" s="5">
        <f t="shared" si="17"/>
        <v>0</v>
      </c>
      <c r="D89" s="5">
        <f t="shared" ref="D89:D105" si="20">T51*(1+C$79)</f>
        <v>658163.92448705691</v>
      </c>
      <c r="E89" s="5">
        <f t="shared" ref="E89:E106" si="21">C89+D89</f>
        <v>658163.92448705691</v>
      </c>
      <c r="G89" s="3" t="s">
        <v>7</v>
      </c>
      <c r="H89" s="5">
        <f t="shared" si="18"/>
        <v>512311.37275231746</v>
      </c>
      <c r="I89" s="5">
        <f t="shared" si="19"/>
        <v>145852.55173473945</v>
      </c>
      <c r="J89" s="5"/>
      <c r="K89" s="5"/>
    </row>
    <row r="90" spans="1:11">
      <c r="B90" s="3" t="s">
        <v>8</v>
      </c>
      <c r="C90" s="5">
        <f t="shared" si="17"/>
        <v>0</v>
      </c>
      <c r="D90" s="5">
        <f t="shared" si="20"/>
        <v>541246.25377430883</v>
      </c>
      <c r="E90" s="5">
        <f t="shared" si="21"/>
        <v>541246.25377430883</v>
      </c>
      <c r="G90" s="3" t="s">
        <v>8</v>
      </c>
      <c r="H90" s="5">
        <f t="shared" si="18"/>
        <v>386472.12966536626</v>
      </c>
      <c r="I90" s="5">
        <f t="shared" si="19"/>
        <v>154774.12410894257</v>
      </c>
      <c r="J90" s="5"/>
      <c r="K90" s="5"/>
    </row>
    <row r="91" spans="1:11">
      <c r="B91" s="3" t="s">
        <v>9</v>
      </c>
      <c r="C91" s="5">
        <f t="shared" si="17"/>
        <v>0</v>
      </c>
      <c r="D91" s="5">
        <f t="shared" si="20"/>
        <v>657387.75916056475</v>
      </c>
      <c r="E91" s="5">
        <f t="shared" si="21"/>
        <v>657387.75916056475</v>
      </c>
      <c r="G91" s="3" t="s">
        <v>9</v>
      </c>
      <c r="H91" s="5">
        <f t="shared" si="18"/>
        <v>476780.09218446969</v>
      </c>
      <c r="I91" s="5">
        <f t="shared" si="19"/>
        <v>180607.66697609506</v>
      </c>
      <c r="J91" s="5"/>
      <c r="K91" s="5"/>
    </row>
    <row r="92" spans="1:11">
      <c r="B92" s="3" t="s">
        <v>17</v>
      </c>
      <c r="C92" s="5">
        <f t="shared" si="17"/>
        <v>0</v>
      </c>
      <c r="D92" s="5">
        <f t="shared" si="20"/>
        <v>1187179.8069511689</v>
      </c>
      <c r="E92" s="5">
        <f t="shared" si="21"/>
        <v>1187179.8069511689</v>
      </c>
      <c r="G92" s="3" t="s">
        <v>17</v>
      </c>
      <c r="H92" s="5">
        <f t="shared" si="18"/>
        <v>706098.75048430532</v>
      </c>
      <c r="I92" s="5">
        <f t="shared" si="19"/>
        <v>481081.05646686361</v>
      </c>
      <c r="J92" s="5"/>
      <c r="K92" s="5"/>
    </row>
    <row r="93" spans="1:11">
      <c r="B93" s="3" t="s">
        <v>89</v>
      </c>
      <c r="C93" s="5">
        <f t="shared" si="17"/>
        <v>0</v>
      </c>
      <c r="D93" s="5">
        <f t="shared" si="20"/>
        <v>294416.90527459519</v>
      </c>
      <c r="E93" s="5">
        <f t="shared" si="21"/>
        <v>294416.90527459519</v>
      </c>
      <c r="G93" s="3" t="s">
        <v>89</v>
      </c>
      <c r="H93" s="5">
        <f t="shared" si="18"/>
        <v>219301.86283733</v>
      </c>
      <c r="I93" s="5">
        <f t="shared" si="19"/>
        <v>75115.042437265191</v>
      </c>
      <c r="J93" s="5"/>
      <c r="K93" s="5"/>
    </row>
    <row r="94" spans="1:11">
      <c r="B94" s="3" t="s">
        <v>90</v>
      </c>
      <c r="C94" s="5">
        <f t="shared" si="17"/>
        <v>0</v>
      </c>
      <c r="D94" s="5">
        <f t="shared" si="20"/>
        <v>1159781.1719387593</v>
      </c>
      <c r="E94" s="5">
        <f t="shared" si="21"/>
        <v>1159781.1719387593</v>
      </c>
      <c r="G94" s="3" t="s">
        <v>90</v>
      </c>
      <c r="H94" s="5">
        <f t="shared" si="18"/>
        <v>843457.47583901347</v>
      </c>
      <c r="I94" s="5">
        <f t="shared" si="19"/>
        <v>316323.69609974581</v>
      </c>
      <c r="J94" s="5"/>
      <c r="K94" s="5"/>
    </row>
    <row r="95" spans="1:11">
      <c r="B95" s="3" t="s">
        <v>47</v>
      </c>
      <c r="C95" s="5">
        <f t="shared" si="17"/>
        <v>0</v>
      </c>
      <c r="D95" s="5">
        <f t="shared" si="20"/>
        <v>1108092.7943778152</v>
      </c>
      <c r="E95" s="5">
        <f t="shared" si="21"/>
        <v>1108092.7943778152</v>
      </c>
      <c r="G95" s="3" t="s">
        <v>47</v>
      </c>
      <c r="H95" s="5">
        <f t="shared" si="18"/>
        <v>735648.67681205843</v>
      </c>
      <c r="I95" s="5">
        <f t="shared" si="19"/>
        <v>372444.11756575678</v>
      </c>
    </row>
    <row r="96" spans="1:11">
      <c r="B96" s="3" t="s">
        <v>48</v>
      </c>
      <c r="C96" s="5">
        <f t="shared" si="17"/>
        <v>0</v>
      </c>
      <c r="D96" s="5">
        <f t="shared" si="20"/>
        <v>4030579.4155062069</v>
      </c>
      <c r="E96" s="5">
        <f t="shared" si="21"/>
        <v>4030579.4155062069</v>
      </c>
      <c r="G96" s="3" t="s">
        <v>48</v>
      </c>
      <c r="H96" s="5">
        <f t="shared" si="18"/>
        <v>2970924.2406865801</v>
      </c>
      <c r="I96" s="5">
        <f t="shared" si="19"/>
        <v>1059655.1748196268</v>
      </c>
      <c r="J96" s="5"/>
    </row>
    <row r="97" spans="2:10">
      <c r="B97" s="3" t="s">
        <v>49</v>
      </c>
      <c r="C97" s="5">
        <f t="shared" si="17"/>
        <v>0</v>
      </c>
      <c r="D97" s="5">
        <f t="shared" si="20"/>
        <v>2625392.9615076371</v>
      </c>
      <c r="E97" s="5">
        <f t="shared" si="21"/>
        <v>2625392.9615076371</v>
      </c>
      <c r="G97" s="3" t="s">
        <v>49</v>
      </c>
      <c r="H97" s="5">
        <f t="shared" si="18"/>
        <v>1717081.3969505965</v>
      </c>
      <c r="I97" s="5">
        <f t="shared" si="19"/>
        <v>908311.56455704058</v>
      </c>
      <c r="J97" s="5"/>
    </row>
    <row r="98" spans="2:10">
      <c r="B98" s="3" t="s">
        <v>50</v>
      </c>
      <c r="C98" s="5">
        <f t="shared" si="17"/>
        <v>130568.29425631771</v>
      </c>
      <c r="D98" s="5">
        <f t="shared" si="20"/>
        <v>565250.13616919087</v>
      </c>
      <c r="E98" s="5">
        <f t="shared" si="21"/>
        <v>695818.43042550853</v>
      </c>
      <c r="G98" s="3" t="s">
        <v>50</v>
      </c>
      <c r="H98" s="5">
        <f t="shared" si="18"/>
        <v>327582.39387068641</v>
      </c>
      <c r="I98" s="5">
        <f t="shared" si="19"/>
        <v>368236.03655482212</v>
      </c>
      <c r="J98" s="5"/>
    </row>
    <row r="99" spans="2:10">
      <c r="B99" s="3" t="s">
        <v>51</v>
      </c>
      <c r="C99" s="5">
        <f t="shared" si="17"/>
        <v>0</v>
      </c>
      <c r="D99" s="5">
        <f t="shared" si="20"/>
        <v>1368426.3555368928</v>
      </c>
      <c r="E99" s="5">
        <f t="shared" si="21"/>
        <v>1368426.3555368928</v>
      </c>
      <c r="G99" s="3" t="s">
        <v>51</v>
      </c>
      <c r="H99" s="5">
        <f t="shared" si="18"/>
        <v>946193.32408362697</v>
      </c>
      <c r="I99" s="5">
        <f t="shared" si="19"/>
        <v>422233.03145326581</v>
      </c>
      <c r="J99" s="5"/>
    </row>
    <row r="100" spans="2:10">
      <c r="B100" s="3" t="s">
        <v>52</v>
      </c>
      <c r="C100" s="5">
        <f t="shared" si="17"/>
        <v>0</v>
      </c>
      <c r="D100" s="5">
        <f t="shared" si="20"/>
        <v>3388796.4327052683</v>
      </c>
      <c r="E100" s="5">
        <f t="shared" si="21"/>
        <v>3388796.4327052683</v>
      </c>
      <c r="G100" s="3" t="s">
        <v>52</v>
      </c>
      <c r="H100" s="5">
        <f t="shared" si="18"/>
        <v>2735544.7299714964</v>
      </c>
      <c r="I100" s="5">
        <f t="shared" si="19"/>
        <v>653251.70273377188</v>
      </c>
    </row>
    <row r="101" spans="2:10">
      <c r="B101" s="3" t="s">
        <v>53</v>
      </c>
      <c r="C101" s="5">
        <f t="shared" si="17"/>
        <v>0</v>
      </c>
      <c r="D101" s="5">
        <f t="shared" si="20"/>
        <v>722924.75641689019</v>
      </c>
      <c r="E101" s="5">
        <f t="shared" si="21"/>
        <v>722924.75641689019</v>
      </c>
      <c r="G101" s="3" t="s">
        <v>53</v>
      </c>
      <c r="H101" s="5">
        <f t="shared" si="18"/>
        <v>499597.31694067433</v>
      </c>
      <c r="I101" s="5">
        <f t="shared" si="19"/>
        <v>223327.43947621586</v>
      </c>
    </row>
    <row r="102" spans="2:10">
      <c r="B102" s="3" t="s">
        <v>54</v>
      </c>
      <c r="C102" s="5">
        <f t="shared" si="17"/>
        <v>0</v>
      </c>
      <c r="D102" s="5">
        <f t="shared" si="20"/>
        <v>337067.91261075978</v>
      </c>
      <c r="E102" s="5">
        <f t="shared" si="21"/>
        <v>337067.91261075978</v>
      </c>
      <c r="G102" s="3" t="s">
        <v>54</v>
      </c>
      <c r="H102" s="5">
        <f t="shared" si="18"/>
        <v>269670.29045107821</v>
      </c>
      <c r="I102" s="5">
        <f t="shared" si="19"/>
        <v>67397.622159681574</v>
      </c>
    </row>
    <row r="103" spans="2:10">
      <c r="B103" s="3" t="s">
        <v>55</v>
      </c>
      <c r="C103" s="5">
        <f t="shared" si="17"/>
        <v>0</v>
      </c>
      <c r="D103" s="5">
        <f t="shared" si="20"/>
        <v>1058274.1101801347</v>
      </c>
      <c r="E103" s="5">
        <f t="shared" si="21"/>
        <v>1058274.1101801347</v>
      </c>
      <c r="G103" s="3" t="s">
        <v>55</v>
      </c>
      <c r="H103" s="5">
        <f t="shared" si="18"/>
        <v>865122.53264331736</v>
      </c>
      <c r="I103" s="5">
        <f t="shared" si="19"/>
        <v>193151.57753681729</v>
      </c>
    </row>
    <row r="104" spans="2:10">
      <c r="B104" s="48" t="s">
        <v>56</v>
      </c>
      <c r="C104" s="66">
        <f t="shared" si="17"/>
        <v>0</v>
      </c>
      <c r="D104" s="66">
        <f t="shared" si="20"/>
        <v>160872.13321247615</v>
      </c>
      <c r="E104" s="66">
        <f t="shared" si="21"/>
        <v>160872.13321247615</v>
      </c>
      <c r="G104" s="48" t="s">
        <v>56</v>
      </c>
      <c r="H104" s="66">
        <f t="shared" si="18"/>
        <v>125654.96052849495</v>
      </c>
      <c r="I104" s="66">
        <f t="shared" si="19"/>
        <v>35217.172683981204</v>
      </c>
    </row>
    <row r="105" spans="2:10">
      <c r="B105" s="48" t="s">
        <v>57</v>
      </c>
      <c r="C105" s="66">
        <f t="shared" si="17"/>
        <v>0</v>
      </c>
      <c r="D105" s="66">
        <f t="shared" si="20"/>
        <v>62880.714772288433</v>
      </c>
      <c r="E105" s="66">
        <f t="shared" si="21"/>
        <v>62880.714772288433</v>
      </c>
      <c r="G105" s="48" t="s">
        <v>57</v>
      </c>
      <c r="H105" s="66">
        <f t="shared" si="18"/>
        <v>31413.216877501167</v>
      </c>
      <c r="I105" s="66">
        <f t="shared" si="19"/>
        <v>31467.497894787266</v>
      </c>
    </row>
    <row r="106" spans="2:10" ht="13.5" thickBot="1">
      <c r="B106" s="58" t="s">
        <v>58</v>
      </c>
      <c r="C106" s="56">
        <f>SUM(C88:C105)</f>
        <v>1023622.5462587613</v>
      </c>
      <c r="D106" s="56">
        <f>SUM(D88:D105)</f>
        <v>24052645.749771368</v>
      </c>
      <c r="E106" s="56">
        <f t="shared" si="21"/>
        <v>25076268.29603013</v>
      </c>
      <c r="G106" s="58" t="s">
        <v>58</v>
      </c>
      <c r="H106" s="56">
        <f>SUM(H88:H105)</f>
        <v>16886639.116689194</v>
      </c>
      <c r="I106" s="56">
        <f>SUM(I88:I105)</f>
        <v>8189629.179340939</v>
      </c>
    </row>
    <row r="107" spans="2:10">
      <c r="E107" s="5">
        <f>+E106-G11</f>
        <v>0</v>
      </c>
    </row>
    <row r="109" spans="2:10">
      <c r="B109" s="260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>
    <tabColor rgb="FFFF33CC"/>
  </sheetPr>
  <dimension ref="A1:BA304"/>
  <sheetViews>
    <sheetView topLeftCell="A206" zoomScaleNormal="100" workbookViewId="0">
      <selection activeCell="D77" sqref="D77"/>
    </sheetView>
  </sheetViews>
  <sheetFormatPr baseColWidth="10" defaultRowHeight="14.25" customHeight="1"/>
  <cols>
    <col min="1" max="1" width="5" style="3" customWidth="1"/>
    <col min="2" max="2" width="45.125" style="30" customWidth="1"/>
    <col min="3" max="3" width="31.125" style="30" customWidth="1"/>
    <col min="4" max="4" width="33" style="30" customWidth="1"/>
    <col min="5" max="5" width="26.125" style="30" customWidth="1"/>
    <col min="6" max="6" width="17.25" style="30" customWidth="1"/>
    <col min="7" max="8" width="19.25" style="30" customWidth="1"/>
    <col min="9" max="9" width="18.375" style="30" customWidth="1"/>
    <col min="10" max="10" width="17.75" style="30" customWidth="1"/>
    <col min="11" max="11" width="17.375" style="30" customWidth="1"/>
    <col min="12" max="12" width="15" style="30" customWidth="1"/>
    <col min="13" max="22" width="11" style="30"/>
    <col min="23" max="23" width="13.75" style="30" customWidth="1"/>
    <col min="24" max="25" width="11" style="30"/>
    <col min="26" max="26" width="14.875" style="30" customWidth="1"/>
    <col min="27" max="16384" width="11" style="30"/>
  </cols>
  <sheetData>
    <row r="1" spans="1:12" ht="14.25" customHeight="1">
      <c r="D1" s="94"/>
    </row>
    <row r="2" spans="1:12" ht="14.25" customHeight="1">
      <c r="B2" s="95" t="s">
        <v>37</v>
      </c>
    </row>
    <row r="3" spans="1:12" s="240" customFormat="1" ht="14.25" customHeight="1">
      <c r="A3" s="260"/>
      <c r="B3" s="284" t="s">
        <v>257</v>
      </c>
      <c r="C3" s="273"/>
      <c r="E3" s="362" t="s">
        <v>238</v>
      </c>
    </row>
    <row r="4" spans="1:12" ht="14.25" customHeight="1">
      <c r="E4" s="363" t="s">
        <v>137</v>
      </c>
      <c r="G4" s="364">
        <f>G5+G6</f>
        <v>1499940.1521400004</v>
      </c>
    </row>
    <row r="5" spans="1:12" ht="14.25" customHeight="1">
      <c r="B5" s="95" t="s">
        <v>25</v>
      </c>
      <c r="E5" s="99" t="s">
        <v>253</v>
      </c>
      <c r="G5" s="306">
        <v>1498850.9026300004</v>
      </c>
    </row>
    <row r="6" spans="1:12" ht="14.25" customHeight="1">
      <c r="B6" s="234">
        <f>Resumen!D11</f>
        <v>1500269.44111</v>
      </c>
      <c r="C6" s="5">
        <f>+D41-B6</f>
        <v>0</v>
      </c>
      <c r="E6" s="100" t="s">
        <v>254</v>
      </c>
      <c r="G6" s="306">
        <v>1089.2495100000001</v>
      </c>
    </row>
    <row r="7" spans="1:12" ht="14.25" customHeight="1">
      <c r="B7" s="97"/>
      <c r="E7" s="283" t="s">
        <v>138</v>
      </c>
      <c r="G7" s="365">
        <v>329.28896999999995</v>
      </c>
      <c r="L7" s="96"/>
    </row>
    <row r="8" spans="1:12" ht="14.25" customHeight="1">
      <c r="B8" s="95" t="s">
        <v>26</v>
      </c>
      <c r="G8" s="273"/>
    </row>
    <row r="9" spans="1:12" ht="14.25" customHeight="1">
      <c r="B9" s="98" t="s">
        <v>473</v>
      </c>
    </row>
    <row r="10" spans="1:12" ht="32.25" customHeight="1">
      <c r="B10" s="98" t="s">
        <v>180</v>
      </c>
    </row>
    <row r="11" spans="1:12" ht="14.25" customHeight="1">
      <c r="B11" s="98" t="s">
        <v>181</v>
      </c>
      <c r="G11" s="175" t="s">
        <v>454</v>
      </c>
    </row>
    <row r="12" spans="1:12" ht="14.25" customHeight="1" thickBot="1">
      <c r="B12" s="98" t="s">
        <v>182</v>
      </c>
      <c r="F12" s="136"/>
      <c r="G12" s="230" t="s">
        <v>397</v>
      </c>
    </row>
    <row r="13" spans="1:12" ht="14.25" customHeight="1" thickBot="1">
      <c r="B13" s="98" t="s">
        <v>183</v>
      </c>
      <c r="F13" s="211" t="s">
        <v>507</v>
      </c>
      <c r="G13" s="212">
        <f>+G7+G4</f>
        <v>1500269.4411100005</v>
      </c>
    </row>
    <row r="14" spans="1:12" ht="14.25" customHeight="1">
      <c r="A14" s="53"/>
    </row>
    <row r="15" spans="1:12" ht="14.25" customHeight="1">
      <c r="B15" s="95" t="s">
        <v>0</v>
      </c>
      <c r="H15" s="98"/>
      <c r="I15" s="96"/>
    </row>
    <row r="16" spans="1:12" ht="14.25" customHeight="1">
      <c r="B16" s="98" t="s">
        <v>184</v>
      </c>
    </row>
    <row r="19" spans="1:9" ht="14.25" customHeight="1">
      <c r="B19" s="101" t="s">
        <v>1</v>
      </c>
    </row>
    <row r="20" spans="1:9" ht="14.25" customHeight="1">
      <c r="E20" s="82" t="s">
        <v>277</v>
      </c>
      <c r="F20" s="82" t="s">
        <v>273</v>
      </c>
    </row>
    <row r="21" spans="1:9" ht="14.25" customHeight="1">
      <c r="C21" s="215" t="s">
        <v>102</v>
      </c>
    </row>
    <row r="22" spans="1:9" s="101" customFormat="1" ht="33.75" customHeight="1" thickBot="1">
      <c r="A22" s="10"/>
      <c r="B22" s="122"/>
      <c r="C22" s="304" t="s">
        <v>398</v>
      </c>
      <c r="D22" s="193" t="s">
        <v>332</v>
      </c>
      <c r="E22" s="193" t="s">
        <v>335</v>
      </c>
      <c r="F22" s="193" t="s">
        <v>358</v>
      </c>
      <c r="G22" s="193" t="s">
        <v>326</v>
      </c>
      <c r="H22" s="193" t="s">
        <v>327</v>
      </c>
      <c r="I22" s="193" t="s">
        <v>328</v>
      </c>
    </row>
    <row r="23" spans="1:9" ht="14.25" customHeight="1">
      <c r="B23" s="30" t="s">
        <v>6</v>
      </c>
      <c r="C23" s="96">
        <v>8400674</v>
      </c>
      <c r="D23" s="96">
        <f t="shared" ref="D23:D40" si="0">H221+I275</f>
        <v>404247.74833382503</v>
      </c>
      <c r="E23" s="96">
        <f t="shared" ref="E23:E39" si="1">G248</f>
        <v>0</v>
      </c>
      <c r="F23" s="96">
        <f>D23+E23</f>
        <v>404247.74833382503</v>
      </c>
      <c r="G23" s="102">
        <f>F23*1000/C23</f>
        <v>48.120870817487386</v>
      </c>
      <c r="H23" s="102">
        <f>G23-G$41</f>
        <v>14.311820745364052</v>
      </c>
      <c r="I23" s="96">
        <f>H23*C23/1000</f>
        <v>120228.94042824041</v>
      </c>
    </row>
    <row r="24" spans="1:9" ht="14.25" customHeight="1">
      <c r="B24" s="30" t="s">
        <v>7</v>
      </c>
      <c r="C24" s="96">
        <v>1321616</v>
      </c>
      <c r="D24" s="96">
        <f t="shared" si="0"/>
        <v>28393.101349334804</v>
      </c>
      <c r="E24" s="96">
        <f t="shared" si="1"/>
        <v>0</v>
      </c>
      <c r="F24" s="96">
        <f t="shared" ref="F24:F40" si="2">D24+E24</f>
        <v>28393.101349334804</v>
      </c>
      <c r="G24" s="102">
        <f t="shared" ref="G24:G41" si="3">F24*1000/C24</f>
        <v>21.483624100597151</v>
      </c>
      <c r="H24" s="102">
        <f t="shared" ref="H24:H41" si="4">G24-G$41</f>
        <v>-12.325425971526183</v>
      </c>
      <c r="I24" s="96">
        <f t="shared" ref="I24:I41" si="5">H24*C24/1000</f>
        <v>-16289.480170784547</v>
      </c>
    </row>
    <row r="25" spans="1:9" ht="14.25" customHeight="1">
      <c r="B25" s="30" t="s">
        <v>8</v>
      </c>
      <c r="C25" s="96">
        <v>1056492.5</v>
      </c>
      <c r="D25" s="96">
        <f t="shared" si="0"/>
        <v>23382.388096465991</v>
      </c>
      <c r="E25" s="96">
        <f t="shared" si="1"/>
        <v>0</v>
      </c>
      <c r="F25" s="96">
        <f t="shared" si="2"/>
        <v>23382.388096465991</v>
      </c>
      <c r="G25" s="102">
        <f t="shared" si="3"/>
        <v>22.132090948554762</v>
      </c>
      <c r="H25" s="102">
        <f t="shared" si="4"/>
        <v>-11.676959123568572</v>
      </c>
      <c r="I25" s="96">
        <f t="shared" si="5"/>
        <v>-12336.61973685677</v>
      </c>
    </row>
    <row r="26" spans="1:9" ht="14.25" customHeight="1">
      <c r="B26" s="30" t="s">
        <v>9</v>
      </c>
      <c r="C26" s="96">
        <v>1103960.5</v>
      </c>
      <c r="D26" s="96">
        <f t="shared" si="0"/>
        <v>16159.114401615481</v>
      </c>
      <c r="E26" s="96">
        <f t="shared" si="1"/>
        <v>0</v>
      </c>
      <c r="F26" s="96">
        <f t="shared" si="2"/>
        <v>16159.114401615481</v>
      </c>
      <c r="G26" s="102">
        <f t="shared" si="3"/>
        <v>14.637402698389554</v>
      </c>
      <c r="H26" s="102">
        <f t="shared" si="4"/>
        <v>-19.17164737373378</v>
      </c>
      <c r="I26" s="96">
        <f t="shared" si="5"/>
        <v>-21164.741420530831</v>
      </c>
    </row>
    <row r="27" spans="1:9" ht="14.25" customHeight="1">
      <c r="B27" s="30" t="s">
        <v>17</v>
      </c>
      <c r="C27" s="96">
        <v>2102560.5</v>
      </c>
      <c r="D27" s="96">
        <f t="shared" si="0"/>
        <v>80559.126101535701</v>
      </c>
      <c r="E27" s="96">
        <f t="shared" si="1"/>
        <v>0</v>
      </c>
      <c r="F27" s="96">
        <f t="shared" si="2"/>
        <v>80559.126101535701</v>
      </c>
      <c r="G27" s="102">
        <f t="shared" si="3"/>
        <v>38.31477196567505</v>
      </c>
      <c r="H27" s="102">
        <f t="shared" si="4"/>
        <v>4.5057218935517156</v>
      </c>
      <c r="I27" s="96">
        <f t="shared" si="5"/>
        <v>9473.5528773670412</v>
      </c>
    </row>
    <row r="28" spans="1:9" ht="14.25" customHeight="1">
      <c r="B28" s="30" t="s">
        <v>89</v>
      </c>
      <c r="C28" s="96">
        <v>586917.5</v>
      </c>
      <c r="D28" s="96">
        <f t="shared" si="0"/>
        <v>13428.937707381059</v>
      </c>
      <c r="E28" s="96">
        <f t="shared" si="1"/>
        <v>0</v>
      </c>
      <c r="F28" s="96">
        <f t="shared" si="2"/>
        <v>13428.937707381059</v>
      </c>
      <c r="G28" s="102">
        <f t="shared" si="3"/>
        <v>22.880452035219701</v>
      </c>
      <c r="H28" s="102">
        <f t="shared" si="4"/>
        <v>-10.928598036903633</v>
      </c>
      <c r="I28" s="96">
        <f t="shared" si="5"/>
        <v>-6414.1854383243881</v>
      </c>
    </row>
    <row r="29" spans="1:9" ht="14.25" customHeight="1">
      <c r="B29" s="30" t="s">
        <v>90</v>
      </c>
      <c r="C29" s="96">
        <v>2483421</v>
      </c>
      <c r="D29" s="96">
        <f t="shared" si="0"/>
        <v>93294.121518186803</v>
      </c>
      <c r="E29" s="96">
        <f t="shared" si="1"/>
        <v>0</v>
      </c>
      <c r="F29" s="96">
        <f t="shared" si="2"/>
        <v>93294.121518186803</v>
      </c>
      <c r="G29" s="102">
        <f t="shared" si="3"/>
        <v>37.566776441927004</v>
      </c>
      <c r="H29" s="102">
        <f t="shared" si="4"/>
        <v>3.7577263698036703</v>
      </c>
      <c r="I29" s="96">
        <f t="shared" si="5"/>
        <v>9332.0165790242008</v>
      </c>
    </row>
    <row r="30" spans="1:9" ht="14.25" customHeight="1">
      <c r="B30" s="30" t="s">
        <v>47</v>
      </c>
      <c r="C30" s="96">
        <v>2068901</v>
      </c>
      <c r="D30" s="96">
        <f t="shared" si="0"/>
        <v>58004.259026613712</v>
      </c>
      <c r="E30" s="96">
        <f t="shared" si="1"/>
        <v>0</v>
      </c>
      <c r="F30" s="96">
        <f t="shared" si="2"/>
        <v>58004.259026613712</v>
      </c>
      <c r="G30" s="102">
        <f t="shared" si="3"/>
        <v>28.036266127095356</v>
      </c>
      <c r="H30" s="102">
        <f t="shared" si="4"/>
        <v>-5.7727839450279781</v>
      </c>
      <c r="I30" s="96">
        <f t="shared" si="5"/>
        <v>-11943.31847665233</v>
      </c>
    </row>
    <row r="31" spans="1:9" ht="14.25" customHeight="1">
      <c r="B31" s="30" t="s">
        <v>48</v>
      </c>
      <c r="C31" s="96">
        <v>7513504.5</v>
      </c>
      <c r="D31" s="96">
        <f t="shared" si="0"/>
        <v>171609.53179165904</v>
      </c>
      <c r="E31" s="96">
        <f t="shared" si="1"/>
        <v>0</v>
      </c>
      <c r="F31" s="96">
        <f t="shared" si="2"/>
        <v>171609.53179165904</v>
      </c>
      <c r="G31" s="102">
        <f t="shared" si="3"/>
        <v>22.840144940574543</v>
      </c>
      <c r="H31" s="102">
        <f t="shared" si="4"/>
        <v>-10.968905131548791</v>
      </c>
      <c r="I31" s="96">
        <f t="shared" si="5"/>
        <v>-82414.918065964943</v>
      </c>
    </row>
    <row r="32" spans="1:9" ht="14.25" customHeight="1">
      <c r="A32" s="8"/>
      <c r="B32" s="30" t="s">
        <v>49</v>
      </c>
      <c r="C32" s="96">
        <v>4992766.5</v>
      </c>
      <c r="D32" s="96">
        <f t="shared" si="0"/>
        <v>190594.25458696077</v>
      </c>
      <c r="E32" s="96">
        <f t="shared" si="1"/>
        <v>0</v>
      </c>
      <c r="F32" s="96">
        <f t="shared" si="2"/>
        <v>190594.25458696077</v>
      </c>
      <c r="G32" s="102">
        <f t="shared" si="3"/>
        <v>38.17407735510178</v>
      </c>
      <c r="H32" s="102">
        <f t="shared" si="4"/>
        <v>4.3650272829784456</v>
      </c>
      <c r="I32" s="96">
        <f t="shared" si="5"/>
        <v>21793.561990040802</v>
      </c>
    </row>
    <row r="33" spans="1:53" ht="14.25" customHeight="1">
      <c r="B33" s="30" t="s">
        <v>50</v>
      </c>
      <c r="C33" s="96">
        <v>1096314.5</v>
      </c>
      <c r="D33" s="96">
        <f t="shared" si="0"/>
        <v>51496.45193668361</v>
      </c>
      <c r="E33" s="96">
        <f t="shared" si="1"/>
        <v>0</v>
      </c>
      <c r="F33" s="96">
        <f t="shared" si="2"/>
        <v>51496.45193668361</v>
      </c>
      <c r="G33" s="102">
        <f t="shared" si="3"/>
        <v>46.972334979318077</v>
      </c>
      <c r="H33" s="102">
        <f t="shared" si="4"/>
        <v>13.163284907194743</v>
      </c>
      <c r="I33" s="96">
        <f t="shared" si="5"/>
        <v>14431.100111388752</v>
      </c>
    </row>
    <row r="34" spans="1:53" ht="14.25" customHeight="1">
      <c r="B34" s="30" t="s">
        <v>51</v>
      </c>
      <c r="C34" s="96">
        <v>2740521</v>
      </c>
      <c r="D34" s="96">
        <f t="shared" si="0"/>
        <v>100275.24174462656</v>
      </c>
      <c r="E34" s="96">
        <f t="shared" si="1"/>
        <v>0</v>
      </c>
      <c r="F34" s="96">
        <f t="shared" si="2"/>
        <v>100275.24174462656</v>
      </c>
      <c r="G34" s="102">
        <f t="shared" si="3"/>
        <v>36.589846144082301</v>
      </c>
      <c r="H34" s="102">
        <f t="shared" si="4"/>
        <v>2.7807960719589673</v>
      </c>
      <c r="I34" s="96">
        <f t="shared" si="5"/>
        <v>7620.8300319210612</v>
      </c>
    </row>
    <row r="35" spans="1:53" ht="14.25" customHeight="1">
      <c r="B35" s="30" t="s">
        <v>52</v>
      </c>
      <c r="C35" s="96">
        <v>6445718</v>
      </c>
      <c r="D35" s="96">
        <f t="shared" si="0"/>
        <v>177648.26129173383</v>
      </c>
      <c r="E35" s="96">
        <f t="shared" si="1"/>
        <v>0</v>
      </c>
      <c r="F35" s="96">
        <f t="shared" si="2"/>
        <v>177648.26129173383</v>
      </c>
      <c r="G35" s="102">
        <f t="shared" si="3"/>
        <v>27.560662953566048</v>
      </c>
      <c r="H35" s="102">
        <f t="shared" si="4"/>
        <v>-6.2483871185572859</v>
      </c>
      <c r="I35" s="96">
        <f t="shared" si="5"/>
        <v>-40275.341321052838</v>
      </c>
    </row>
    <row r="36" spans="1:53" ht="14.25" customHeight="1">
      <c r="B36" s="30" t="s">
        <v>53</v>
      </c>
      <c r="C36" s="96">
        <v>1467053</v>
      </c>
      <c r="D36" s="96">
        <f t="shared" si="0"/>
        <v>64857.26659129461</v>
      </c>
      <c r="E36" s="96">
        <f t="shared" si="1"/>
        <v>0</v>
      </c>
      <c r="F36" s="96">
        <f t="shared" si="2"/>
        <v>64857.26659129461</v>
      </c>
      <c r="G36" s="102">
        <f t="shared" si="3"/>
        <v>44.209218474925315</v>
      </c>
      <c r="H36" s="102">
        <f t="shared" si="4"/>
        <v>10.400168402801981</v>
      </c>
      <c r="I36" s="96">
        <f t="shared" si="5"/>
        <v>15257.598255835856</v>
      </c>
    </row>
    <row r="37" spans="1:53" ht="14.25" customHeight="1">
      <c r="B37" s="30" t="s">
        <v>54</v>
      </c>
      <c r="C37" s="96">
        <v>640633</v>
      </c>
      <c r="D37" s="96">
        <f t="shared" si="0"/>
        <v>10485.978817824103</v>
      </c>
      <c r="E37" s="96">
        <f t="shared" si="1"/>
        <v>11172.864972674241</v>
      </c>
      <c r="F37" s="96">
        <f t="shared" si="2"/>
        <v>21658.843790498344</v>
      </c>
      <c r="G37" s="102">
        <f t="shared" si="3"/>
        <v>33.808504698475325</v>
      </c>
      <c r="H37" s="102">
        <f t="shared" si="4"/>
        <v>-5.453736480092175E-4</v>
      </c>
      <c r="I37" s="96">
        <f t="shared" si="5"/>
        <v>-0.34938435624508907</v>
      </c>
    </row>
    <row r="38" spans="1:53" ht="14.25" customHeight="1">
      <c r="A38" s="23"/>
      <c r="B38" s="30" t="s">
        <v>55</v>
      </c>
      <c r="C38" s="96">
        <v>2189121</v>
      </c>
      <c r="D38" s="96">
        <f t="shared" si="0"/>
        <v>6644.534249470611</v>
      </c>
      <c r="E38" s="96">
        <f t="shared" si="1"/>
        <v>67368.031631905818</v>
      </c>
      <c r="F38" s="96">
        <f t="shared" si="2"/>
        <v>74012.565881376431</v>
      </c>
      <c r="G38" s="102">
        <f t="shared" si="3"/>
        <v>33.809262202215606</v>
      </c>
      <c r="H38" s="102">
        <f t="shared" si="4"/>
        <v>2.1213009227238899E-4</v>
      </c>
      <c r="I38" s="96">
        <f t="shared" si="5"/>
        <v>0.46437843972542447</v>
      </c>
    </row>
    <row r="39" spans="1:53" ht="14.25" customHeight="1">
      <c r="B39" s="30" t="s">
        <v>56</v>
      </c>
      <c r="C39" s="96">
        <v>318027.5</v>
      </c>
      <c r="D39" s="96">
        <f t="shared" si="0"/>
        <v>5876.8723465607709</v>
      </c>
      <c r="E39" s="96">
        <f t="shared" si="1"/>
        <v>0</v>
      </c>
      <c r="F39" s="96">
        <f t="shared" si="2"/>
        <v>5876.8723465607709</v>
      </c>
      <c r="G39" s="102">
        <f t="shared" si="3"/>
        <v>18.479132611364648</v>
      </c>
      <c r="H39" s="102">
        <f t="shared" si="4"/>
        <v>-15.329917460758686</v>
      </c>
      <c r="I39" s="96">
        <f t="shared" si="5"/>
        <v>-4875.3353252514335</v>
      </c>
    </row>
    <row r="40" spans="1:53" ht="14.25" customHeight="1">
      <c r="B40" s="123" t="s">
        <v>57</v>
      </c>
      <c r="C40" s="124">
        <v>169659.5</v>
      </c>
      <c r="D40" s="96">
        <f t="shared" si="0"/>
        <v>3312.2512182282244</v>
      </c>
      <c r="E40" s="124">
        <f>G265</f>
        <v>0</v>
      </c>
      <c r="F40" s="124">
        <f t="shared" si="2"/>
        <v>3312.2512182282244</v>
      </c>
      <c r="G40" s="125">
        <f t="shared" si="3"/>
        <v>19.522933983821858</v>
      </c>
      <c r="H40" s="125">
        <f t="shared" si="4"/>
        <v>-14.286116088301476</v>
      </c>
      <c r="I40" s="124">
        <f t="shared" si="5"/>
        <v>-2423.7753124831843</v>
      </c>
      <c r="M40" s="103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104"/>
      <c r="AO40" s="104"/>
      <c r="AP40" s="98"/>
      <c r="AQ40" s="98"/>
      <c r="AR40" s="98"/>
      <c r="AS40" s="98"/>
      <c r="AT40" s="98"/>
      <c r="AU40" s="98"/>
      <c r="AV40" s="104"/>
      <c r="AW40" s="98"/>
      <c r="AX40" s="98"/>
      <c r="AY40" s="98"/>
      <c r="AZ40" s="98"/>
      <c r="BA40" s="98"/>
    </row>
    <row r="41" spans="1:53" ht="14.25" customHeight="1" thickBot="1">
      <c r="B41" s="126" t="s">
        <v>58</v>
      </c>
      <c r="C41" s="127">
        <v>46697861.5</v>
      </c>
      <c r="D41" s="128">
        <f>SUM(D23:D40)</f>
        <v>1500269.4411100005</v>
      </c>
      <c r="E41" s="128">
        <f>SUM(E23:E40)</f>
        <v>78540.896604580063</v>
      </c>
      <c r="F41" s="128">
        <f>SUM(F23:F40)</f>
        <v>1578810.3377145806</v>
      </c>
      <c r="G41" s="129">
        <f t="shared" si="3"/>
        <v>33.809050072123334</v>
      </c>
      <c r="H41" s="130">
        <f t="shared" si="4"/>
        <v>0</v>
      </c>
      <c r="I41" s="127">
        <f t="shared" si="5"/>
        <v>0</v>
      </c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</row>
    <row r="42" spans="1:53" ht="14.25" customHeight="1">
      <c r="C42" s="96"/>
      <c r="D42" s="96"/>
      <c r="E42" s="96"/>
      <c r="K42" s="98"/>
      <c r="L42" s="98"/>
      <c r="M42" s="106"/>
      <c r="N42" s="98"/>
      <c r="O42" s="98"/>
      <c r="P42" s="98"/>
      <c r="Q42" s="98"/>
      <c r="R42" s="98"/>
      <c r="S42" s="98"/>
      <c r="T42" s="98"/>
      <c r="X42" s="98"/>
      <c r="Y42" s="106"/>
      <c r="Z42" s="98"/>
      <c r="AA42" s="104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</row>
    <row r="43" spans="1:53" ht="14.25" customHeight="1">
      <c r="K43" s="98"/>
      <c r="L43" s="98"/>
      <c r="M43" s="98"/>
      <c r="N43" s="98"/>
      <c r="O43" s="98"/>
      <c r="P43" s="98"/>
      <c r="Q43" s="98"/>
      <c r="R43" s="98"/>
      <c r="S43" s="98"/>
      <c r="T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</row>
    <row r="44" spans="1:53" ht="14.25" customHeight="1">
      <c r="B44" s="131" t="s">
        <v>185</v>
      </c>
      <c r="K44" s="98"/>
      <c r="L44" s="98"/>
      <c r="M44" s="98"/>
      <c r="N44" s="98"/>
      <c r="O44" s="98"/>
      <c r="P44" s="98"/>
      <c r="Q44" s="98"/>
      <c r="R44" s="98"/>
      <c r="S44" s="98"/>
      <c r="T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</row>
    <row r="45" spans="1:53" ht="14.25" customHeight="1">
      <c r="L45" s="107"/>
      <c r="M45" s="107"/>
      <c r="N45" s="107"/>
      <c r="O45" s="107"/>
      <c r="P45" s="107"/>
      <c r="Q45" s="107"/>
      <c r="R45" s="107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98"/>
      <c r="AJ45" s="98"/>
      <c r="AK45" s="98"/>
      <c r="AL45" s="98"/>
      <c r="AM45" s="98"/>
      <c r="AN45" s="98"/>
      <c r="AO45" s="98"/>
      <c r="AP45" s="98"/>
      <c r="AQ45" s="109"/>
      <c r="AR45" s="109"/>
      <c r="AS45" s="98"/>
      <c r="AT45" s="98"/>
      <c r="AU45" s="98"/>
      <c r="AV45" s="98"/>
    </row>
    <row r="46" spans="1:53" s="110" customFormat="1" ht="51.75" thickBot="1">
      <c r="A46" s="4"/>
      <c r="B46" s="178" t="s">
        <v>274</v>
      </c>
      <c r="C46" s="313" t="s">
        <v>415</v>
      </c>
      <c r="D46" s="313" t="s">
        <v>414</v>
      </c>
      <c r="E46" s="313" t="s">
        <v>366</v>
      </c>
      <c r="F46" s="312" t="s">
        <v>229</v>
      </c>
      <c r="G46" s="178" t="s">
        <v>275</v>
      </c>
      <c r="L46" s="133"/>
      <c r="M46" s="133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</row>
    <row r="47" spans="1:53" ht="14.25" customHeight="1">
      <c r="B47" s="30" t="s">
        <v>6</v>
      </c>
      <c r="C47" s="190">
        <v>386393.48123000003</v>
      </c>
      <c r="D47" s="111">
        <f>+C83*(1-C80)</f>
        <v>5231.0592596264105</v>
      </c>
      <c r="E47" s="111">
        <f>+C84*(1-C80)</f>
        <v>6580.1538151509776</v>
      </c>
      <c r="F47" s="83">
        <f>SUM(C47:E47)</f>
        <v>398204.69430477743</v>
      </c>
      <c r="G47" s="96"/>
      <c r="H47" s="41"/>
      <c r="I47" s="41"/>
      <c r="K47" s="96"/>
      <c r="L47" s="96"/>
      <c r="M47" s="96"/>
      <c r="N47" s="96"/>
      <c r="O47" s="96"/>
      <c r="P47" s="96"/>
      <c r="Q47" s="96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</row>
    <row r="48" spans="1:53" ht="14.25" customHeight="1">
      <c r="B48" s="30" t="s">
        <v>7</v>
      </c>
      <c r="C48" s="190">
        <v>26142.94053</v>
      </c>
      <c r="D48" s="190">
        <v>843.41700000000003</v>
      </c>
      <c r="E48" s="190">
        <v>961.73924999999997</v>
      </c>
      <c r="F48" s="83">
        <f t="shared" ref="F48:F64" si="6">SUM(C48:E48)</f>
        <v>27948.09678</v>
      </c>
      <c r="G48" s="96"/>
      <c r="H48" s="41"/>
      <c r="I48" s="41"/>
      <c r="K48" s="96"/>
      <c r="L48" s="96"/>
      <c r="M48" s="96"/>
      <c r="N48" s="96"/>
      <c r="O48" s="96"/>
      <c r="P48" s="96"/>
      <c r="Q48" s="96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</row>
    <row r="49" spans="2:47" ht="14.25" customHeight="1">
      <c r="B49" s="30" t="s">
        <v>8</v>
      </c>
      <c r="C49" s="190">
        <v>21858.361440000001</v>
      </c>
      <c r="D49" s="190">
        <v>465.22490000000005</v>
      </c>
      <c r="E49" s="190">
        <v>701.59900000000005</v>
      </c>
      <c r="F49" s="83">
        <f t="shared" si="6"/>
        <v>23025.18534</v>
      </c>
      <c r="G49" s="96"/>
      <c r="H49" s="41"/>
      <c r="I49" s="41"/>
      <c r="K49" s="96"/>
      <c r="L49" s="96"/>
      <c r="M49" s="96"/>
      <c r="N49" s="96"/>
      <c r="O49" s="96"/>
      <c r="P49" s="96"/>
      <c r="Q49" s="96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</row>
    <row r="50" spans="2:47" ht="14.25" customHeight="1">
      <c r="B50" s="30" t="s">
        <v>9</v>
      </c>
      <c r="C50" s="190">
        <v>15239.779050000001</v>
      </c>
      <c r="D50" s="190">
        <v>533.78187000000003</v>
      </c>
      <c r="E50" s="190">
        <v>169.07499999999999</v>
      </c>
      <c r="F50" s="83">
        <f t="shared" si="6"/>
        <v>15942.635920000002</v>
      </c>
      <c r="G50" s="96"/>
      <c r="H50" s="41"/>
      <c r="I50" s="41"/>
      <c r="K50" s="96"/>
      <c r="L50" s="96"/>
      <c r="M50" s="96"/>
      <c r="N50" s="96"/>
      <c r="O50" s="96"/>
      <c r="P50" s="96"/>
      <c r="Q50" s="96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</row>
    <row r="51" spans="2:47" ht="14.25" customHeight="1">
      <c r="B51" s="30" t="s">
        <v>17</v>
      </c>
      <c r="C51" s="190">
        <v>77918.713829999993</v>
      </c>
      <c r="D51" s="190">
        <v>995.52304000000004</v>
      </c>
      <c r="E51" s="190">
        <v>578.9</v>
      </c>
      <c r="F51" s="83">
        <f t="shared" si="6"/>
        <v>79493.136869999988</v>
      </c>
      <c r="G51" s="96"/>
      <c r="H51" s="41"/>
      <c r="I51" s="41"/>
      <c r="K51" s="96"/>
      <c r="L51" s="96"/>
      <c r="M51" s="96"/>
      <c r="N51" s="96"/>
      <c r="O51" s="96"/>
      <c r="P51" s="96"/>
      <c r="Q51" s="96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</row>
    <row r="52" spans="2:47" ht="14.25" customHeight="1">
      <c r="B52" s="30" t="s">
        <v>89</v>
      </c>
      <c r="C52" s="190">
        <v>12603.35334</v>
      </c>
      <c r="D52" s="190">
        <v>292.62066999999996</v>
      </c>
      <c r="E52" s="190">
        <v>341</v>
      </c>
      <c r="F52" s="83">
        <f t="shared" si="6"/>
        <v>13236.97401</v>
      </c>
      <c r="G52" s="96"/>
      <c r="H52" s="41"/>
      <c r="I52" s="41"/>
      <c r="K52" s="96"/>
      <c r="L52" s="96"/>
      <c r="M52" s="96"/>
      <c r="N52" s="96"/>
      <c r="O52" s="96"/>
      <c r="P52" s="96"/>
      <c r="Q52" s="96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</row>
    <row r="53" spans="2:47" ht="14.25" customHeight="1">
      <c r="B53" s="30" t="s">
        <v>90</v>
      </c>
      <c r="C53" s="190">
        <v>87704.685500000007</v>
      </c>
      <c r="D53" s="190">
        <v>1927.2561799999999</v>
      </c>
      <c r="E53" s="190">
        <v>2363.85</v>
      </c>
      <c r="F53" s="83">
        <f t="shared" si="6"/>
        <v>91995.791680000009</v>
      </c>
      <c r="G53" s="96"/>
      <c r="H53" s="41"/>
      <c r="I53" s="41"/>
      <c r="K53" s="96"/>
      <c r="L53" s="96"/>
      <c r="M53" s="96"/>
      <c r="N53" s="96"/>
      <c r="O53" s="96"/>
      <c r="P53" s="96"/>
      <c r="Q53" s="96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</row>
    <row r="54" spans="2:47" ht="14.25" customHeight="1">
      <c r="B54" s="30" t="s">
        <v>47</v>
      </c>
      <c r="C54" s="190">
        <v>56101.624020000003</v>
      </c>
      <c r="D54" s="190">
        <v>870.39738999999997</v>
      </c>
      <c r="E54" s="190">
        <v>208.3</v>
      </c>
      <c r="F54" s="83">
        <f t="shared" si="6"/>
        <v>57180.321410000004</v>
      </c>
      <c r="G54" s="96"/>
      <c r="H54" s="41"/>
      <c r="I54" s="41"/>
      <c r="K54" s="96"/>
      <c r="L54" s="96"/>
      <c r="M54" s="96"/>
      <c r="N54" s="96"/>
      <c r="O54" s="96"/>
      <c r="P54" s="96"/>
      <c r="Q54" s="96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</row>
    <row r="55" spans="2:47" ht="14.25" customHeight="1">
      <c r="B55" s="30" t="s">
        <v>48</v>
      </c>
      <c r="C55" s="190">
        <v>157007.34772999998</v>
      </c>
      <c r="D55" s="190">
        <v>6986.2163099999998</v>
      </c>
      <c r="E55" s="190">
        <v>4957.8739999999998</v>
      </c>
      <c r="F55" s="83">
        <f t="shared" si="6"/>
        <v>168951.43803999998</v>
      </c>
      <c r="G55" s="96"/>
      <c r="H55" s="41"/>
      <c r="I55" s="41"/>
      <c r="K55" s="96"/>
      <c r="L55" s="96"/>
      <c r="M55" s="96"/>
      <c r="N55" s="96"/>
      <c r="O55" s="96"/>
      <c r="P55" s="96"/>
      <c r="Q55" s="96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</row>
    <row r="56" spans="2:47" ht="14.25" customHeight="1">
      <c r="B56" s="30" t="s">
        <v>49</v>
      </c>
      <c r="C56" s="190">
        <v>180753.68210000001</v>
      </c>
      <c r="D56" s="190">
        <v>3314.7220200000002</v>
      </c>
      <c r="E56" s="190">
        <v>3754.3114999999998</v>
      </c>
      <c r="F56" s="83">
        <f t="shared" si="6"/>
        <v>187822.71562</v>
      </c>
      <c r="G56" s="96"/>
      <c r="H56" s="41"/>
      <c r="I56" s="41"/>
      <c r="K56" s="96"/>
      <c r="L56" s="96"/>
      <c r="M56" s="96"/>
      <c r="N56" s="96"/>
      <c r="O56" s="96"/>
      <c r="P56" s="96"/>
      <c r="Q56" s="96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</row>
    <row r="57" spans="2:47" ht="14.25" customHeight="1">
      <c r="B57" s="30" t="s">
        <v>50</v>
      </c>
      <c r="C57" s="190">
        <v>49725.353889999999</v>
      </c>
      <c r="D57" s="190">
        <v>618.90183999999999</v>
      </c>
      <c r="E57" s="190">
        <v>380.65</v>
      </c>
      <c r="F57" s="83">
        <f t="shared" si="6"/>
        <v>50724.905729999999</v>
      </c>
      <c r="G57" s="96"/>
      <c r="H57" s="41"/>
      <c r="I57" s="41"/>
      <c r="K57" s="96"/>
      <c r="L57" s="96"/>
      <c r="M57" s="96"/>
      <c r="N57" s="96"/>
      <c r="O57" s="96"/>
      <c r="P57" s="96"/>
      <c r="Q57" s="96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</row>
    <row r="58" spans="2:47" ht="14.25" customHeight="1">
      <c r="B58" s="30" t="s">
        <v>51</v>
      </c>
      <c r="C58" s="190">
        <v>96543.992590000009</v>
      </c>
      <c r="D58" s="190">
        <v>1090.0824</v>
      </c>
      <c r="E58" s="190">
        <v>1316.9077500000001</v>
      </c>
      <c r="F58" s="83">
        <f t="shared" si="6"/>
        <v>98950.982740000007</v>
      </c>
      <c r="G58" s="96"/>
      <c r="H58" s="41"/>
      <c r="I58" s="41"/>
      <c r="K58" s="96"/>
      <c r="L58" s="96"/>
      <c r="M58" s="96"/>
      <c r="N58" s="96"/>
      <c r="O58" s="96"/>
      <c r="P58" s="96"/>
      <c r="Q58" s="96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</row>
    <row r="59" spans="2:47" ht="14.25" customHeight="1">
      <c r="B59" s="30" t="s">
        <v>52</v>
      </c>
      <c r="C59" s="190">
        <v>157252.82097</v>
      </c>
      <c r="D59" s="190">
        <v>9045.3526199999997</v>
      </c>
      <c r="E59" s="190">
        <v>8686.5197499999995</v>
      </c>
      <c r="F59" s="83">
        <f t="shared" si="6"/>
        <v>174984.69334</v>
      </c>
      <c r="G59" s="96"/>
      <c r="H59" s="41"/>
      <c r="I59" s="41"/>
      <c r="K59" s="96"/>
      <c r="L59" s="96"/>
      <c r="M59" s="96"/>
      <c r="N59" s="96"/>
      <c r="O59" s="96"/>
      <c r="P59" s="96"/>
      <c r="Q59" s="96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</row>
    <row r="60" spans="2:47" ht="14.25" customHeight="1">
      <c r="B60" s="30" t="s">
        <v>53</v>
      </c>
      <c r="C60" s="190">
        <v>61509.88564</v>
      </c>
      <c r="D60" s="190">
        <v>1570.6118100000001</v>
      </c>
      <c r="E60" s="190">
        <v>879.9</v>
      </c>
      <c r="F60" s="83">
        <f t="shared" si="6"/>
        <v>63960.397450000004</v>
      </c>
      <c r="G60" s="96"/>
      <c r="H60" s="41"/>
      <c r="I60" s="41"/>
      <c r="K60" s="96"/>
      <c r="L60" s="96"/>
      <c r="M60" s="96"/>
      <c r="N60" s="96"/>
      <c r="O60" s="96"/>
      <c r="P60" s="96"/>
      <c r="Q60" s="96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</row>
    <row r="61" spans="2:47" ht="14.25" customHeight="1">
      <c r="B61" s="30" t="s">
        <v>54</v>
      </c>
      <c r="C61" s="190">
        <v>9312.8325299999997</v>
      </c>
      <c r="D61" s="190">
        <v>391.04771999999997</v>
      </c>
      <c r="E61" s="190">
        <v>613.625</v>
      </c>
      <c r="F61" s="83">
        <f t="shared" si="6"/>
        <v>10317.50525</v>
      </c>
      <c r="G61" s="96"/>
      <c r="H61" s="41"/>
      <c r="I61" s="41"/>
      <c r="K61" s="96"/>
      <c r="L61" s="96"/>
      <c r="M61" s="96"/>
      <c r="N61" s="96"/>
      <c r="O61" s="96"/>
      <c r="P61" s="96"/>
      <c r="Q61" s="96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</row>
    <row r="62" spans="2:47" ht="14.25" customHeight="1">
      <c r="B62" s="30" t="s">
        <v>55</v>
      </c>
      <c r="C62" s="190">
        <v>3087.80195</v>
      </c>
      <c r="D62" s="190">
        <v>1152.9370100000001</v>
      </c>
      <c r="E62" s="190">
        <v>2256.9</v>
      </c>
      <c r="F62" s="83">
        <f t="shared" si="6"/>
        <v>6497.6389600000002</v>
      </c>
      <c r="G62" s="96"/>
      <c r="H62" s="41"/>
      <c r="I62" s="41"/>
      <c r="K62" s="96"/>
      <c r="L62" s="96"/>
      <c r="M62" s="96"/>
      <c r="N62" s="96"/>
      <c r="O62" s="96"/>
      <c r="P62" s="96"/>
      <c r="Q62" s="96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</row>
    <row r="63" spans="2:47" ht="14.25" customHeight="1">
      <c r="B63" s="30" t="s">
        <v>56</v>
      </c>
      <c r="C63" s="190">
        <v>5609.7842300000002</v>
      </c>
      <c r="D63" s="190">
        <v>83.903990000000007</v>
      </c>
      <c r="E63" s="190">
        <v>94.35</v>
      </c>
      <c r="F63" s="83">
        <f t="shared" si="6"/>
        <v>5788.0382200000004</v>
      </c>
      <c r="G63" s="96"/>
      <c r="H63" s="41"/>
      <c r="I63" s="41"/>
      <c r="K63" s="96"/>
      <c r="L63" s="96"/>
      <c r="M63" s="96"/>
      <c r="N63" s="96"/>
      <c r="O63" s="96"/>
      <c r="P63" s="96"/>
      <c r="Q63" s="96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</row>
    <row r="64" spans="2:47" ht="14.25" customHeight="1">
      <c r="B64" s="30" t="s">
        <v>57</v>
      </c>
      <c r="C64" s="190">
        <v>3047.27981</v>
      </c>
      <c r="D64" s="111">
        <f>+C83*C80</f>
        <v>104.49646037358869</v>
      </c>
      <c r="E64" s="111">
        <f>+C84*C80</f>
        <v>131.44618484902225</v>
      </c>
      <c r="F64" s="83">
        <f t="shared" si="6"/>
        <v>3283.2224552226112</v>
      </c>
      <c r="G64" s="96"/>
      <c r="H64" s="41"/>
      <c r="I64" s="41"/>
      <c r="K64" s="96"/>
      <c r="L64" s="96"/>
      <c r="M64" s="96"/>
      <c r="N64" s="96"/>
      <c r="O64" s="96"/>
      <c r="P64" s="96"/>
      <c r="Q64" s="96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</row>
    <row r="65" spans="1:52" ht="14.25" customHeight="1">
      <c r="B65" s="95" t="s">
        <v>186</v>
      </c>
      <c r="C65" s="309">
        <f>SUM(C47:C64)</f>
        <v>1407813.7203800001</v>
      </c>
      <c r="D65" s="309">
        <f t="shared" ref="D65:F65" si="7">SUM(D47:D64)</f>
        <v>35517.552490000002</v>
      </c>
      <c r="E65" s="309">
        <f t="shared" si="7"/>
        <v>34977.10125</v>
      </c>
      <c r="F65" s="180">
        <f t="shared" si="7"/>
        <v>1478308.3741199998</v>
      </c>
      <c r="G65" s="96"/>
      <c r="H65" s="41"/>
      <c r="I65" s="96"/>
      <c r="K65" s="96"/>
      <c r="L65" s="96"/>
      <c r="M65" s="96"/>
      <c r="N65" s="96"/>
      <c r="O65" s="96"/>
      <c r="P65" s="96"/>
      <c r="Q65" s="96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</row>
    <row r="66" spans="1:52" ht="14.25" customHeight="1">
      <c r="B66" s="30" t="s">
        <v>142</v>
      </c>
      <c r="C66" s="190">
        <v>1679.1009199999999</v>
      </c>
      <c r="D66" s="190">
        <v>0</v>
      </c>
      <c r="E66" s="190">
        <v>0</v>
      </c>
      <c r="F66" s="83">
        <f>SUM(C66:E66)</f>
        <v>1679.1009199999999</v>
      </c>
      <c r="G66" s="96"/>
      <c r="H66" s="96"/>
      <c r="I66" s="96"/>
      <c r="K66" s="96"/>
      <c r="L66" s="96"/>
      <c r="M66" s="96"/>
      <c r="N66" s="96"/>
      <c r="O66" s="96"/>
      <c r="P66" s="96"/>
      <c r="Q66" s="96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</row>
    <row r="67" spans="1:52" ht="14.25" customHeight="1">
      <c r="B67" s="30" t="s">
        <v>187</v>
      </c>
      <c r="C67" s="190">
        <v>0</v>
      </c>
      <c r="D67" s="190">
        <v>0</v>
      </c>
      <c r="E67" s="190">
        <v>0</v>
      </c>
      <c r="F67" s="83">
        <f t="shared" ref="F67:F69" si="8">SUM(C67:E67)</f>
        <v>0</v>
      </c>
      <c r="G67" s="96"/>
      <c r="H67" s="96"/>
      <c r="I67" s="96"/>
      <c r="K67" s="96"/>
      <c r="L67" s="96"/>
      <c r="M67" s="96"/>
      <c r="N67" s="96"/>
      <c r="O67" s="96"/>
      <c r="P67" s="96"/>
      <c r="Q67" s="96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83"/>
      <c r="AU67" s="83"/>
    </row>
    <row r="68" spans="1:52" ht="14.25" customHeight="1">
      <c r="B68" s="30" t="s">
        <v>65</v>
      </c>
      <c r="C68" s="190">
        <v>65.593000000000004</v>
      </c>
      <c r="D68" s="190">
        <v>0</v>
      </c>
      <c r="E68" s="190">
        <v>0</v>
      </c>
      <c r="F68" s="83">
        <f t="shared" si="8"/>
        <v>65.593000000000004</v>
      </c>
      <c r="G68" s="96"/>
      <c r="H68" s="96"/>
      <c r="I68" s="96"/>
      <c r="K68" s="96"/>
      <c r="L68" s="96"/>
      <c r="M68" s="96"/>
      <c r="N68" s="96"/>
      <c r="O68" s="96"/>
      <c r="P68" s="96"/>
      <c r="Q68" s="96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</row>
    <row r="69" spans="1:52" ht="14.25" customHeight="1">
      <c r="B69" s="30" t="s">
        <v>144</v>
      </c>
      <c r="C69" s="190">
        <v>15984.997220000001</v>
      </c>
      <c r="D69" s="190">
        <v>1664.5468700000001</v>
      </c>
      <c r="E69" s="190">
        <v>1148.2905000000001</v>
      </c>
      <c r="F69" s="83">
        <f t="shared" si="8"/>
        <v>18797.834590000002</v>
      </c>
      <c r="G69" s="96"/>
      <c r="H69" s="96"/>
      <c r="I69" s="96"/>
      <c r="J69" s="112"/>
      <c r="K69" s="113"/>
      <c r="L69" s="113"/>
      <c r="M69" s="113"/>
      <c r="N69" s="113"/>
      <c r="O69" s="113"/>
      <c r="P69" s="113"/>
      <c r="Q69" s="11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</row>
    <row r="70" spans="1:52" ht="14.25" customHeight="1">
      <c r="B70" s="95" t="s">
        <v>188</v>
      </c>
      <c r="C70" s="309">
        <f>SUM(C66:C69)</f>
        <v>17729.691140000003</v>
      </c>
      <c r="D70" s="309">
        <f>SUM(D66:D69)</f>
        <v>1664.5468700000001</v>
      </c>
      <c r="E70" s="309">
        <f t="shared" ref="E70" si="9">SUM(E66:E69)</f>
        <v>1148.2905000000001</v>
      </c>
      <c r="F70" s="180">
        <f>SUM(F66:F69)</f>
        <v>20542.528510000004</v>
      </c>
      <c r="G70" s="105"/>
      <c r="H70" s="96"/>
      <c r="I70" s="105"/>
      <c r="J70" s="96"/>
      <c r="L70" s="96"/>
      <c r="M70" s="96"/>
      <c r="N70" s="96"/>
      <c r="O70" s="96"/>
      <c r="P70" s="96"/>
      <c r="Q70" s="96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</row>
    <row r="71" spans="1:52" ht="14.25" customHeight="1" thickBot="1">
      <c r="B71" s="179" t="s">
        <v>85</v>
      </c>
      <c r="C71" s="310">
        <f>C65+C70</f>
        <v>1425543.4115200001</v>
      </c>
      <c r="D71" s="310">
        <f>D65+D70</f>
        <v>37182.09936</v>
      </c>
      <c r="E71" s="310">
        <f t="shared" ref="E71" si="10">E65+E70</f>
        <v>36125.391750000003</v>
      </c>
      <c r="F71" s="182">
        <f>F65+F70</f>
        <v>1498850.9026299999</v>
      </c>
      <c r="G71" s="114"/>
      <c r="H71" s="96"/>
      <c r="I71" s="114"/>
      <c r="J71" s="96"/>
      <c r="L71" s="96"/>
      <c r="M71" s="96"/>
      <c r="N71" s="96"/>
      <c r="O71" s="96"/>
      <c r="P71" s="96"/>
      <c r="Q71" s="96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83"/>
    </row>
    <row r="72" spans="1:52" ht="14.25" customHeight="1">
      <c r="B72" s="112"/>
      <c r="C72" s="393"/>
      <c r="D72" s="47"/>
      <c r="E72" s="47"/>
      <c r="F72" s="47"/>
      <c r="G72" s="47"/>
      <c r="H72" s="47"/>
      <c r="I72" s="114"/>
      <c r="J72" s="114"/>
      <c r="K72" s="114"/>
      <c r="L72" s="114"/>
      <c r="M72" s="96"/>
      <c r="O72" s="96"/>
      <c r="P72" s="96"/>
      <c r="Q72" s="96"/>
      <c r="R72" s="96"/>
      <c r="S72" s="96"/>
      <c r="T72" s="96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</row>
    <row r="73" spans="1:52" ht="14.25" customHeight="1">
      <c r="B73" s="239" t="s">
        <v>239</v>
      </c>
      <c r="C73" s="47"/>
      <c r="D73" s="47"/>
      <c r="E73" s="47"/>
      <c r="F73" s="47"/>
      <c r="G73" s="47"/>
      <c r="H73" s="47"/>
      <c r="I73" s="114"/>
      <c r="J73" s="114"/>
      <c r="K73" s="114"/>
      <c r="L73" s="114"/>
      <c r="M73" s="96"/>
      <c r="O73" s="96"/>
      <c r="P73" s="96"/>
      <c r="Q73" s="96"/>
      <c r="R73" s="96"/>
      <c r="S73" s="96"/>
      <c r="T73" s="96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</row>
    <row r="74" spans="1:52" s="98" customFormat="1" ht="17.25" customHeight="1">
      <c r="A74" s="42"/>
      <c r="C74" s="30"/>
      <c r="D74" s="30"/>
      <c r="E74" s="30"/>
      <c r="F74" s="30"/>
      <c r="G74" s="30"/>
      <c r="H74" s="83"/>
      <c r="I74" s="83"/>
      <c r="J74" s="83"/>
      <c r="K74" s="83"/>
      <c r="L74" s="83"/>
      <c r="M74" s="83"/>
      <c r="N74" s="83"/>
      <c r="O74" s="238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</row>
    <row r="75" spans="1:52" s="98" customFormat="1" ht="17.25" customHeight="1">
      <c r="A75" s="42"/>
      <c r="B75" s="30"/>
      <c r="C75" s="30"/>
      <c r="D75" s="30"/>
      <c r="E75" s="30"/>
      <c r="F75" s="30"/>
      <c r="G75" s="30"/>
      <c r="H75" s="83"/>
      <c r="I75" s="83"/>
      <c r="J75" s="83"/>
      <c r="K75" s="83"/>
      <c r="L75" s="83"/>
      <c r="M75" s="83"/>
      <c r="N75" s="83"/>
      <c r="O75" s="238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</row>
    <row r="76" spans="1:52" s="98" customFormat="1" ht="17.25" customHeight="1">
      <c r="A76" s="42"/>
      <c r="B76" s="314" t="s">
        <v>475</v>
      </c>
      <c r="C76" s="30"/>
      <c r="D76" s="30"/>
      <c r="E76" s="30"/>
      <c r="F76" s="30"/>
      <c r="G76" s="30"/>
      <c r="H76" s="83"/>
      <c r="I76" s="83"/>
      <c r="J76" s="83"/>
      <c r="K76" s="83"/>
      <c r="L76" s="83"/>
      <c r="M76" s="83"/>
      <c r="N76" s="83"/>
      <c r="O76" s="238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</row>
    <row r="77" spans="1:52" s="98" customFormat="1" ht="17.25" customHeight="1">
      <c r="A77" s="42"/>
      <c r="B77" s="30"/>
      <c r="C77" s="30"/>
      <c r="D77" s="30"/>
      <c r="E77" s="30"/>
      <c r="F77" s="30"/>
      <c r="G77" s="30"/>
      <c r="H77" s="83"/>
      <c r="I77" s="83"/>
      <c r="J77" s="83"/>
      <c r="K77" s="83"/>
      <c r="L77" s="83"/>
      <c r="M77" s="83"/>
      <c r="N77" s="83"/>
      <c r="O77" s="238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</row>
    <row r="78" spans="1:52" s="98" customFormat="1" ht="17.25" customHeight="1">
      <c r="A78" s="42"/>
      <c r="C78" s="52" t="s">
        <v>450</v>
      </c>
      <c r="D78" s="30"/>
      <c r="F78" s="30"/>
      <c r="G78" s="30"/>
      <c r="H78" s="83"/>
      <c r="I78" s="83"/>
      <c r="J78" s="83"/>
      <c r="K78" s="83"/>
      <c r="L78" s="83"/>
      <c r="M78" s="83"/>
      <c r="N78" s="83"/>
      <c r="O78" s="238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</row>
    <row r="79" spans="1:52" ht="30" customHeight="1" thickBot="1">
      <c r="B79" s="142"/>
      <c r="C79" s="325" t="s">
        <v>412</v>
      </c>
      <c r="G79" s="83"/>
      <c r="H79" s="96"/>
      <c r="I79" s="96"/>
      <c r="J79" s="96"/>
      <c r="K79" s="96"/>
      <c r="L79" s="96"/>
      <c r="M79" s="96"/>
      <c r="N79" s="96"/>
      <c r="O79" s="95"/>
      <c r="P79" s="96"/>
      <c r="Q79" s="96"/>
      <c r="R79" s="96"/>
      <c r="S79" s="96"/>
      <c r="T79" s="96"/>
      <c r="U79" s="96"/>
      <c r="V79" s="96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</row>
    <row r="80" spans="1:52" ht="14.25" customHeight="1" thickBot="1">
      <c r="B80" s="317" t="s">
        <v>357</v>
      </c>
      <c r="C80" s="326">
        <v>1.9584925330624923E-2</v>
      </c>
      <c r="D80" s="315" t="s">
        <v>483</v>
      </c>
      <c r="O80" s="95"/>
      <c r="P80" s="96"/>
      <c r="Q80" s="96"/>
      <c r="R80" s="96"/>
      <c r="S80" s="96"/>
      <c r="T80" s="96"/>
      <c r="U80" s="96"/>
      <c r="V80" s="96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</row>
    <row r="81" spans="1:52" ht="14.25" customHeight="1">
      <c r="B81" s="140"/>
      <c r="C81" s="140"/>
      <c r="D81" s="98"/>
      <c r="E81" s="315"/>
      <c r="O81" s="95"/>
      <c r="P81" s="96"/>
      <c r="Q81" s="96"/>
      <c r="R81" s="96"/>
      <c r="S81" s="96"/>
      <c r="T81" s="96"/>
      <c r="U81" s="96"/>
      <c r="V81" s="96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</row>
    <row r="82" spans="1:52" s="98" customFormat="1" ht="14.25" customHeight="1">
      <c r="A82" s="42"/>
      <c r="O82" s="238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</row>
    <row r="83" spans="1:52" ht="14.25" customHeight="1">
      <c r="B83" s="328" t="s">
        <v>431</v>
      </c>
      <c r="C83" s="329">
        <v>5335.5557199999994</v>
      </c>
      <c r="E83" s="98"/>
      <c r="O83" s="95"/>
      <c r="P83" s="96"/>
      <c r="Q83" s="96"/>
      <c r="R83" s="96"/>
      <c r="S83" s="96"/>
      <c r="T83" s="96"/>
      <c r="U83" s="96"/>
      <c r="V83" s="96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</row>
    <row r="84" spans="1:52" ht="14.25" customHeight="1">
      <c r="B84" s="328" t="s">
        <v>432</v>
      </c>
      <c r="C84" s="329">
        <v>6711.6</v>
      </c>
      <c r="E84" s="98"/>
      <c r="O84" s="95"/>
      <c r="P84" s="96"/>
      <c r="Q84" s="96"/>
      <c r="R84" s="96"/>
      <c r="S84" s="96"/>
      <c r="T84" s="96"/>
      <c r="U84" s="96"/>
      <c r="V84" s="96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</row>
    <row r="85" spans="1:52" ht="14.25" customHeight="1">
      <c r="E85" s="98"/>
      <c r="O85" s="112"/>
      <c r="P85" s="113"/>
      <c r="Q85" s="113"/>
      <c r="R85" s="113"/>
      <c r="S85" s="113"/>
      <c r="T85" s="113"/>
      <c r="U85" s="113"/>
      <c r="V85" s="11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</row>
    <row r="86" spans="1:52" ht="14.25" customHeight="1">
      <c r="B86" s="98" t="s">
        <v>476</v>
      </c>
      <c r="C86" s="234">
        <f>F71-F65</f>
        <v>20542.528510000091</v>
      </c>
    </row>
    <row r="87" spans="1:52" ht="14.25" customHeight="1">
      <c r="C87" s="98"/>
      <c r="D87" s="98"/>
      <c r="E87" s="98"/>
    </row>
    <row r="88" spans="1:52" ht="14.25" customHeight="1">
      <c r="B88" s="98"/>
      <c r="C88" s="98"/>
      <c r="D88" s="98"/>
      <c r="E88" s="98"/>
    </row>
    <row r="89" spans="1:52" s="98" customFormat="1" ht="14.25" customHeight="1">
      <c r="A89" s="42"/>
      <c r="B89" s="132" t="s">
        <v>477</v>
      </c>
    </row>
    <row r="90" spans="1:52" ht="14.25" customHeight="1">
      <c r="E90" s="98"/>
    </row>
    <row r="91" spans="1:52" ht="14.25" customHeight="1">
      <c r="B91" s="240" t="s">
        <v>410</v>
      </c>
      <c r="D91" s="322">
        <f>+C70</f>
        <v>17729.691140000003</v>
      </c>
      <c r="E91" s="98"/>
    </row>
    <row r="92" spans="1:52" ht="14.25" customHeight="1">
      <c r="B92" s="240"/>
      <c r="D92" s="234"/>
      <c r="E92" s="98"/>
    </row>
    <row r="93" spans="1:52" ht="14.25" customHeight="1">
      <c r="B93" s="101" t="s">
        <v>478</v>
      </c>
      <c r="D93" s="96"/>
      <c r="E93" s="98"/>
    </row>
    <row r="94" spans="1:52" ht="14.25" customHeight="1">
      <c r="B94" s="330" t="s">
        <v>479</v>
      </c>
      <c r="D94" s="96"/>
      <c r="E94" s="98"/>
    </row>
    <row r="95" spans="1:52" ht="14.25" customHeight="1">
      <c r="B95" s="101"/>
      <c r="D95" s="96"/>
      <c r="E95" s="98"/>
    </row>
    <row r="96" spans="1:52" ht="14.25" customHeight="1">
      <c r="B96" s="241"/>
      <c r="C96" s="52" t="s">
        <v>448</v>
      </c>
      <c r="D96" s="52" t="s">
        <v>449</v>
      </c>
      <c r="E96" s="241"/>
      <c r="F96" s="241"/>
    </row>
    <row r="97" spans="2:8" ht="64.5" thickBot="1">
      <c r="B97" s="246"/>
      <c r="C97" s="251" t="s">
        <v>430</v>
      </c>
      <c r="D97" s="231" t="s">
        <v>429</v>
      </c>
      <c r="E97" s="242" t="s">
        <v>416</v>
      </c>
      <c r="F97" s="242" t="s">
        <v>417</v>
      </c>
      <c r="G97" s="242" t="s">
        <v>426</v>
      </c>
      <c r="H97" s="327" t="s">
        <v>189</v>
      </c>
    </row>
    <row r="98" spans="2:8" ht="14.25" customHeight="1">
      <c r="B98" s="243" t="s">
        <v>6</v>
      </c>
      <c r="C98" s="333">
        <v>17152114.239999998</v>
      </c>
      <c r="D98" s="333">
        <v>376220879.22333378</v>
      </c>
      <c r="E98" s="247">
        <f>+C98/$C$116</f>
        <v>0.22279407676875473</v>
      </c>
      <c r="F98" s="247">
        <f>+D98/$D$116</f>
        <v>0.28420570001378354</v>
      </c>
      <c r="G98" s="247">
        <f>+E98*$C$118+F98*$D$118</f>
        <v>0.28083046302015324</v>
      </c>
      <c r="H98" s="96">
        <f t="shared" ref="H98:H115" si="11">+$D$91*G98</f>
        <v>4979.0373720505095</v>
      </c>
    </row>
    <row r="99" spans="2:8" ht="14.25" customHeight="1">
      <c r="B99" s="243" t="s">
        <v>7</v>
      </c>
      <c r="C99" s="333">
        <v>1413190.9300000002</v>
      </c>
      <c r="D99" s="333">
        <v>26403760.643333331</v>
      </c>
      <c r="E99" s="247">
        <f t="shared" ref="E99:E115" si="12">+C99/$C$116</f>
        <v>1.8356370773993165E-2</v>
      </c>
      <c r="F99" s="247">
        <f t="shared" ref="F99:F115" si="13">+D99/$D$116</f>
        <v>1.9945993672988899E-2</v>
      </c>
      <c r="G99" s="247">
        <f t="shared" ref="G99:G115" si="14">+E99*$C$118+F99*$D$118</f>
        <v>1.9858626596023603E-2</v>
      </c>
      <c r="H99" s="96">
        <f t="shared" si="11"/>
        <v>352.08731601208808</v>
      </c>
    </row>
    <row r="100" spans="2:8" ht="14.25" customHeight="1">
      <c r="B100" s="243" t="s">
        <v>418</v>
      </c>
      <c r="C100" s="333">
        <v>660750.81333333335</v>
      </c>
      <c r="D100" s="333">
        <v>21807523.630000003</v>
      </c>
      <c r="E100" s="247">
        <f t="shared" si="12"/>
        <v>8.5826951343115476E-3</v>
      </c>
      <c r="F100" s="247">
        <f t="shared" si="13"/>
        <v>1.6473893026952659E-2</v>
      </c>
      <c r="G100" s="247">
        <f t="shared" si="14"/>
        <v>1.604018582880502E-2</v>
      </c>
      <c r="H100" s="96">
        <f t="shared" si="11"/>
        <v>284.38754057291794</v>
      </c>
    </row>
    <row r="101" spans="2:8" ht="14.25" customHeight="1">
      <c r="B101" s="243" t="s">
        <v>419</v>
      </c>
      <c r="C101" s="333">
        <v>2712523.6100000003</v>
      </c>
      <c r="D101" s="333">
        <v>11150847.419999998</v>
      </c>
      <c r="E101" s="247">
        <f t="shared" si="12"/>
        <v>3.5233801789522123E-2</v>
      </c>
      <c r="F101" s="247">
        <f t="shared" si="13"/>
        <v>8.4236005276749053E-3</v>
      </c>
      <c r="G101" s="247">
        <f t="shared" si="14"/>
        <v>9.8971128421859178E-3</v>
      </c>
      <c r="H101" s="96">
        <f t="shared" si="11"/>
        <v>175.47275386968391</v>
      </c>
    </row>
    <row r="102" spans="2:8" ht="14.25" customHeight="1">
      <c r="B102" s="243" t="s">
        <v>17</v>
      </c>
      <c r="C102" s="333">
        <v>5606031.3566666665</v>
      </c>
      <c r="D102" s="333">
        <v>64185452.773333378</v>
      </c>
      <c r="E102" s="247">
        <f t="shared" si="12"/>
        <v>7.2818462083962879E-2</v>
      </c>
      <c r="F102" s="247">
        <f t="shared" si="13"/>
        <v>4.8487132276669953E-2</v>
      </c>
      <c r="G102" s="247">
        <f t="shared" si="14"/>
        <v>4.9824403629067281E-2</v>
      </c>
      <c r="H102" s="96">
        <f t="shared" si="11"/>
        <v>883.37128757805817</v>
      </c>
    </row>
    <row r="103" spans="2:8" ht="14.25" customHeight="1">
      <c r="B103" s="243" t="s">
        <v>89</v>
      </c>
      <c r="C103" s="333">
        <v>384785</v>
      </c>
      <c r="D103" s="333">
        <v>11792170.986666668</v>
      </c>
      <c r="E103" s="247">
        <f t="shared" si="12"/>
        <v>4.998090476189908E-3</v>
      </c>
      <c r="F103" s="247">
        <f t="shared" si="13"/>
        <v>8.9080707505293875E-3</v>
      </c>
      <c r="G103" s="247">
        <f t="shared" si="14"/>
        <v>8.6931747850920345E-3</v>
      </c>
      <c r="H103" s="96">
        <f t="shared" si="11"/>
        <v>154.12730396571766</v>
      </c>
    </row>
    <row r="104" spans="2:8" ht="14.25" customHeight="1">
      <c r="B104" s="243" t="s">
        <v>420</v>
      </c>
      <c r="C104" s="333">
        <v>2404898.793333333</v>
      </c>
      <c r="D104" s="333">
        <v>79625677.379999936</v>
      </c>
      <c r="E104" s="247">
        <f t="shared" si="12"/>
        <v>3.1237968619254736E-2</v>
      </c>
      <c r="F104" s="247">
        <f t="shared" si="13"/>
        <v>6.0151024646935704E-2</v>
      </c>
      <c r="G104" s="247">
        <f t="shared" si="14"/>
        <v>5.8561937579261848E-2</v>
      </c>
      <c r="H104" s="96">
        <f t="shared" si="11"/>
        <v>1038.285065840272</v>
      </c>
    </row>
    <row r="105" spans="2:8" ht="14.25" customHeight="1">
      <c r="B105" s="243" t="s">
        <v>421</v>
      </c>
      <c r="C105" s="333">
        <v>1992060.5533333332</v>
      </c>
      <c r="D105" s="333">
        <v>52573297.71666681</v>
      </c>
      <c r="E105" s="247">
        <f t="shared" si="12"/>
        <v>2.5875485997658251E-2</v>
      </c>
      <c r="F105" s="247">
        <f t="shared" si="13"/>
        <v>3.9715049601828784E-2</v>
      </c>
      <c r="G105" s="247">
        <f t="shared" si="14"/>
        <v>3.895441497626094E-2</v>
      </c>
      <c r="H105" s="96">
        <f t="shared" si="11"/>
        <v>690.64974606849705</v>
      </c>
    </row>
    <row r="106" spans="2:8" ht="14.25" customHeight="1">
      <c r="B106" s="243" t="s">
        <v>48</v>
      </c>
      <c r="C106" s="333">
        <v>16445249.053333333</v>
      </c>
      <c r="D106" s="333">
        <v>151152680.79666665</v>
      </c>
      <c r="E106" s="247">
        <f t="shared" si="12"/>
        <v>0.21361238788423775</v>
      </c>
      <c r="F106" s="247">
        <f t="shared" si="13"/>
        <v>0.11418412913036506</v>
      </c>
      <c r="G106" s="247">
        <f t="shared" si="14"/>
        <v>0.11964879395153935</v>
      </c>
      <c r="H106" s="96">
        <f t="shared" si="11"/>
        <v>2121.336162034293</v>
      </c>
    </row>
    <row r="107" spans="2:8" ht="14.25" customHeight="1">
      <c r="B107" s="243" t="s">
        <v>49</v>
      </c>
      <c r="C107" s="333">
        <v>7124724.8200000003</v>
      </c>
      <c r="D107" s="333">
        <v>170606282.81333333</v>
      </c>
      <c r="E107" s="247">
        <f t="shared" si="12"/>
        <v>9.2545237647818537E-2</v>
      </c>
      <c r="F107" s="247">
        <f t="shared" si="13"/>
        <v>0.12887981691449321</v>
      </c>
      <c r="G107" s="247">
        <f t="shared" si="14"/>
        <v>0.1268828363820042</v>
      </c>
      <c r="H107" s="96">
        <f t="shared" si="11"/>
        <v>2249.5935000200898</v>
      </c>
    </row>
    <row r="108" spans="2:8" ht="14.25" customHeight="1">
      <c r="B108" s="243" t="s">
        <v>50</v>
      </c>
      <c r="C108" s="333">
        <v>806853.3</v>
      </c>
      <c r="D108" s="333">
        <v>50386992.186666764</v>
      </c>
      <c r="E108" s="247">
        <f t="shared" si="12"/>
        <v>1.0480465180327712E-2</v>
      </c>
      <c r="F108" s="247">
        <f t="shared" si="13"/>
        <v>3.8063465312088145E-2</v>
      </c>
      <c r="G108" s="247">
        <f t="shared" si="14"/>
        <v>3.654747928988894E-2</v>
      </c>
      <c r="H108" s="96">
        <f t="shared" si="11"/>
        <v>647.97551975527756</v>
      </c>
    </row>
    <row r="109" spans="2:8" ht="14.25" customHeight="1">
      <c r="B109" s="30" t="s">
        <v>51</v>
      </c>
      <c r="C109" s="333">
        <v>7497200.7966666669</v>
      </c>
      <c r="D109" s="333">
        <v>77939278.973333314</v>
      </c>
      <c r="E109" s="247">
        <f t="shared" si="12"/>
        <v>9.7383442441631191E-2</v>
      </c>
      <c r="F109" s="247">
        <f t="shared" si="13"/>
        <v>5.8877081423321306E-2</v>
      </c>
      <c r="G109" s="247">
        <f t="shared" si="14"/>
        <v>6.0993424996923298E-2</v>
      </c>
      <c r="H109" s="96">
        <f t="shared" si="11"/>
        <v>1081.3945867662057</v>
      </c>
    </row>
    <row r="110" spans="2:8" ht="14.25" customHeight="1">
      <c r="B110" s="243" t="s">
        <v>422</v>
      </c>
      <c r="C110" s="333">
        <v>7789720.7866666671</v>
      </c>
      <c r="D110" s="333">
        <v>154607791.81666645</v>
      </c>
      <c r="E110" s="247">
        <f t="shared" si="12"/>
        <v>0.10118307438184239</v>
      </c>
      <c r="F110" s="247">
        <f t="shared" si="13"/>
        <v>0.11679419757763342</v>
      </c>
      <c r="G110" s="247">
        <f t="shared" si="14"/>
        <v>0.11593619647396092</v>
      </c>
      <c r="H110" s="96">
        <f t="shared" si="11"/>
        <v>2055.5129554296846</v>
      </c>
    </row>
    <row r="111" spans="2:8" ht="14.25" customHeight="1">
      <c r="B111" s="243" t="s">
        <v>423</v>
      </c>
      <c r="C111" s="333">
        <v>3497219.1666666665</v>
      </c>
      <c r="D111" s="333">
        <v>54462472.773333244</v>
      </c>
      <c r="E111" s="247">
        <f t="shared" si="12"/>
        <v>4.5426453240291258E-2</v>
      </c>
      <c r="F111" s="247">
        <f t="shared" si="13"/>
        <v>4.1142174860099572E-2</v>
      </c>
      <c r="G111" s="247">
        <f t="shared" si="14"/>
        <v>4.1377642579657113E-2</v>
      </c>
      <c r="H111" s="96">
        <f t="shared" si="11"/>
        <v>733.61282303863356</v>
      </c>
    </row>
    <row r="112" spans="2:8" ht="14.25" customHeight="1">
      <c r="B112" s="243" t="s">
        <v>424</v>
      </c>
      <c r="C112" s="333">
        <v>736143.78666666674</v>
      </c>
      <c r="D112" s="333">
        <v>9256553.6066666674</v>
      </c>
      <c r="E112" s="247">
        <f t="shared" si="12"/>
        <v>9.5619976070923825E-3</v>
      </c>
      <c r="F112" s="247">
        <f t="shared" si="13"/>
        <v>6.9926084456788671E-3</v>
      </c>
      <c r="G112" s="247">
        <f t="shared" si="14"/>
        <v>7.1338243408203082E-3</v>
      </c>
      <c r="H112" s="96">
        <f t="shared" si="11"/>
        <v>126.48050220975817</v>
      </c>
    </row>
    <row r="113" spans="2:8" ht="14.25" customHeight="1">
      <c r="B113" s="243" t="s">
        <v>55</v>
      </c>
      <c r="C113" s="333">
        <v>0</v>
      </c>
      <c r="D113" s="333">
        <v>5119236.5233333334</v>
      </c>
      <c r="E113" s="247">
        <f t="shared" si="12"/>
        <v>0</v>
      </c>
      <c r="F113" s="247">
        <f t="shared" si="13"/>
        <v>3.8671862195782179E-3</v>
      </c>
      <c r="G113" s="247">
        <f t="shared" si="14"/>
        <v>3.6546422531453762E-3</v>
      </c>
      <c r="H113" s="96">
        <f t="shared" si="11"/>
        <v>64.795678375461222</v>
      </c>
    </row>
    <row r="114" spans="2:8" ht="14.25" customHeight="1">
      <c r="B114" s="244" t="s">
        <v>201</v>
      </c>
      <c r="C114" s="333">
        <v>555486.1333333333</v>
      </c>
      <c r="D114" s="333">
        <v>5186680.3166666664</v>
      </c>
      <c r="E114" s="247">
        <f t="shared" si="12"/>
        <v>7.2153798944056824E-3</v>
      </c>
      <c r="F114" s="247">
        <f t="shared" si="13"/>
        <v>3.9181347754782912E-3</v>
      </c>
      <c r="G114" s="247">
        <f t="shared" si="14"/>
        <v>4.0993542761918076E-3</v>
      </c>
      <c r="H114" s="96">
        <f t="shared" si="11"/>
        <v>72.680285190319012</v>
      </c>
    </row>
    <row r="115" spans="2:8" ht="14.25" customHeight="1">
      <c r="B115" s="244" t="s">
        <v>57</v>
      </c>
      <c r="C115" s="333">
        <v>207448.33333333334</v>
      </c>
      <c r="D115" s="333">
        <v>1285030.4066666665</v>
      </c>
      <c r="E115" s="247">
        <f t="shared" si="12"/>
        <v>2.6946100787057781E-3</v>
      </c>
      <c r="F115" s="247">
        <f t="shared" si="13"/>
        <v>9.7074082390014743E-4</v>
      </c>
      <c r="G115" s="247">
        <f t="shared" si="14"/>
        <v>1.0654861990189019E-3</v>
      </c>
      <c r="H115" s="96">
        <f t="shared" si="11"/>
        <v>18.890741222537702</v>
      </c>
    </row>
    <row r="116" spans="2:8" ht="14.25" customHeight="1" thickBot="1">
      <c r="B116" s="245" t="s">
        <v>425</v>
      </c>
      <c r="C116" s="334">
        <v>76986401.473333329</v>
      </c>
      <c r="D116" s="335">
        <v>1323762609.9866669</v>
      </c>
      <c r="E116" s="248">
        <f>+SUM(E98:E115)</f>
        <v>1</v>
      </c>
      <c r="F116" s="248">
        <f>+SUM(F98:F115)</f>
        <v>1</v>
      </c>
      <c r="G116" s="248">
        <f>+SUM(G98:G115)</f>
        <v>1</v>
      </c>
      <c r="H116" s="252">
        <f>SUM(H98:H115)</f>
        <v>17729.691140000006</v>
      </c>
    </row>
    <row r="117" spans="2:8" ht="14.25" customHeight="1">
      <c r="B117" s="101"/>
      <c r="D117" s="96"/>
      <c r="E117" s="98"/>
    </row>
    <row r="118" spans="2:8" ht="31.5" customHeight="1">
      <c r="B118" s="249" t="s">
        <v>480</v>
      </c>
      <c r="C118" s="250">
        <f>+C116/(C116+D116)</f>
        <v>5.4960882244771622E-2</v>
      </c>
      <c r="D118" s="250">
        <f>1-C118</f>
        <v>0.94503911775522842</v>
      </c>
      <c r="E118" s="98"/>
    </row>
    <row r="119" spans="2:8" ht="14.25" customHeight="1">
      <c r="D119" s="96"/>
      <c r="E119" s="96"/>
      <c r="F119" s="96"/>
    </row>
    <row r="120" spans="2:8" ht="14.25" customHeight="1">
      <c r="D120" s="96"/>
      <c r="E120" s="96"/>
      <c r="F120" s="96"/>
    </row>
    <row r="121" spans="2:8" ht="14.25" customHeight="1">
      <c r="B121" s="131" t="s">
        <v>413</v>
      </c>
      <c r="C121" s="96"/>
      <c r="D121" s="96"/>
      <c r="E121" s="96"/>
    </row>
    <row r="122" spans="2:8" ht="14.25" customHeight="1">
      <c r="C122" s="96"/>
      <c r="D122" s="96"/>
      <c r="E122" s="96"/>
    </row>
    <row r="123" spans="2:8" ht="14.25" customHeight="1">
      <c r="B123" s="30" t="s">
        <v>337</v>
      </c>
      <c r="D123" s="322">
        <f>+E69</f>
        <v>1148.2905000000001</v>
      </c>
      <c r="E123" s="96"/>
    </row>
    <row r="124" spans="2:8" ht="14.25" customHeight="1">
      <c r="D124" s="96"/>
      <c r="E124" s="96"/>
    </row>
    <row r="125" spans="2:8" ht="14.25" customHeight="1">
      <c r="D125" s="96"/>
      <c r="E125" s="96"/>
    </row>
    <row r="126" spans="2:8" ht="13.5" customHeight="1">
      <c r="C126" s="52" t="s">
        <v>447</v>
      </c>
      <c r="E126" s="96"/>
    </row>
    <row r="127" spans="2:8" ht="37.5" customHeight="1" thickBot="1">
      <c r="B127" s="138"/>
      <c r="C127" s="235" t="s">
        <v>190</v>
      </c>
      <c r="D127" s="324" t="s">
        <v>189</v>
      </c>
      <c r="E127" s="96"/>
    </row>
    <row r="128" spans="2:8" ht="14.25" customHeight="1">
      <c r="B128" s="30" t="s">
        <v>6</v>
      </c>
      <c r="C128" s="135">
        <v>6426</v>
      </c>
      <c r="D128" s="96">
        <f t="shared" ref="D128:D145" si="15">+C128*$D$123/$C$146</f>
        <v>249.41405283082648</v>
      </c>
      <c r="E128" s="96"/>
    </row>
    <row r="129" spans="2:5" ht="14.25" customHeight="1">
      <c r="B129" s="30" t="s">
        <v>7</v>
      </c>
      <c r="C129" s="135">
        <v>765.33333333333337</v>
      </c>
      <c r="D129" s="96">
        <f t="shared" si="15"/>
        <v>29.705086902146363</v>
      </c>
      <c r="E129" s="96"/>
    </row>
    <row r="130" spans="2:5" ht="14.25" customHeight="1">
      <c r="B130" s="30" t="s">
        <v>8</v>
      </c>
      <c r="C130" s="135">
        <v>570</v>
      </c>
      <c r="D130" s="96">
        <f t="shared" si="15"/>
        <v>22.123562109176952</v>
      </c>
      <c r="E130" s="96"/>
    </row>
    <row r="131" spans="2:5" ht="14.25" customHeight="1">
      <c r="B131" s="30" t="s">
        <v>9</v>
      </c>
      <c r="C131" s="135">
        <v>185.33333333333334</v>
      </c>
      <c r="D131" s="96">
        <f t="shared" si="15"/>
        <v>7.1933921243873602</v>
      </c>
      <c r="E131" s="96"/>
    </row>
    <row r="132" spans="2:5" ht="14.25" customHeight="1">
      <c r="B132" s="30" t="s">
        <v>17</v>
      </c>
      <c r="C132" s="135">
        <v>714.66666666666663</v>
      </c>
      <c r="D132" s="96">
        <f t="shared" si="15"/>
        <v>27.738548047997298</v>
      </c>
      <c r="E132" s="96"/>
    </row>
    <row r="133" spans="2:5" ht="14.25" customHeight="1">
      <c r="B133" s="30" t="s">
        <v>89</v>
      </c>
      <c r="C133" s="135">
        <v>253</v>
      </c>
      <c r="D133" s="96">
        <f t="shared" si="15"/>
        <v>9.8197565151259099</v>
      </c>
      <c r="E133" s="96"/>
    </row>
    <row r="134" spans="2:5" ht="14.25" customHeight="1">
      <c r="B134" s="30" t="s">
        <v>90</v>
      </c>
      <c r="C134" s="135">
        <v>1958.6666666666667</v>
      </c>
      <c r="D134" s="96">
        <f t="shared" si="15"/>
        <v>76.022252019604551</v>
      </c>
      <c r="E134" s="96"/>
    </row>
    <row r="135" spans="2:5" ht="14.25" customHeight="1">
      <c r="B135" s="30" t="s">
        <v>47</v>
      </c>
      <c r="C135" s="135">
        <v>286.66666666666669</v>
      </c>
      <c r="D135" s="96">
        <f t="shared" si="15"/>
        <v>11.126469832685485</v>
      </c>
      <c r="E135" s="96"/>
    </row>
    <row r="136" spans="2:5" ht="14.25" customHeight="1">
      <c r="B136" s="30" t="s">
        <v>48</v>
      </c>
      <c r="C136" s="135">
        <v>4334</v>
      </c>
      <c r="D136" s="96">
        <f t="shared" si="15"/>
        <v>168.21669856346125</v>
      </c>
      <c r="E136" s="96"/>
    </row>
    <row r="137" spans="2:5" ht="14.25" customHeight="1">
      <c r="B137" s="30" t="s">
        <v>49</v>
      </c>
      <c r="C137" s="135">
        <v>3510.333333333333</v>
      </c>
      <c r="D137" s="96">
        <f t="shared" si="15"/>
        <v>136.24750442791955</v>
      </c>
      <c r="E137" s="96"/>
    </row>
    <row r="138" spans="2:5" ht="14.25" customHeight="1">
      <c r="B138" s="30" t="s">
        <v>50</v>
      </c>
      <c r="C138" s="135">
        <v>415.33333333333337</v>
      </c>
      <c r="D138" s="96">
        <f t="shared" si="15"/>
        <v>16.120443501774552</v>
      </c>
      <c r="E138" s="96"/>
    </row>
    <row r="139" spans="2:5" ht="14.25" customHeight="1">
      <c r="B139" s="30" t="s">
        <v>51</v>
      </c>
      <c r="C139" s="135">
        <v>1282.6666666666667</v>
      </c>
      <c r="D139" s="96">
        <f t="shared" si="15"/>
        <v>49.784483623457845</v>
      </c>
      <c r="E139" s="96"/>
    </row>
    <row r="140" spans="2:5" ht="14.25" customHeight="1">
      <c r="B140" s="30" t="s">
        <v>52</v>
      </c>
      <c r="C140" s="135">
        <v>6017.6666666666661</v>
      </c>
      <c r="D140" s="96">
        <f t="shared" si="15"/>
        <v>233.56530219705934</v>
      </c>
      <c r="E140" s="96"/>
    </row>
    <row r="141" spans="2:5" ht="14.25" customHeight="1">
      <c r="B141" s="30" t="s">
        <v>53</v>
      </c>
      <c r="C141" s="135">
        <v>902.33333333333337</v>
      </c>
      <c r="D141" s="96">
        <f t="shared" si="15"/>
        <v>35.022504461720473</v>
      </c>
      <c r="E141" s="96"/>
    </row>
    <row r="142" spans="2:5" ht="14.25" customHeight="1">
      <c r="B142" s="30" t="s">
        <v>54</v>
      </c>
      <c r="C142" s="135">
        <v>467.33333333333331</v>
      </c>
      <c r="D142" s="96">
        <f t="shared" si="15"/>
        <v>18.13873337840122</v>
      </c>
      <c r="E142" s="96"/>
    </row>
    <row r="143" spans="2:5" ht="14.25" customHeight="1">
      <c r="B143" s="30" t="s">
        <v>55</v>
      </c>
      <c r="C143" s="135">
        <v>1414.6666666666667</v>
      </c>
      <c r="D143" s="96">
        <f t="shared" si="15"/>
        <v>54.907834848740933</v>
      </c>
      <c r="E143" s="96"/>
    </row>
    <row r="144" spans="2:5" ht="14.25" customHeight="1">
      <c r="B144" s="123" t="s">
        <v>56</v>
      </c>
      <c r="C144" s="137">
        <v>81</v>
      </c>
      <c r="D144" s="124">
        <f t="shared" si="15"/>
        <v>3.1438746155146196</v>
      </c>
      <c r="E144" s="96"/>
    </row>
    <row r="145" spans="1:14" ht="14.25" customHeight="1">
      <c r="B145" s="123" t="s">
        <v>57</v>
      </c>
      <c r="C145" s="137">
        <v>0</v>
      </c>
      <c r="D145" s="124">
        <f t="shared" si="15"/>
        <v>0</v>
      </c>
      <c r="E145" s="96"/>
    </row>
    <row r="146" spans="1:14" ht="14.25" customHeight="1" thickBot="1">
      <c r="B146" s="126" t="s">
        <v>58</v>
      </c>
      <c r="C146" s="267">
        <v>29584.999999999996</v>
      </c>
      <c r="D146" s="252">
        <f>SUM(D128:D145)</f>
        <v>1148.2905000000003</v>
      </c>
      <c r="E146" s="96"/>
    </row>
    <row r="147" spans="1:14" ht="14.25" customHeight="1">
      <c r="C147" s="96"/>
      <c r="D147" s="96"/>
      <c r="E147" s="96"/>
    </row>
    <row r="148" spans="1:14" ht="14.25" customHeight="1"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</row>
    <row r="149" spans="1:14" ht="14.25" customHeight="1">
      <c r="B149" s="132" t="s">
        <v>191</v>
      </c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</row>
    <row r="150" spans="1:14" ht="14.25" customHeight="1">
      <c r="B150" s="98" t="s">
        <v>481</v>
      </c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</row>
    <row r="151" spans="1:14" ht="14.25" customHeight="1">
      <c r="B151" s="98" t="s">
        <v>192</v>
      </c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</row>
    <row r="152" spans="1:14" ht="14.25" customHeight="1">
      <c r="B152" s="98" t="s">
        <v>411</v>
      </c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</row>
    <row r="153" spans="1:14" ht="14.25" customHeight="1">
      <c r="B153" s="98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</row>
    <row r="154" spans="1:14" ht="14.25" customHeight="1">
      <c r="B154" s="98"/>
      <c r="C154" s="52" t="s">
        <v>451</v>
      </c>
      <c r="D154" s="52" t="s">
        <v>452</v>
      </c>
      <c r="E154" s="98"/>
      <c r="F154" s="187" t="s">
        <v>453</v>
      </c>
      <c r="G154" s="98"/>
      <c r="H154" s="98"/>
      <c r="J154" s="98"/>
      <c r="L154" s="98"/>
      <c r="M154" s="98"/>
      <c r="N154" s="98"/>
    </row>
    <row r="155" spans="1:14" s="110" customFormat="1" ht="61.5" customHeight="1" thickBot="1">
      <c r="A155" s="3"/>
      <c r="B155" s="139"/>
      <c r="C155" s="236" t="s">
        <v>427</v>
      </c>
      <c r="D155" s="236" t="s">
        <v>428</v>
      </c>
      <c r="E155" s="237" t="s">
        <v>340</v>
      </c>
      <c r="F155" s="236" t="s">
        <v>338</v>
      </c>
      <c r="G155" s="237" t="s">
        <v>339</v>
      </c>
      <c r="H155" s="237" t="s">
        <v>341</v>
      </c>
      <c r="I155" s="109"/>
      <c r="J155" s="109"/>
      <c r="K155" s="115"/>
      <c r="L155" s="115"/>
      <c r="M155" s="109"/>
    </row>
    <row r="156" spans="1:14" ht="14.25" customHeight="1">
      <c r="B156" s="98" t="s">
        <v>193</v>
      </c>
      <c r="C156" s="144">
        <v>166624.68889666678</v>
      </c>
      <c r="D156" s="144">
        <v>226748.30456666701</v>
      </c>
      <c r="E156" s="83">
        <f>-D156*C80</f>
        <v>-4440.8486137839718</v>
      </c>
      <c r="F156" s="144">
        <v>23212</v>
      </c>
      <c r="G156" s="83">
        <f t="shared" ref="G156:G173" si="16">F156*C$182/$F$174</f>
        <v>1481.20485152119</v>
      </c>
      <c r="H156" s="83">
        <f>C156+D156+E156+G156</f>
        <v>390413.34970107104</v>
      </c>
      <c r="I156" s="116"/>
      <c r="J156" s="117"/>
      <c r="K156" s="118"/>
      <c r="L156" s="118"/>
      <c r="M156" s="83"/>
    </row>
    <row r="157" spans="1:14" ht="14.25" customHeight="1">
      <c r="B157" s="98" t="s">
        <v>7</v>
      </c>
      <c r="C157" s="144">
        <v>9826.3700933333312</v>
      </c>
      <c r="D157" s="144">
        <v>17990.581480000001</v>
      </c>
      <c r="E157" s="83"/>
      <c r="F157" s="144">
        <v>6209.333333333333</v>
      </c>
      <c r="G157" s="83">
        <f t="shared" si="16"/>
        <v>396.23016793234433</v>
      </c>
      <c r="H157" s="83">
        <f t="shared" ref="H157:H173" si="17">C157+D157+E157+G157</f>
        <v>28213.181741265675</v>
      </c>
      <c r="I157" s="116"/>
      <c r="J157" s="117"/>
      <c r="K157" s="118"/>
      <c r="L157" s="118"/>
      <c r="M157" s="83"/>
    </row>
    <row r="158" spans="1:14" ht="14.25" customHeight="1">
      <c r="B158" s="98" t="s">
        <v>194</v>
      </c>
      <c r="C158" s="144">
        <v>8183.4618500000006</v>
      </c>
      <c r="D158" s="144">
        <v>14284.812593333334</v>
      </c>
      <c r="E158" s="83"/>
      <c r="F158" s="144">
        <v>4011.333333333333</v>
      </c>
      <c r="G158" s="83">
        <f t="shared" si="16"/>
        <v>255.97132493546445</v>
      </c>
      <c r="H158" s="83">
        <f t="shared" si="17"/>
        <v>22724.2457682688</v>
      </c>
      <c r="I158" s="116"/>
      <c r="J158" s="117"/>
      <c r="K158" s="118"/>
      <c r="L158" s="118"/>
      <c r="M158" s="83"/>
    </row>
    <row r="159" spans="1:14" ht="14.25" customHeight="1">
      <c r="B159" s="98" t="s">
        <v>195</v>
      </c>
      <c r="C159" s="144">
        <v>6790.5729333333338</v>
      </c>
      <c r="D159" s="144">
        <v>7072.7980966666655</v>
      </c>
      <c r="E159" s="83"/>
      <c r="F159" s="144">
        <v>3977.333333333333</v>
      </c>
      <c r="G159" s="83">
        <f t="shared" si="16"/>
        <v>253.80171589911598</v>
      </c>
      <c r="H159" s="83">
        <f t="shared" si="17"/>
        <v>14117.172745899114</v>
      </c>
      <c r="I159" s="116"/>
      <c r="J159" s="117"/>
      <c r="K159" s="118"/>
      <c r="L159" s="118"/>
      <c r="M159" s="83"/>
    </row>
    <row r="160" spans="1:14" ht="14.25" customHeight="1">
      <c r="B160" s="98" t="s">
        <v>17</v>
      </c>
      <c r="C160" s="144">
        <v>35683.829783333342</v>
      </c>
      <c r="D160" s="144">
        <v>34107.654346666706</v>
      </c>
      <c r="E160" s="83"/>
      <c r="F160" s="144">
        <v>7779.6666666666661</v>
      </c>
      <c r="G160" s="83">
        <f t="shared" si="16"/>
        <v>496.43632646408548</v>
      </c>
      <c r="H160" s="83">
        <f t="shared" si="17"/>
        <v>70287.92045646414</v>
      </c>
      <c r="I160" s="116"/>
      <c r="J160" s="117"/>
      <c r="K160" s="118"/>
      <c r="L160" s="118"/>
      <c r="M160" s="83"/>
    </row>
    <row r="161" spans="1:13" ht="14.25" customHeight="1">
      <c r="B161" s="98" t="s">
        <v>89</v>
      </c>
      <c r="C161" s="144">
        <v>5539.8190833333338</v>
      </c>
      <c r="D161" s="144">
        <v>6637.136903333334</v>
      </c>
      <c r="E161" s="83"/>
      <c r="F161" s="144">
        <v>2753.6666666666665</v>
      </c>
      <c r="G161" s="83">
        <f t="shared" si="16"/>
        <v>175.71706126739835</v>
      </c>
      <c r="H161" s="83">
        <f t="shared" si="17"/>
        <v>12352.673047934066</v>
      </c>
      <c r="I161" s="116"/>
      <c r="J161" s="117"/>
      <c r="K161" s="118"/>
      <c r="L161" s="118"/>
      <c r="M161" s="83"/>
    </row>
    <row r="162" spans="1:13" ht="14.25" customHeight="1">
      <c r="B162" s="98" t="s">
        <v>90</v>
      </c>
      <c r="C162" s="144">
        <v>23836.775526666665</v>
      </c>
      <c r="D162" s="144">
        <v>58193.800646666605</v>
      </c>
      <c r="E162" s="83"/>
      <c r="F162" s="144">
        <v>8893.3333333333321</v>
      </c>
      <c r="G162" s="83">
        <f t="shared" si="16"/>
        <v>567.50165774291099</v>
      </c>
      <c r="H162" s="83">
        <f t="shared" si="17"/>
        <v>82598.077831076182</v>
      </c>
      <c r="I162" s="116"/>
      <c r="J162" s="117"/>
      <c r="K162" s="118"/>
      <c r="L162" s="118"/>
      <c r="M162" s="83"/>
    </row>
    <row r="163" spans="1:13" ht="14.25" customHeight="1">
      <c r="B163" s="98" t="s">
        <v>196</v>
      </c>
      <c r="C163" s="144">
        <v>28929.070273333335</v>
      </c>
      <c r="D163" s="144">
        <v>25636.287996666812</v>
      </c>
      <c r="E163" s="83"/>
      <c r="F163" s="144">
        <v>8873.3333333333339</v>
      </c>
      <c r="G163" s="83">
        <f t="shared" si="16"/>
        <v>566.2254171332944</v>
      </c>
      <c r="H163" s="83">
        <f t="shared" si="17"/>
        <v>55131.58368713344</v>
      </c>
      <c r="I163" s="116"/>
      <c r="J163" s="117"/>
      <c r="K163" s="118"/>
      <c r="L163" s="118"/>
      <c r="M163" s="83"/>
    </row>
    <row r="164" spans="1:13" ht="14.25" customHeight="1">
      <c r="B164" s="98" t="s">
        <v>48</v>
      </c>
      <c r="C164" s="144">
        <v>61822.305386666667</v>
      </c>
      <c r="D164" s="144">
        <v>105775.62446333333</v>
      </c>
      <c r="E164" s="83"/>
      <c r="F164" s="144">
        <v>10858.666666666668</v>
      </c>
      <c r="G164" s="83">
        <f t="shared" si="16"/>
        <v>692.9135683145829</v>
      </c>
      <c r="H164" s="83">
        <f t="shared" si="17"/>
        <v>168290.84341831456</v>
      </c>
      <c r="I164" s="116"/>
      <c r="J164" s="117"/>
      <c r="K164" s="118"/>
      <c r="L164" s="118"/>
      <c r="M164" s="83"/>
    </row>
    <row r="165" spans="1:13" ht="14.25" customHeight="1">
      <c r="B165" s="98" t="s">
        <v>197</v>
      </c>
      <c r="C165" s="144">
        <v>67116.624976666659</v>
      </c>
      <c r="D165" s="144">
        <v>110614.38265666667</v>
      </c>
      <c r="E165" s="83"/>
      <c r="F165" s="144">
        <v>13405.333333333334</v>
      </c>
      <c r="G165" s="83">
        <f t="shared" si="16"/>
        <v>855.42153927244806</v>
      </c>
      <c r="H165" s="83">
        <f t="shared" si="17"/>
        <v>178586.42917260577</v>
      </c>
      <c r="I165" s="116"/>
      <c r="J165" s="117"/>
      <c r="K165" s="118"/>
      <c r="L165" s="118"/>
      <c r="M165" s="83"/>
    </row>
    <row r="166" spans="1:13" ht="14.25" customHeight="1">
      <c r="B166" s="98" t="s">
        <v>50</v>
      </c>
      <c r="C166" s="144">
        <v>24238.924199999998</v>
      </c>
      <c r="D166" s="144">
        <v>26954.921286666766</v>
      </c>
      <c r="E166" s="83"/>
      <c r="F166" s="144">
        <v>3659.6666666666665</v>
      </c>
      <c r="G166" s="83">
        <f t="shared" si="16"/>
        <v>233.53076088303675</v>
      </c>
      <c r="H166" s="83">
        <f t="shared" si="17"/>
        <v>51427.376247549793</v>
      </c>
      <c r="I166" s="116"/>
      <c r="J166" s="117"/>
      <c r="K166" s="118"/>
      <c r="L166" s="118"/>
      <c r="M166" s="83"/>
    </row>
    <row r="167" spans="1:13" ht="14.25" customHeight="1">
      <c r="B167" s="98" t="s">
        <v>51</v>
      </c>
      <c r="C167" s="144">
        <v>36973.809003333328</v>
      </c>
      <c r="D167" s="144">
        <v>48462.670766666648</v>
      </c>
      <c r="E167" s="83"/>
      <c r="F167" s="144">
        <v>11115.333333333332</v>
      </c>
      <c r="G167" s="83">
        <f t="shared" si="16"/>
        <v>709.29198947133091</v>
      </c>
      <c r="H167" s="83">
        <f t="shared" si="17"/>
        <v>86145.771759471303</v>
      </c>
      <c r="I167" s="116"/>
      <c r="J167" s="117"/>
      <c r="K167" s="118"/>
      <c r="L167" s="118"/>
      <c r="M167" s="83"/>
    </row>
    <row r="168" spans="1:13" ht="14.25" customHeight="1">
      <c r="B168" s="98" t="s">
        <v>198</v>
      </c>
      <c r="C168" s="144">
        <v>43125.612230000006</v>
      </c>
      <c r="D168" s="144">
        <v>119271.90037333312</v>
      </c>
      <c r="E168" s="83"/>
      <c r="F168" s="144">
        <v>38889.666666666672</v>
      </c>
      <c r="G168" s="83">
        <f t="shared" si="16"/>
        <v>2481.6285947229271</v>
      </c>
      <c r="H168" s="83">
        <f t="shared" si="17"/>
        <v>164879.14119805605</v>
      </c>
      <c r="I168" s="116"/>
      <c r="J168" s="117"/>
      <c r="K168" s="118"/>
      <c r="L168" s="118"/>
      <c r="M168" s="83"/>
    </row>
    <row r="169" spans="1:13" ht="14.25" customHeight="1">
      <c r="B169" s="98" t="s">
        <v>199</v>
      </c>
      <c r="C169" s="144">
        <v>24555.84549</v>
      </c>
      <c r="D169" s="144">
        <v>33403.84644999991</v>
      </c>
      <c r="E169" s="83"/>
      <c r="F169" s="144">
        <v>4712.333333333333</v>
      </c>
      <c r="G169" s="83">
        <f t="shared" si="16"/>
        <v>300.70355830253123</v>
      </c>
      <c r="H169" s="83">
        <f t="shared" si="17"/>
        <v>58260.395498302438</v>
      </c>
      <c r="I169" s="116"/>
      <c r="J169" s="117"/>
      <c r="K169" s="118"/>
      <c r="L169" s="118"/>
      <c r="M169" s="83"/>
    </row>
    <row r="170" spans="1:13" ht="14.25" customHeight="1">
      <c r="B170" s="98" t="s">
        <v>200</v>
      </c>
      <c r="C170" s="144">
        <v>4201.0196866666665</v>
      </c>
      <c r="D170" s="144">
        <v>5791.6777066666673</v>
      </c>
      <c r="E170" s="83"/>
      <c r="F170" s="144">
        <v>3757.666666666667</v>
      </c>
      <c r="G170" s="83">
        <f t="shared" si="16"/>
        <v>239.78433987015882</v>
      </c>
      <c r="H170" s="83">
        <f t="shared" si="17"/>
        <v>10232.481733203493</v>
      </c>
      <c r="I170" s="116"/>
      <c r="J170" s="117"/>
      <c r="K170" s="118"/>
      <c r="L170" s="118"/>
      <c r="M170" s="83"/>
    </row>
    <row r="171" spans="1:13" ht="14.25" customHeight="1">
      <c r="B171" s="98" t="s">
        <v>55</v>
      </c>
      <c r="C171" s="144">
        <v>129.53408333333334</v>
      </c>
      <c r="D171" s="144">
        <v>4989.70244</v>
      </c>
      <c r="E171" s="83"/>
      <c r="F171" s="144">
        <v>5795.666666666667</v>
      </c>
      <c r="G171" s="83">
        <f t="shared" si="16"/>
        <v>369.83325799010476</v>
      </c>
      <c r="H171" s="83">
        <f t="shared" si="17"/>
        <v>5489.0697813234374</v>
      </c>
      <c r="I171" s="116"/>
      <c r="J171" s="117"/>
      <c r="K171" s="118"/>
      <c r="L171" s="118"/>
      <c r="M171" s="83"/>
    </row>
    <row r="172" spans="1:13" ht="14.25" customHeight="1">
      <c r="B172" s="98" t="s">
        <v>201</v>
      </c>
      <c r="C172" s="144">
        <v>2449.6178966666666</v>
      </c>
      <c r="D172" s="144">
        <v>3292.5485533333335</v>
      </c>
      <c r="E172" s="83"/>
      <c r="F172" s="144">
        <v>1216.6666666666667</v>
      </c>
      <c r="G172" s="83">
        <f t="shared" si="16"/>
        <v>77.637970418351784</v>
      </c>
      <c r="H172" s="83">
        <f t="shared" si="17"/>
        <v>5819.8044204183525</v>
      </c>
      <c r="I172" s="116"/>
      <c r="J172" s="117"/>
      <c r="K172" s="118"/>
      <c r="L172" s="118"/>
      <c r="M172" s="83"/>
    </row>
    <row r="173" spans="1:13" ht="14.25" customHeight="1">
      <c r="B173" s="140" t="s">
        <v>202</v>
      </c>
      <c r="C173" s="145">
        <v>1141.3387399999997</v>
      </c>
      <c r="D173" s="145">
        <v>0</v>
      </c>
      <c r="E173" s="141">
        <f>D156*C80</f>
        <v>4440.8486137839718</v>
      </c>
      <c r="F173" s="144">
        <v>1023.3333333333334</v>
      </c>
      <c r="G173" s="83">
        <f t="shared" si="16"/>
        <v>65.300977858723286</v>
      </c>
      <c r="H173" s="83">
        <f t="shared" si="17"/>
        <v>5647.488331642694</v>
      </c>
      <c r="I173" s="116"/>
      <c r="J173" s="117"/>
      <c r="K173" s="118"/>
      <c r="L173" s="118"/>
      <c r="M173" s="83"/>
    </row>
    <row r="174" spans="1:13" s="240" customFormat="1" ht="15" customHeight="1" thickBot="1">
      <c r="A174" s="260"/>
      <c r="B174" s="266" t="s">
        <v>58</v>
      </c>
      <c r="C174" s="267">
        <v>551169.22013333335</v>
      </c>
      <c r="D174" s="268">
        <v>849228.65132666682</v>
      </c>
      <c r="E174" s="269">
        <f>SUM(E156:E173)</f>
        <v>0</v>
      </c>
      <c r="F174" s="268">
        <v>160144.33333333331</v>
      </c>
      <c r="G174" s="269">
        <f>SUM(G156:G173)</f>
        <v>10219.135080000002</v>
      </c>
      <c r="H174" s="269">
        <f>SUM(H156:H173)</f>
        <v>1410617.0065400004</v>
      </c>
      <c r="I174" s="270"/>
      <c r="J174" s="271"/>
      <c r="K174" s="272"/>
      <c r="L174" s="272"/>
      <c r="M174" s="234"/>
    </row>
    <row r="175" spans="1:13" s="240" customFormat="1" ht="15" customHeight="1">
      <c r="A175" s="260"/>
      <c r="B175" s="331"/>
      <c r="C175" s="331"/>
      <c r="D175" s="331"/>
      <c r="E175" s="331"/>
      <c r="F175" s="331"/>
      <c r="G175" s="331"/>
      <c r="H175" s="332"/>
      <c r="I175" s="270"/>
      <c r="J175" s="271"/>
      <c r="K175" s="272"/>
      <c r="L175" s="272"/>
      <c r="M175" s="234"/>
    </row>
    <row r="176" spans="1:13" ht="14.25" customHeight="1">
      <c r="B176" s="98"/>
      <c r="C176" s="331"/>
      <c r="D176" s="331"/>
      <c r="E176" s="331"/>
      <c r="F176" s="331"/>
      <c r="G176" s="331"/>
      <c r="H176" s="83"/>
      <c r="I176" s="98"/>
      <c r="J176" s="98"/>
      <c r="K176" s="98"/>
      <c r="L176" s="98"/>
    </row>
    <row r="177" spans="2:14" ht="14.25" customHeight="1">
      <c r="B177" s="98" t="s">
        <v>457</v>
      </c>
      <c r="C177" s="83"/>
      <c r="D177" s="83"/>
      <c r="E177" s="83"/>
      <c r="F177" s="83"/>
      <c r="G177" s="83"/>
      <c r="H177" s="83"/>
      <c r="I177" s="98"/>
      <c r="J177" s="98"/>
      <c r="K177" s="98"/>
      <c r="L177" s="98"/>
    </row>
    <row r="178" spans="2:14" ht="14.25" customHeight="1">
      <c r="B178" s="98" t="s">
        <v>482</v>
      </c>
      <c r="C178" s="83"/>
      <c r="D178" s="83"/>
      <c r="E178" s="83"/>
      <c r="F178" s="83"/>
      <c r="G178" s="83"/>
      <c r="H178" s="83"/>
      <c r="I178" s="98"/>
      <c r="J178" s="98"/>
      <c r="K178" s="98"/>
      <c r="L178" s="98"/>
    </row>
    <row r="179" spans="2:14" ht="14.25" customHeight="1">
      <c r="B179" s="98"/>
      <c r="C179" s="83"/>
      <c r="D179" s="83"/>
      <c r="E179" s="83"/>
      <c r="F179" s="83"/>
      <c r="G179" s="83"/>
      <c r="H179" s="83"/>
      <c r="I179" s="98"/>
      <c r="J179" s="98"/>
      <c r="K179" s="98"/>
      <c r="L179" s="98"/>
    </row>
    <row r="180" spans="2:14" ht="14.25" customHeight="1">
      <c r="C180" s="187" t="s">
        <v>455</v>
      </c>
      <c r="E180" s="83"/>
      <c r="F180" s="83"/>
      <c r="G180" s="83"/>
      <c r="H180" s="83"/>
      <c r="I180" s="98"/>
      <c r="J180" s="98"/>
      <c r="K180" s="98"/>
      <c r="L180" s="98"/>
    </row>
    <row r="181" spans="2:14" ht="56.25" customHeight="1" thickBot="1">
      <c r="B181" s="142"/>
      <c r="C181" s="316" t="s">
        <v>456</v>
      </c>
      <c r="E181" s="98"/>
      <c r="F181" s="98"/>
      <c r="G181" s="98"/>
      <c r="H181" s="98"/>
      <c r="I181" s="98"/>
      <c r="J181" s="98"/>
      <c r="K181" s="98"/>
      <c r="L181" s="98"/>
    </row>
    <row r="182" spans="2:14" ht="14.25" customHeight="1" thickBot="1">
      <c r="B182" s="317" t="s">
        <v>203</v>
      </c>
      <c r="C182" s="318">
        <v>10219.135079999998</v>
      </c>
      <c r="E182" s="265"/>
      <c r="F182" s="83"/>
      <c r="G182" s="98"/>
      <c r="H182" s="98"/>
      <c r="I182" s="98"/>
      <c r="J182" s="98"/>
      <c r="K182" s="98"/>
    </row>
    <row r="183" spans="2:14" ht="14.25" customHeight="1">
      <c r="B183" s="98"/>
      <c r="C183" s="98"/>
      <c r="D183" s="98"/>
      <c r="E183" s="83"/>
      <c r="F183" s="98"/>
      <c r="G183" s="98"/>
      <c r="H183" s="98"/>
      <c r="I183" s="98"/>
      <c r="J183" s="98"/>
      <c r="K183" s="98"/>
      <c r="L183" s="98"/>
      <c r="M183" s="98"/>
      <c r="N183" s="98"/>
    </row>
    <row r="184" spans="2:14" ht="14.25" customHeight="1"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</row>
    <row r="185" spans="2:14" ht="14.25" customHeight="1">
      <c r="B185" s="132" t="s">
        <v>244</v>
      </c>
      <c r="C185" s="98"/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</row>
    <row r="186" spans="2:14" ht="14.25" customHeight="1">
      <c r="B186" s="98"/>
      <c r="C186" s="83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</row>
    <row r="187" spans="2:14" ht="14.25" customHeight="1">
      <c r="B187" s="98" t="s">
        <v>324</v>
      </c>
      <c r="C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</row>
    <row r="188" spans="2:14" ht="14.25" customHeight="1">
      <c r="B188" s="98" t="s">
        <v>344</v>
      </c>
      <c r="C188" s="98"/>
      <c r="D188" s="83">
        <f>+G5</f>
        <v>1498850.9026300004</v>
      </c>
      <c r="F188" s="98"/>
      <c r="G188" s="98"/>
      <c r="H188" s="98"/>
      <c r="I188" s="98"/>
      <c r="J188" s="98"/>
      <c r="K188" s="98"/>
      <c r="L188" s="98"/>
      <c r="M188" s="98"/>
      <c r="N188" s="98"/>
    </row>
    <row r="189" spans="2:14" ht="14.25" customHeight="1">
      <c r="B189" s="98" t="s">
        <v>345</v>
      </c>
      <c r="C189" s="98"/>
      <c r="D189" s="83">
        <f>+F65+H116+D146</f>
        <v>1497186.3557599997</v>
      </c>
      <c r="F189" s="98"/>
      <c r="G189" s="98"/>
      <c r="H189" s="98"/>
      <c r="I189" s="98"/>
      <c r="J189" s="98"/>
      <c r="K189" s="98"/>
      <c r="L189" s="98"/>
      <c r="M189" s="98"/>
      <c r="N189" s="98"/>
    </row>
    <row r="190" spans="2:14" ht="14.25" customHeight="1">
      <c r="B190" s="98" t="s">
        <v>346</v>
      </c>
      <c r="C190" s="98"/>
      <c r="D190" s="322">
        <f>D188-D189</f>
        <v>1664.5468700006604</v>
      </c>
      <c r="F190" s="98"/>
      <c r="G190" s="98"/>
      <c r="H190" s="98"/>
      <c r="I190" s="98"/>
      <c r="J190" s="98"/>
      <c r="K190" s="98"/>
      <c r="L190" s="98"/>
      <c r="M190" s="98"/>
      <c r="N190" s="98"/>
    </row>
    <row r="191" spans="2:14" ht="14.25" customHeight="1">
      <c r="B191" s="98"/>
      <c r="C191" s="83"/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</row>
    <row r="192" spans="2:14" ht="14.25" customHeight="1">
      <c r="B192" s="98"/>
      <c r="C192" s="83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</row>
    <row r="193" spans="1:14" s="120" customFormat="1" ht="51.75" thickBot="1">
      <c r="A193" s="3"/>
      <c r="B193" s="146"/>
      <c r="C193" s="188" t="s">
        <v>343</v>
      </c>
      <c r="D193" s="188" t="s">
        <v>342</v>
      </c>
      <c r="E193" s="323" t="s">
        <v>279</v>
      </c>
      <c r="F193" s="119"/>
      <c r="G193" s="119"/>
      <c r="H193" s="119"/>
      <c r="I193" s="119"/>
      <c r="J193" s="119"/>
      <c r="K193" s="119"/>
      <c r="L193" s="119"/>
      <c r="M193" s="119"/>
      <c r="N193" s="119"/>
    </row>
    <row r="194" spans="1:14" ht="14.25" customHeight="1">
      <c r="B194" s="98" t="s">
        <v>193</v>
      </c>
      <c r="C194" s="83">
        <f t="shared" ref="C194:C211" si="18">H156</f>
        <v>390413.34970107104</v>
      </c>
      <c r="D194" s="319">
        <f t="shared" ref="D194:D211" si="19">C194/C$212</f>
        <v>0.27676778876974373</v>
      </c>
      <c r="E194" s="83">
        <f t="shared" ref="E194:E211" si="20">D194*D$190</f>
        <v>460.69295651368088</v>
      </c>
      <c r="F194" s="83"/>
      <c r="G194" s="319"/>
      <c r="H194" s="83"/>
      <c r="I194" s="98"/>
      <c r="J194" s="98"/>
      <c r="K194" s="98"/>
      <c r="L194" s="98"/>
      <c r="M194" s="98"/>
      <c r="N194" s="98"/>
    </row>
    <row r="195" spans="1:14" ht="14.25" customHeight="1">
      <c r="B195" s="98" t="s">
        <v>7</v>
      </c>
      <c r="C195" s="83">
        <f t="shared" si="18"/>
        <v>28213.181741265675</v>
      </c>
      <c r="D195" s="319">
        <f t="shared" si="19"/>
        <v>2.0000596625775646E-2</v>
      </c>
      <c r="E195" s="83">
        <f t="shared" si="20"/>
        <v>33.291930511580624</v>
      </c>
      <c r="F195" s="83"/>
      <c r="G195" s="319"/>
      <c r="H195" s="83"/>
      <c r="I195" s="98"/>
      <c r="J195" s="98"/>
      <c r="K195" s="98"/>
      <c r="L195" s="98"/>
      <c r="M195" s="98"/>
      <c r="N195" s="98"/>
    </row>
    <row r="196" spans="1:14" ht="14.25" customHeight="1">
      <c r="B196" s="98" t="s">
        <v>194</v>
      </c>
      <c r="C196" s="83">
        <f t="shared" si="18"/>
        <v>22724.2457682688</v>
      </c>
      <c r="D196" s="319">
        <f t="shared" si="19"/>
        <v>1.6109436978934095E-2</v>
      </c>
      <c r="E196" s="83">
        <f t="shared" si="20"/>
        <v>26.814912900757644</v>
      </c>
      <c r="F196" s="83"/>
      <c r="G196" s="319"/>
      <c r="H196" s="83"/>
      <c r="I196" s="98"/>
      <c r="J196" s="98"/>
      <c r="K196" s="98"/>
      <c r="L196" s="98"/>
      <c r="M196" s="98"/>
      <c r="N196" s="98"/>
    </row>
    <row r="197" spans="1:14" ht="14.25" customHeight="1">
      <c r="B197" s="98" t="s">
        <v>195</v>
      </c>
      <c r="C197" s="83">
        <f t="shared" si="18"/>
        <v>14117.172745899114</v>
      </c>
      <c r="D197" s="319">
        <f t="shared" si="19"/>
        <v>1.0007799906316242E-2</v>
      </c>
      <c r="E197" s="83">
        <f t="shared" si="20"/>
        <v>16.658452009651604</v>
      </c>
      <c r="F197" s="83"/>
      <c r="G197" s="319"/>
      <c r="H197" s="83"/>
      <c r="I197" s="98"/>
      <c r="J197" s="98"/>
      <c r="K197" s="98"/>
      <c r="L197" s="98"/>
      <c r="M197" s="98"/>
      <c r="N197" s="98"/>
    </row>
    <row r="198" spans="1:14" ht="14.25" customHeight="1">
      <c r="B198" s="98" t="s">
        <v>17</v>
      </c>
      <c r="C198" s="83">
        <f t="shared" si="18"/>
        <v>70287.92045646414</v>
      </c>
      <c r="D198" s="319">
        <f t="shared" si="19"/>
        <v>4.9827784671948802E-2</v>
      </c>
      <c r="E198" s="83">
        <f t="shared" si="20"/>
        <v>82.940683014759259</v>
      </c>
      <c r="F198" s="83"/>
      <c r="G198" s="319"/>
      <c r="H198" s="83"/>
      <c r="I198" s="98"/>
      <c r="J198" s="98"/>
      <c r="K198" s="98"/>
      <c r="L198" s="98"/>
      <c r="M198" s="98"/>
      <c r="N198" s="98"/>
    </row>
    <row r="199" spans="1:14" ht="14.25" customHeight="1">
      <c r="B199" s="98" t="s">
        <v>89</v>
      </c>
      <c r="C199" s="83">
        <f t="shared" si="18"/>
        <v>12352.673047934066</v>
      </c>
      <c r="D199" s="319">
        <f t="shared" si="19"/>
        <v>8.7569290535019391E-3</v>
      </c>
      <c r="E199" s="83">
        <f t="shared" si="20"/>
        <v>14.576318846824499</v>
      </c>
      <c r="F199" s="83"/>
      <c r="G199" s="319"/>
      <c r="H199" s="83"/>
      <c r="I199" s="98"/>
      <c r="J199" s="98"/>
      <c r="K199" s="98"/>
      <c r="L199" s="98"/>
      <c r="M199" s="98"/>
      <c r="N199" s="98"/>
    </row>
    <row r="200" spans="1:14" ht="14.25" customHeight="1">
      <c r="B200" s="98" t="s">
        <v>90</v>
      </c>
      <c r="C200" s="83">
        <f t="shared" si="18"/>
        <v>82598.077831076182</v>
      </c>
      <c r="D200" s="319">
        <f t="shared" si="19"/>
        <v>5.8554573954609397E-2</v>
      </c>
      <c r="E200" s="83">
        <f t="shared" si="20"/>
        <v>97.466832800367271</v>
      </c>
      <c r="F200" s="83"/>
      <c r="G200" s="319"/>
      <c r="H200" s="83"/>
      <c r="I200" s="98"/>
      <c r="J200" s="98"/>
      <c r="K200" s="98"/>
      <c r="L200" s="98"/>
      <c r="M200" s="98"/>
      <c r="N200" s="98"/>
    </row>
    <row r="201" spans="1:14" ht="14.25" customHeight="1">
      <c r="B201" s="98" t="s">
        <v>196</v>
      </c>
      <c r="C201" s="83">
        <f t="shared" si="18"/>
        <v>55131.58368713344</v>
      </c>
      <c r="D201" s="319">
        <f t="shared" si="19"/>
        <v>3.9083311367670008E-2</v>
      </c>
      <c r="E201" s="83">
        <f t="shared" si="20"/>
        <v>65.056003606316338</v>
      </c>
      <c r="F201" s="83"/>
      <c r="G201" s="319"/>
      <c r="H201" s="83"/>
      <c r="I201" s="98"/>
      <c r="J201" s="98"/>
      <c r="K201" s="98"/>
      <c r="L201" s="98"/>
      <c r="M201" s="98"/>
      <c r="N201" s="98"/>
    </row>
    <row r="202" spans="1:14" ht="14.25" customHeight="1">
      <c r="B202" s="98" t="s">
        <v>48</v>
      </c>
      <c r="C202" s="83">
        <f t="shared" si="18"/>
        <v>168290.84341831456</v>
      </c>
      <c r="D202" s="319">
        <f t="shared" si="19"/>
        <v>0.11930300190489189</v>
      </c>
      <c r="E202" s="83">
        <f t="shared" si="20"/>
        <v>198.58543840247063</v>
      </c>
      <c r="F202" s="83"/>
      <c r="G202" s="319"/>
      <c r="H202" s="83"/>
      <c r="I202" s="98"/>
      <c r="J202" s="98"/>
      <c r="K202" s="98"/>
      <c r="L202" s="98"/>
      <c r="M202" s="98"/>
      <c r="N202" s="98"/>
    </row>
    <row r="203" spans="1:14" ht="14.25" customHeight="1">
      <c r="B203" s="98" t="s">
        <v>197</v>
      </c>
      <c r="C203" s="83">
        <f t="shared" si="18"/>
        <v>178586.42917260577</v>
      </c>
      <c r="D203" s="319">
        <f t="shared" si="19"/>
        <v>0.12660164193727352</v>
      </c>
      <c r="E203" s="83">
        <f t="shared" si="20"/>
        <v>210.734366823633</v>
      </c>
      <c r="F203" s="83"/>
      <c r="G203" s="319"/>
      <c r="H203" s="83"/>
      <c r="I203" s="98"/>
      <c r="J203" s="98"/>
      <c r="K203" s="98"/>
      <c r="L203" s="98"/>
      <c r="M203" s="98"/>
      <c r="N203" s="98"/>
    </row>
    <row r="204" spans="1:14" ht="14.25" customHeight="1">
      <c r="B204" s="98" t="s">
        <v>50</v>
      </c>
      <c r="C204" s="83">
        <f t="shared" si="18"/>
        <v>51427.376247549793</v>
      </c>
      <c r="D204" s="319">
        <f t="shared" si="19"/>
        <v>3.6457362990179917E-2</v>
      </c>
      <c r="E204" s="83">
        <f t="shared" si="20"/>
        <v>60.684989453781903</v>
      </c>
      <c r="F204" s="83"/>
      <c r="G204" s="319"/>
      <c r="H204" s="83"/>
      <c r="I204" s="98"/>
      <c r="J204" s="98"/>
      <c r="K204" s="98"/>
      <c r="L204" s="98"/>
      <c r="M204" s="98"/>
      <c r="N204" s="98"/>
    </row>
    <row r="205" spans="1:14" ht="14.25" customHeight="1">
      <c r="B205" s="98" t="s">
        <v>51</v>
      </c>
      <c r="C205" s="83">
        <f t="shared" si="18"/>
        <v>86145.771759471303</v>
      </c>
      <c r="D205" s="319">
        <f t="shared" si="19"/>
        <v>6.1069568394593501E-2</v>
      </c>
      <c r="E205" s="83">
        <f t="shared" si="20"/>
        <v>101.65315892351187</v>
      </c>
      <c r="F205" s="83"/>
      <c r="G205" s="319"/>
      <c r="H205" s="83"/>
      <c r="I205" s="98"/>
      <c r="J205" s="98"/>
      <c r="K205" s="98"/>
      <c r="L205" s="98"/>
      <c r="M205" s="98"/>
      <c r="N205" s="98"/>
    </row>
    <row r="206" spans="1:14" ht="14.25" customHeight="1">
      <c r="B206" s="98" t="s">
        <v>198</v>
      </c>
      <c r="C206" s="83">
        <f t="shared" si="18"/>
        <v>164879.14119805605</v>
      </c>
      <c r="D206" s="319">
        <f t="shared" si="19"/>
        <v>0.11688441329831693</v>
      </c>
      <c r="E206" s="83">
        <f t="shared" si="20"/>
        <v>194.55958430757701</v>
      </c>
      <c r="F206" s="83"/>
      <c r="G206" s="319"/>
      <c r="H206" s="83"/>
      <c r="I206" s="98"/>
      <c r="J206" s="98"/>
      <c r="K206" s="98"/>
      <c r="L206" s="98"/>
      <c r="M206" s="98"/>
      <c r="N206" s="98"/>
    </row>
    <row r="207" spans="1:14" ht="14.25" customHeight="1">
      <c r="B207" s="98" t="s">
        <v>199</v>
      </c>
      <c r="C207" s="83">
        <f t="shared" si="18"/>
        <v>58260.395498302438</v>
      </c>
      <c r="D207" s="319">
        <f t="shared" si="19"/>
        <v>4.1301356235031589E-2</v>
      </c>
      <c r="E207" s="83">
        <f t="shared" si="20"/>
        <v>68.748043247804091</v>
      </c>
      <c r="F207" s="83"/>
      <c r="G207" s="319"/>
      <c r="H207" s="83"/>
      <c r="I207" s="98"/>
      <c r="J207" s="98"/>
      <c r="K207" s="98"/>
      <c r="L207" s="98"/>
      <c r="M207" s="98"/>
      <c r="N207" s="98"/>
    </row>
    <row r="208" spans="1:14" ht="14.25" customHeight="1">
      <c r="B208" s="98" t="s">
        <v>200</v>
      </c>
      <c r="C208" s="83">
        <f t="shared" si="18"/>
        <v>10232.481733203493</v>
      </c>
      <c r="D208" s="319">
        <f t="shared" si="19"/>
        <v>7.2539049832541017E-3</v>
      </c>
      <c r="E208" s="83">
        <f t="shared" si="20"/>
        <v>12.074464835157809</v>
      </c>
      <c r="F208" s="83"/>
      <c r="G208" s="319"/>
      <c r="H208" s="83"/>
      <c r="I208" s="98"/>
      <c r="J208" s="98"/>
      <c r="K208" s="98"/>
      <c r="L208" s="98"/>
      <c r="M208" s="98"/>
      <c r="N208" s="98"/>
    </row>
    <row r="209" spans="1:14" ht="14.25" customHeight="1">
      <c r="B209" s="98" t="s">
        <v>55</v>
      </c>
      <c r="C209" s="83">
        <f t="shared" si="18"/>
        <v>5489.0697813234374</v>
      </c>
      <c r="D209" s="319">
        <f t="shared" si="19"/>
        <v>3.8912545048547065E-3</v>
      </c>
      <c r="E209" s="83">
        <f t="shared" si="20"/>
        <v>6.4771755064318715</v>
      </c>
      <c r="F209" s="83"/>
      <c r="G209" s="319"/>
      <c r="H209" s="83"/>
      <c r="I209" s="98"/>
      <c r="J209" s="98"/>
      <c r="K209" s="98"/>
      <c r="L209" s="98"/>
      <c r="M209" s="98"/>
      <c r="N209" s="98"/>
    </row>
    <row r="210" spans="1:14" ht="14.25" customHeight="1">
      <c r="B210" s="98" t="s">
        <v>201</v>
      </c>
      <c r="C210" s="83">
        <f t="shared" si="18"/>
        <v>5819.8044204183525</v>
      </c>
      <c r="D210" s="319">
        <f t="shared" si="19"/>
        <v>4.1257154801311565E-3</v>
      </c>
      <c r="E210" s="83">
        <f t="shared" si="20"/>
        <v>6.8674467889655881</v>
      </c>
      <c r="F210" s="83"/>
      <c r="G210" s="319"/>
      <c r="H210" s="83"/>
      <c r="I210" s="98"/>
      <c r="J210" s="98"/>
      <c r="K210" s="98"/>
      <c r="L210" s="98"/>
      <c r="M210" s="98"/>
      <c r="N210" s="98"/>
    </row>
    <row r="211" spans="1:14" ht="14.25" customHeight="1">
      <c r="B211" s="140" t="s">
        <v>202</v>
      </c>
      <c r="C211" s="141">
        <f t="shared" si="18"/>
        <v>5647.488331642694</v>
      </c>
      <c r="D211" s="320">
        <f t="shared" si="19"/>
        <v>4.0035589429727675E-3</v>
      </c>
      <c r="E211" s="141">
        <f t="shared" si="20"/>
        <v>6.6641115073884727</v>
      </c>
      <c r="F211" s="83"/>
      <c r="G211" s="319"/>
      <c r="H211" s="83"/>
      <c r="I211" s="98"/>
      <c r="J211" s="98"/>
      <c r="K211" s="98"/>
      <c r="L211" s="98"/>
      <c r="M211" s="98"/>
      <c r="N211" s="98"/>
    </row>
    <row r="212" spans="1:14" ht="14.25" customHeight="1" thickBot="1">
      <c r="B212" s="142" t="s">
        <v>58</v>
      </c>
      <c r="C212" s="143">
        <f>SUM(C194:C211)</f>
        <v>1410617.0065400004</v>
      </c>
      <c r="D212" s="321">
        <f>SUM(D194:D211)</f>
        <v>0.99999999999999989</v>
      </c>
      <c r="E212" s="269">
        <f>SUM(E194:E211)</f>
        <v>1664.5468700006606</v>
      </c>
      <c r="F212" s="83"/>
      <c r="G212" s="319"/>
      <c r="H212" s="83"/>
      <c r="I212" s="98"/>
      <c r="J212" s="98"/>
      <c r="K212" s="98"/>
      <c r="L212" s="98"/>
      <c r="M212" s="98"/>
      <c r="N212" s="98"/>
    </row>
    <row r="213" spans="1:14" ht="14.25" customHeight="1">
      <c r="B213" s="98"/>
      <c r="C213" s="98"/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</row>
    <row r="214" spans="1:14" ht="14.25" customHeight="1"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</row>
    <row r="215" spans="1:14" ht="14.25" customHeight="1">
      <c r="B215" s="132" t="s">
        <v>458</v>
      </c>
      <c r="C215" s="98"/>
      <c r="D215" s="98"/>
      <c r="E215" s="98"/>
      <c r="F215" s="98"/>
    </row>
    <row r="216" spans="1:14" ht="14.25" customHeight="1">
      <c r="B216" s="98"/>
      <c r="C216" s="98"/>
      <c r="D216" s="98"/>
      <c r="E216" s="98"/>
      <c r="F216" s="98"/>
    </row>
    <row r="217" spans="1:14" ht="14.25" customHeight="1">
      <c r="B217" s="264" t="s">
        <v>204</v>
      </c>
      <c r="C217" s="98"/>
      <c r="D217" s="98"/>
      <c r="E217" s="322">
        <f>G6</f>
        <v>1089.2495100000001</v>
      </c>
      <c r="F217" s="98"/>
    </row>
    <row r="218" spans="1:14" ht="14.25" customHeight="1">
      <c r="B218" s="98"/>
      <c r="C218" s="98"/>
      <c r="D218" s="98"/>
      <c r="E218" s="98"/>
      <c r="F218" s="98"/>
    </row>
    <row r="219" spans="1:14" ht="14.25" customHeight="1">
      <c r="B219" s="98"/>
      <c r="C219" s="98"/>
      <c r="D219" s="98"/>
      <c r="E219" s="98"/>
      <c r="F219" s="98"/>
    </row>
    <row r="220" spans="1:14" s="110" customFormat="1" ht="59.25" customHeight="1" thickBot="1">
      <c r="A220" s="3"/>
      <c r="B220" s="147"/>
      <c r="C220" s="178" t="s">
        <v>281</v>
      </c>
      <c r="D220" s="189" t="s">
        <v>282</v>
      </c>
      <c r="E220" s="178" t="s">
        <v>280</v>
      </c>
      <c r="F220" s="178" t="s">
        <v>348</v>
      </c>
      <c r="G220" s="312" t="s">
        <v>349</v>
      </c>
      <c r="H220" s="311" t="s">
        <v>347</v>
      </c>
    </row>
    <row r="221" spans="1:14" ht="14.25" customHeight="1">
      <c r="B221" s="30" t="s">
        <v>193</v>
      </c>
      <c r="C221" s="83">
        <f t="shared" ref="C221:C238" si="21">+F47</f>
        <v>398204.69430477743</v>
      </c>
      <c r="D221" s="83">
        <f t="shared" ref="D221:D238" si="22">+E194+H98+D128</f>
        <v>5689.1443813950164</v>
      </c>
      <c r="E221" s="83">
        <f>C221+D221</f>
        <v>403893.83868617244</v>
      </c>
      <c r="F221" s="155">
        <f>E221/E$239</f>
        <v>0.26946898986247991</v>
      </c>
      <c r="G221" s="83">
        <f>F221*G$241</f>
        <v>293.51896516790123</v>
      </c>
      <c r="H221" s="83">
        <f>E221+G221</f>
        <v>404187.35765134037</v>
      </c>
      <c r="I221" s="98"/>
    </row>
    <row r="222" spans="1:14" ht="14.25" customHeight="1">
      <c r="B222" s="30" t="s">
        <v>7</v>
      </c>
      <c r="C222" s="83">
        <f t="shared" si="21"/>
        <v>27948.09678</v>
      </c>
      <c r="D222" s="83">
        <f t="shared" si="22"/>
        <v>415.08433342581509</v>
      </c>
      <c r="E222" s="83">
        <f t="shared" ref="E222:E238" si="23">C222+D222</f>
        <v>28363.181113425813</v>
      </c>
      <c r="F222" s="155">
        <f t="shared" ref="F222:F238" si="24">E222/E$239</f>
        <v>1.8923283872770515E-2</v>
      </c>
      <c r="G222" s="83">
        <f t="shared" ref="G222:G238" si="25">F222*G$241</f>
        <v>20.612177686006188</v>
      </c>
      <c r="H222" s="83">
        <f t="shared" ref="H222:H238" si="26">E222+G222</f>
        <v>28383.793291111819</v>
      </c>
      <c r="I222" s="98"/>
    </row>
    <row r="223" spans="1:14" ht="14.25" customHeight="1">
      <c r="B223" s="30" t="s">
        <v>194</v>
      </c>
      <c r="C223" s="83">
        <f t="shared" si="21"/>
        <v>23025.18534</v>
      </c>
      <c r="D223" s="83">
        <f t="shared" si="22"/>
        <v>333.32601558285251</v>
      </c>
      <c r="E223" s="83">
        <f t="shared" si="23"/>
        <v>23358.511355582854</v>
      </c>
      <c r="F223" s="155">
        <f t="shared" si="24"/>
        <v>1.558427947342607E-2</v>
      </c>
      <c r="G223" s="83">
        <f t="shared" si="25"/>
        <v>16.975168780132407</v>
      </c>
      <c r="H223" s="83">
        <f t="shared" si="26"/>
        <v>23375.486524362987</v>
      </c>
      <c r="I223" s="98"/>
    </row>
    <row r="224" spans="1:14" ht="14.25" customHeight="1">
      <c r="B224" s="30" t="s">
        <v>195</v>
      </c>
      <c r="C224" s="83">
        <f t="shared" si="21"/>
        <v>15942.635920000002</v>
      </c>
      <c r="D224" s="83">
        <f t="shared" si="22"/>
        <v>199.32459800372288</v>
      </c>
      <c r="E224" s="83">
        <f t="shared" si="23"/>
        <v>16141.960518003725</v>
      </c>
      <c r="F224" s="155">
        <f t="shared" si="24"/>
        <v>1.0769557191899332E-2</v>
      </c>
      <c r="G224" s="83">
        <f t="shared" si="25"/>
        <v>11.730734894193326</v>
      </c>
      <c r="H224" s="83">
        <f t="shared" si="26"/>
        <v>16153.691252897919</v>
      </c>
      <c r="I224" s="98"/>
    </row>
    <row r="225" spans="2:9" ht="14.25" customHeight="1">
      <c r="B225" s="30" t="s">
        <v>17</v>
      </c>
      <c r="C225" s="83">
        <f t="shared" si="21"/>
        <v>79493.136869999988</v>
      </c>
      <c r="D225" s="83">
        <f t="shared" si="22"/>
        <v>994.05051864081474</v>
      </c>
      <c r="E225" s="83">
        <f t="shared" si="23"/>
        <v>80487.187388640799</v>
      </c>
      <c r="F225" s="155">
        <f t="shared" si="24"/>
        <v>5.369926204628607E-2</v>
      </c>
      <c r="G225" s="83">
        <f t="shared" si="25"/>
        <v>58.491894871278703</v>
      </c>
      <c r="H225" s="83">
        <f t="shared" si="26"/>
        <v>80545.679283512072</v>
      </c>
      <c r="I225" s="98"/>
    </row>
    <row r="226" spans="2:9" ht="14.25" customHeight="1">
      <c r="B226" s="30" t="s">
        <v>89</v>
      </c>
      <c r="C226" s="83">
        <f t="shared" si="21"/>
        <v>13236.97401</v>
      </c>
      <c r="D226" s="83">
        <f t="shared" si="22"/>
        <v>178.52337932766807</v>
      </c>
      <c r="E226" s="83">
        <f t="shared" si="23"/>
        <v>13415.497389327667</v>
      </c>
      <c r="F226" s="155">
        <f t="shared" si="24"/>
        <v>8.9505216067774264E-3</v>
      </c>
      <c r="G226" s="83">
        <f t="shared" si="25"/>
        <v>9.7493512744267257</v>
      </c>
      <c r="H226" s="83">
        <f t="shared" si="26"/>
        <v>13425.246740602093</v>
      </c>
      <c r="I226" s="98"/>
    </row>
    <row r="227" spans="2:9" ht="14.25" customHeight="1">
      <c r="B227" s="30" t="s">
        <v>90</v>
      </c>
      <c r="C227" s="83">
        <f t="shared" si="21"/>
        <v>91995.791680000009</v>
      </c>
      <c r="D227" s="83">
        <f t="shared" si="22"/>
        <v>1211.7741506602438</v>
      </c>
      <c r="E227" s="83">
        <f t="shared" si="23"/>
        <v>93207.565830660256</v>
      </c>
      <c r="F227" s="155">
        <f t="shared" si="24"/>
        <v>6.218601574520255E-2</v>
      </c>
      <c r="G227" s="83">
        <f t="shared" si="25"/>
        <v>67.736087179314168</v>
      </c>
      <c r="H227" s="83">
        <f t="shared" si="26"/>
        <v>93275.301917839577</v>
      </c>
      <c r="I227" s="98"/>
    </row>
    <row r="228" spans="2:9" ht="14.25" customHeight="1">
      <c r="B228" s="30" t="s">
        <v>196</v>
      </c>
      <c r="C228" s="83">
        <f t="shared" si="21"/>
        <v>57180.321410000004</v>
      </c>
      <c r="D228" s="83">
        <f t="shared" si="22"/>
        <v>766.83221950749896</v>
      </c>
      <c r="E228" s="83">
        <f t="shared" si="23"/>
        <v>57947.153629507506</v>
      </c>
      <c r="F228" s="155">
        <f t="shared" si="24"/>
        <v>3.8661052628936557E-2</v>
      </c>
      <c r="G228" s="83">
        <f t="shared" si="25"/>
        <v>42.111532632153363</v>
      </c>
      <c r="H228" s="83">
        <f t="shared" si="26"/>
        <v>57989.265162139658</v>
      </c>
      <c r="I228" s="98"/>
    </row>
    <row r="229" spans="2:9" ht="14.25" customHeight="1">
      <c r="B229" s="30" t="s">
        <v>48</v>
      </c>
      <c r="C229" s="83">
        <f t="shared" si="21"/>
        <v>168951.43803999998</v>
      </c>
      <c r="D229" s="83">
        <f t="shared" si="22"/>
        <v>2488.1382990002248</v>
      </c>
      <c r="E229" s="83">
        <f t="shared" si="23"/>
        <v>171439.5763390002</v>
      </c>
      <c r="F229" s="155">
        <f t="shared" si="24"/>
        <v>0.11438067391371548</v>
      </c>
      <c r="G229" s="83">
        <f t="shared" si="25"/>
        <v>124.58909301398438</v>
      </c>
      <c r="H229" s="83">
        <f t="shared" si="26"/>
        <v>171564.16543201418</v>
      </c>
      <c r="I229" s="98"/>
    </row>
    <row r="230" spans="2:9" ht="14.25" customHeight="1">
      <c r="B230" s="30" t="s">
        <v>197</v>
      </c>
      <c r="C230" s="83">
        <f t="shared" si="21"/>
        <v>187822.71562</v>
      </c>
      <c r="D230" s="83">
        <f t="shared" si="22"/>
        <v>2596.5753712716423</v>
      </c>
      <c r="E230" s="83">
        <f t="shared" si="23"/>
        <v>190419.29099127164</v>
      </c>
      <c r="F230" s="155">
        <f t="shared" si="24"/>
        <v>0.12704351757546206</v>
      </c>
      <c r="G230" s="83">
        <f t="shared" si="25"/>
        <v>138.38208926774846</v>
      </c>
      <c r="H230" s="83">
        <f t="shared" si="26"/>
        <v>190557.67308053939</v>
      </c>
      <c r="I230" s="98"/>
    </row>
    <row r="231" spans="2:9" ht="14.25" customHeight="1">
      <c r="B231" s="30" t="s">
        <v>50</v>
      </c>
      <c r="C231" s="83">
        <f t="shared" si="21"/>
        <v>50724.905729999999</v>
      </c>
      <c r="D231" s="83">
        <f t="shared" si="22"/>
        <v>724.78095271083396</v>
      </c>
      <c r="E231" s="83">
        <f t="shared" si="23"/>
        <v>51449.686682710832</v>
      </c>
      <c r="F231" s="155">
        <f t="shared" si="24"/>
        <v>3.4326087132771653E-2</v>
      </c>
      <c r="G231" s="83">
        <f t="shared" si="25"/>
        <v>37.389673589588831</v>
      </c>
      <c r="H231" s="83">
        <f t="shared" si="26"/>
        <v>51487.076356300422</v>
      </c>
      <c r="I231" s="98"/>
    </row>
    <row r="232" spans="2:9" ht="14.25" customHeight="1">
      <c r="B232" s="30" t="s">
        <v>51</v>
      </c>
      <c r="C232" s="83">
        <f t="shared" si="21"/>
        <v>98950.982740000007</v>
      </c>
      <c r="D232" s="83">
        <f t="shared" si="22"/>
        <v>1232.8322293131755</v>
      </c>
      <c r="E232" s="83">
        <f t="shared" si="23"/>
        <v>100183.81496931319</v>
      </c>
      <c r="F232" s="155">
        <f t="shared" si="24"/>
        <v>6.6840414075558061E-2</v>
      </c>
      <c r="G232" s="83">
        <f t="shared" si="25"/>
        <v>72.805888279998726</v>
      </c>
      <c r="H232" s="83">
        <f t="shared" si="26"/>
        <v>100256.62085759318</v>
      </c>
      <c r="I232" s="98"/>
    </row>
    <row r="233" spans="2:9" ht="14.25" customHeight="1">
      <c r="B233" s="30" t="s">
        <v>198</v>
      </c>
      <c r="C233" s="83">
        <f t="shared" si="21"/>
        <v>174984.69334</v>
      </c>
      <c r="D233" s="83">
        <f t="shared" si="22"/>
        <v>2483.6378419343209</v>
      </c>
      <c r="E233" s="83">
        <f t="shared" si="23"/>
        <v>177468.33118193431</v>
      </c>
      <c r="F233" s="155">
        <f t="shared" si="24"/>
        <v>0.11840292511452244</v>
      </c>
      <c r="G233" s="83">
        <f t="shared" si="25"/>
        <v>128.97032816356028</v>
      </c>
      <c r="H233" s="83">
        <f t="shared" si="26"/>
        <v>177597.30151009787</v>
      </c>
      <c r="I233" s="98"/>
    </row>
    <row r="234" spans="2:9" ht="14.25" customHeight="1">
      <c r="B234" s="30" t="s">
        <v>199</v>
      </c>
      <c r="C234" s="83">
        <f t="shared" si="21"/>
        <v>63960.397450000004</v>
      </c>
      <c r="D234" s="83">
        <f t="shared" si="22"/>
        <v>837.38337074815809</v>
      </c>
      <c r="E234" s="83">
        <f t="shared" si="23"/>
        <v>64797.780820748165</v>
      </c>
      <c r="F234" s="155">
        <f t="shared" si="24"/>
        <v>4.323163878878742E-2</v>
      </c>
      <c r="G234" s="83">
        <f t="shared" si="25"/>
        <v>47.090041367183694</v>
      </c>
      <c r="H234" s="83">
        <f t="shared" si="26"/>
        <v>64844.870862115349</v>
      </c>
      <c r="I234" s="98"/>
    </row>
    <row r="235" spans="2:9" ht="14.25" customHeight="1">
      <c r="B235" s="30" t="s">
        <v>200</v>
      </c>
      <c r="C235" s="83">
        <f t="shared" si="21"/>
        <v>10317.50525</v>
      </c>
      <c r="D235" s="83">
        <f t="shared" si="22"/>
        <v>156.69370042331718</v>
      </c>
      <c r="E235" s="83">
        <f t="shared" si="23"/>
        <v>10474.198950423317</v>
      </c>
      <c r="F235" s="155">
        <f t="shared" si="24"/>
        <v>6.988152678858499E-3</v>
      </c>
      <c r="G235" s="83">
        <f t="shared" si="25"/>
        <v>7.6118418812518085</v>
      </c>
      <c r="H235" s="83">
        <f t="shared" si="26"/>
        <v>10481.810792304568</v>
      </c>
      <c r="I235" s="98"/>
    </row>
    <row r="236" spans="2:9" ht="14.25" customHeight="1">
      <c r="B236" s="30" t="s">
        <v>55</v>
      </c>
      <c r="C236" s="83">
        <f t="shared" si="21"/>
        <v>6497.6389600000002</v>
      </c>
      <c r="D236" s="83">
        <f t="shared" si="22"/>
        <v>126.18068873063403</v>
      </c>
      <c r="E236" s="83">
        <f t="shared" si="23"/>
        <v>6623.8196487306341</v>
      </c>
      <c r="F236" s="155">
        <f t="shared" si="24"/>
        <v>4.4192652098403954E-3</v>
      </c>
      <c r="G236" s="83">
        <f t="shared" si="25"/>
        <v>4.8136824643786982</v>
      </c>
      <c r="H236" s="83">
        <f t="shared" si="26"/>
        <v>6628.6333311950129</v>
      </c>
      <c r="I236" s="98"/>
    </row>
    <row r="237" spans="2:9" ht="14.25" customHeight="1">
      <c r="B237" s="123" t="s">
        <v>201</v>
      </c>
      <c r="C237" s="83">
        <f t="shared" si="21"/>
        <v>5788.0382200000004</v>
      </c>
      <c r="D237" s="83">
        <f t="shared" si="22"/>
        <v>82.691606594799225</v>
      </c>
      <c r="E237" s="141">
        <f t="shared" si="23"/>
        <v>5870.7298265947993</v>
      </c>
      <c r="F237" s="156">
        <f t="shared" si="24"/>
        <v>3.9168204230944923E-3</v>
      </c>
      <c r="G237" s="141">
        <f t="shared" si="25"/>
        <v>4.2663947266136688</v>
      </c>
      <c r="H237" s="83">
        <f t="shared" si="26"/>
        <v>5874.996221321413</v>
      </c>
      <c r="I237" s="98"/>
    </row>
    <row r="238" spans="2:9" ht="14.25" customHeight="1">
      <c r="B238" s="123" t="s">
        <v>202</v>
      </c>
      <c r="C238" s="83">
        <f t="shared" si="21"/>
        <v>3283.2224552226112</v>
      </c>
      <c r="D238" s="83">
        <f t="shared" si="22"/>
        <v>25.554852729926175</v>
      </c>
      <c r="E238" s="141">
        <f t="shared" si="23"/>
        <v>3308.7773079525373</v>
      </c>
      <c r="F238" s="156">
        <f t="shared" si="24"/>
        <v>2.2075426596112392E-3</v>
      </c>
      <c r="G238" s="141">
        <f t="shared" si="25"/>
        <v>2.4045647602856395</v>
      </c>
      <c r="H238" s="83">
        <f t="shared" si="26"/>
        <v>3311.181872712823</v>
      </c>
      <c r="I238" s="98"/>
    </row>
    <row r="239" spans="2:9" ht="14.25" customHeight="1" thickBot="1">
      <c r="B239" s="136" t="s">
        <v>58</v>
      </c>
      <c r="C239" s="127">
        <f t="shared" ref="C239:G239" si="27">SUM(C221:C238)</f>
        <v>1478308.3741199998</v>
      </c>
      <c r="D239" s="127">
        <f t="shared" si="27"/>
        <v>20542.528510000666</v>
      </c>
      <c r="E239" s="127">
        <f t="shared" si="27"/>
        <v>1498850.9026300004</v>
      </c>
      <c r="F239" s="81">
        <f t="shared" si="27"/>
        <v>1.0000000000000002</v>
      </c>
      <c r="G239" s="127">
        <f t="shared" si="27"/>
        <v>1089.2495100000003</v>
      </c>
      <c r="H239" s="127">
        <f>SUM(H221:H238)</f>
        <v>1499940.1521400008</v>
      </c>
      <c r="I239" s="96">
        <f>+H239-G4</f>
        <v>0</v>
      </c>
    </row>
    <row r="241" spans="1:8" ht="14.25" customHeight="1">
      <c r="B241" s="30" t="s">
        <v>205</v>
      </c>
      <c r="E241" s="96">
        <f>+E239-G5</f>
        <v>0</v>
      </c>
      <c r="G241" s="273">
        <f>E217</f>
        <v>1089.2495100000001</v>
      </c>
      <c r="H241" s="96"/>
    </row>
    <row r="244" spans="1:8" ht="14.25" customHeight="1">
      <c r="B244" s="98"/>
    </row>
    <row r="245" spans="1:8" ht="14.25" customHeight="1">
      <c r="B245" s="132" t="s">
        <v>459</v>
      </c>
    </row>
    <row r="246" spans="1:8" ht="14.25" customHeight="1">
      <c r="B246" s="98"/>
      <c r="G246" s="391" t="s">
        <v>526</v>
      </c>
    </row>
    <row r="247" spans="1:8" s="110" customFormat="1" ht="38.25" customHeight="1" thickBot="1">
      <c r="A247" s="3"/>
      <c r="B247" s="139"/>
      <c r="C247" s="178" t="s">
        <v>350</v>
      </c>
      <c r="D247" s="178" t="s">
        <v>351</v>
      </c>
      <c r="E247" s="178" t="s">
        <v>352</v>
      </c>
      <c r="F247" s="178" t="s">
        <v>353</v>
      </c>
      <c r="G247" s="232" t="s">
        <v>335</v>
      </c>
    </row>
    <row r="248" spans="1:8" ht="14.25" customHeight="1">
      <c r="B248" s="98" t="s">
        <v>193</v>
      </c>
      <c r="C248" s="96">
        <f t="shared" ref="C248:C266" si="28">C23</f>
        <v>8400674</v>
      </c>
      <c r="D248" s="96">
        <f>H221</f>
        <v>404187.35765134037</v>
      </c>
      <c r="E248" s="102">
        <f t="shared" ref="E248:E265" si="29">D248*1000/C248</f>
        <v>48.113682027339756</v>
      </c>
    </row>
    <row r="249" spans="1:8" ht="14.25" customHeight="1">
      <c r="B249" s="30" t="s">
        <v>7</v>
      </c>
      <c r="C249" s="96">
        <f t="shared" si="28"/>
        <v>1321616</v>
      </c>
      <c r="D249" s="96">
        <f t="shared" ref="D249:D266" si="30">H222</f>
        <v>28383.793291111819</v>
      </c>
      <c r="E249" s="102">
        <f t="shared" si="29"/>
        <v>21.476581163599576</v>
      </c>
    </row>
    <row r="250" spans="1:8" ht="14.25" customHeight="1">
      <c r="B250" s="30" t="s">
        <v>194</v>
      </c>
      <c r="C250" s="96">
        <f t="shared" si="28"/>
        <v>1056492.5</v>
      </c>
      <c r="D250" s="96">
        <f t="shared" si="30"/>
        <v>23375.486524362987</v>
      </c>
      <c r="E250" s="102">
        <f t="shared" si="29"/>
        <v>22.125558415571323</v>
      </c>
    </row>
    <row r="251" spans="1:8" ht="14.25" customHeight="1">
      <c r="B251" s="30" t="s">
        <v>195</v>
      </c>
      <c r="C251" s="96">
        <f t="shared" si="28"/>
        <v>1103960.5</v>
      </c>
      <c r="D251" s="96">
        <f t="shared" si="30"/>
        <v>16153.691252897919</v>
      </c>
      <c r="E251" s="102">
        <f t="shared" si="29"/>
        <v>14.632490250238048</v>
      </c>
    </row>
    <row r="252" spans="1:8" ht="14.25" customHeight="1">
      <c r="B252" s="30" t="s">
        <v>17</v>
      </c>
      <c r="C252" s="96">
        <f t="shared" si="28"/>
        <v>2102560.5</v>
      </c>
      <c r="D252" s="96">
        <f t="shared" si="30"/>
        <v>80545.679283512072</v>
      </c>
      <c r="E252" s="102">
        <f t="shared" si="29"/>
        <v>38.308376516876478</v>
      </c>
    </row>
    <row r="253" spans="1:8" ht="14.25" customHeight="1">
      <c r="B253" s="30" t="s">
        <v>89</v>
      </c>
      <c r="C253" s="96">
        <f t="shared" si="28"/>
        <v>586917.5</v>
      </c>
      <c r="D253" s="96">
        <f t="shared" si="30"/>
        <v>13425.246740602093</v>
      </c>
      <c r="E253" s="102">
        <f t="shared" si="29"/>
        <v>22.874163303363918</v>
      </c>
    </row>
    <row r="254" spans="1:8" ht="14.25" customHeight="1">
      <c r="B254" s="30" t="s">
        <v>90</v>
      </c>
      <c r="C254" s="96">
        <f t="shared" si="28"/>
        <v>2483421</v>
      </c>
      <c r="D254" s="96">
        <f t="shared" si="30"/>
        <v>93275.301917839577</v>
      </c>
      <c r="E254" s="102">
        <f t="shared" si="29"/>
        <v>37.559198346893083</v>
      </c>
    </row>
    <row r="255" spans="1:8" ht="14.25" customHeight="1">
      <c r="B255" s="30" t="s">
        <v>196</v>
      </c>
      <c r="C255" s="96">
        <f t="shared" si="28"/>
        <v>2068901</v>
      </c>
      <c r="D255" s="96">
        <f t="shared" si="30"/>
        <v>57989.265162139658</v>
      </c>
      <c r="E255" s="102">
        <f t="shared" si="29"/>
        <v>28.029018866605828</v>
      </c>
    </row>
    <row r="256" spans="1:8" ht="14.25" customHeight="1">
      <c r="B256" s="30" t="s">
        <v>48</v>
      </c>
      <c r="C256" s="96">
        <f t="shared" si="28"/>
        <v>7513504.5</v>
      </c>
      <c r="D256" s="96">
        <f t="shared" si="30"/>
        <v>171564.16543201418</v>
      </c>
      <c r="E256" s="102">
        <f t="shared" si="29"/>
        <v>22.834106964601432</v>
      </c>
    </row>
    <row r="257" spans="2:7" ht="14.25" customHeight="1">
      <c r="B257" s="30" t="s">
        <v>197</v>
      </c>
      <c r="C257" s="96">
        <f t="shared" si="28"/>
        <v>4992766.5</v>
      </c>
      <c r="D257" s="96">
        <f t="shared" si="30"/>
        <v>190557.67308053939</v>
      </c>
      <c r="E257" s="102">
        <f t="shared" si="29"/>
        <v>38.166750453989664</v>
      </c>
    </row>
    <row r="258" spans="2:7" ht="14.25" customHeight="1">
      <c r="B258" s="30" t="s">
        <v>50</v>
      </c>
      <c r="C258" s="96">
        <f t="shared" si="28"/>
        <v>1096314.5</v>
      </c>
      <c r="D258" s="96">
        <f t="shared" si="30"/>
        <v>51487.076356300422</v>
      </c>
      <c r="E258" s="102">
        <f t="shared" si="29"/>
        <v>46.96378307164634</v>
      </c>
    </row>
    <row r="259" spans="2:7" ht="14.25" customHeight="1">
      <c r="B259" s="30" t="s">
        <v>51</v>
      </c>
      <c r="C259" s="96">
        <f t="shared" si="28"/>
        <v>2740521</v>
      </c>
      <c r="D259" s="96">
        <f t="shared" si="30"/>
        <v>100256.62085759318</v>
      </c>
      <c r="E259" s="102">
        <f t="shared" si="29"/>
        <v>36.583051491885371</v>
      </c>
    </row>
    <row r="260" spans="2:7" ht="14.25" customHeight="1">
      <c r="B260" s="30" t="s">
        <v>198</v>
      </c>
      <c r="C260" s="96">
        <f t="shared" si="28"/>
        <v>6445718</v>
      </c>
      <c r="D260" s="96">
        <f t="shared" si="30"/>
        <v>177597.30151009787</v>
      </c>
      <c r="E260" s="102">
        <f t="shared" si="29"/>
        <v>27.552756963630408</v>
      </c>
    </row>
    <row r="261" spans="2:7" ht="14.25" customHeight="1">
      <c r="B261" s="30" t="s">
        <v>199</v>
      </c>
      <c r="C261" s="96">
        <f t="shared" si="28"/>
        <v>1467053</v>
      </c>
      <c r="D261" s="96">
        <f t="shared" si="30"/>
        <v>64844.870862115349</v>
      </c>
      <c r="E261" s="102">
        <f t="shared" si="29"/>
        <v>44.200769067044845</v>
      </c>
    </row>
    <row r="262" spans="2:7" ht="14.25" customHeight="1">
      <c r="B262" s="30" t="s">
        <v>200</v>
      </c>
      <c r="C262" s="96">
        <f t="shared" si="28"/>
        <v>640633</v>
      </c>
      <c r="D262" s="96">
        <f t="shared" si="30"/>
        <v>10481.810792304568</v>
      </c>
      <c r="E262" s="102">
        <f t="shared" si="29"/>
        <v>16.361646671814547</v>
      </c>
      <c r="F262" s="102">
        <f>E267-E262</f>
        <v>17.440351921730915</v>
      </c>
      <c r="G262" s="96">
        <f>F262*C262/1000</f>
        <v>11172.864972674241</v>
      </c>
    </row>
    <row r="263" spans="2:7" ht="14.25" customHeight="1">
      <c r="B263" s="30" t="s">
        <v>55</v>
      </c>
      <c r="C263" s="96">
        <f t="shared" si="28"/>
        <v>2189121</v>
      </c>
      <c r="D263" s="96">
        <f t="shared" si="30"/>
        <v>6628.6333311950129</v>
      </c>
      <c r="E263" s="102">
        <f t="shared" si="29"/>
        <v>3.0279885539424329</v>
      </c>
      <c r="F263" s="102">
        <f>E267-E263</f>
        <v>30.774010039603031</v>
      </c>
      <c r="G263" s="96">
        <f>F263*C263/1000</f>
        <v>67368.031631905818</v>
      </c>
    </row>
    <row r="264" spans="2:7" ht="14.25" customHeight="1">
      <c r="B264" s="30" t="s">
        <v>201</v>
      </c>
      <c r="C264" s="96">
        <f t="shared" si="28"/>
        <v>318027.5</v>
      </c>
      <c r="D264" s="96">
        <f t="shared" si="30"/>
        <v>5874.996221321413</v>
      </c>
      <c r="E264" s="102">
        <f t="shared" si="29"/>
        <v>18.473233356616685</v>
      </c>
    </row>
    <row r="265" spans="2:7" ht="14.25" customHeight="1">
      <c r="B265" s="123" t="s">
        <v>202</v>
      </c>
      <c r="C265" s="124">
        <f t="shared" si="28"/>
        <v>169659.5</v>
      </c>
      <c r="D265" s="124">
        <f t="shared" si="30"/>
        <v>3311.181872712823</v>
      </c>
      <c r="E265" s="125">
        <f t="shared" si="29"/>
        <v>19.516631091762164</v>
      </c>
      <c r="F265" s="123"/>
      <c r="G265" s="123"/>
    </row>
    <row r="266" spans="2:7" ht="14.25" customHeight="1" thickBot="1">
      <c r="B266" s="136" t="s">
        <v>58</v>
      </c>
      <c r="C266" s="127">
        <f t="shared" si="28"/>
        <v>46697861.5</v>
      </c>
      <c r="D266" s="127">
        <f t="shared" si="30"/>
        <v>1499940.1521400008</v>
      </c>
      <c r="E266" s="129"/>
      <c r="F266" s="136"/>
      <c r="G266" s="127">
        <f>SUM(G248:G265)</f>
        <v>78540.896604580063</v>
      </c>
    </row>
    <row r="267" spans="2:7" ht="14.25" customHeight="1">
      <c r="B267" s="30" t="s">
        <v>82</v>
      </c>
      <c r="C267" s="96">
        <f>C266-C262-C263</f>
        <v>43868107.5</v>
      </c>
      <c r="D267" s="96">
        <f>D266-D262-D263</f>
        <v>1482829.7080165013</v>
      </c>
      <c r="E267" s="102">
        <f>D267*1000/C267</f>
        <v>33.801998593545463</v>
      </c>
      <c r="G267" s="96"/>
    </row>
    <row r="268" spans="2:7" ht="14.25" customHeight="1">
      <c r="B268" s="98"/>
    </row>
    <row r="269" spans="2:7" ht="14.25" customHeight="1">
      <c r="B269" s="98"/>
      <c r="D269" s="96"/>
    </row>
    <row r="270" spans="2:7" ht="14.25" customHeight="1">
      <c r="B270" s="132" t="s">
        <v>460</v>
      </c>
    </row>
    <row r="271" spans="2:7" ht="14.25" customHeight="1">
      <c r="B271" s="98" t="s">
        <v>354</v>
      </c>
    </row>
    <row r="272" spans="2:7" ht="14.25" customHeight="1">
      <c r="B272" s="98"/>
    </row>
    <row r="273" spans="1:10" ht="14.25" customHeight="1">
      <c r="H273" s="52" t="s">
        <v>484</v>
      </c>
    </row>
    <row r="274" spans="1:10" s="275" customFormat="1" ht="42.75" customHeight="1" thickBot="1">
      <c r="A274" s="1"/>
      <c r="B274" s="274" t="s">
        <v>355</v>
      </c>
      <c r="C274" s="237" t="s">
        <v>206</v>
      </c>
      <c r="D274" s="274" t="s">
        <v>85</v>
      </c>
      <c r="E274" s="274" t="s">
        <v>356</v>
      </c>
      <c r="G274" s="147"/>
      <c r="H274" s="232" t="s">
        <v>207</v>
      </c>
      <c r="I274" s="312" t="s">
        <v>367</v>
      </c>
      <c r="J274" s="110"/>
    </row>
    <row r="275" spans="1:10" ht="14.25" customHeight="1">
      <c r="B275" s="30" t="s">
        <v>6</v>
      </c>
      <c r="C275" s="47">
        <v>0</v>
      </c>
      <c r="D275" s="83">
        <f>SUM(C275:C275)</f>
        <v>0</v>
      </c>
      <c r="G275" s="30" t="s">
        <v>6</v>
      </c>
      <c r="H275" s="135">
        <v>219422</v>
      </c>
      <c r="I275" s="96">
        <f t="shared" ref="I275:I292" si="31">+(H275/$H$293)*$G$7</f>
        <v>60.39068248465226</v>
      </c>
    </row>
    <row r="276" spans="1:10" ht="14.25" customHeight="1">
      <c r="B276" s="30" t="s">
        <v>7</v>
      </c>
      <c r="C276" s="47">
        <v>0</v>
      </c>
      <c r="D276" s="83">
        <f t="shared" ref="D276:D297" si="32">SUM(C276:C276)</f>
        <v>0</v>
      </c>
      <c r="G276" s="30" t="s">
        <v>7</v>
      </c>
      <c r="H276" s="135">
        <v>33819.666666666664</v>
      </c>
      <c r="I276" s="96">
        <f t="shared" si="31"/>
        <v>9.3080582229833126</v>
      </c>
    </row>
    <row r="277" spans="1:10" ht="14.25" customHeight="1">
      <c r="B277" s="30" t="s">
        <v>8</v>
      </c>
      <c r="C277" s="47">
        <v>0</v>
      </c>
      <c r="D277" s="83">
        <f t="shared" si="32"/>
        <v>0</v>
      </c>
      <c r="G277" s="30" t="s">
        <v>8</v>
      </c>
      <c r="H277" s="135">
        <v>25075.999999999996</v>
      </c>
      <c r="I277" s="96">
        <f t="shared" si="31"/>
        <v>6.9015721030030699</v>
      </c>
    </row>
    <row r="278" spans="1:10" ht="14.25" customHeight="1">
      <c r="B278" s="30" t="s">
        <v>9</v>
      </c>
      <c r="C278" s="47">
        <v>0</v>
      </c>
      <c r="D278" s="83">
        <f t="shared" si="32"/>
        <v>0</v>
      </c>
      <c r="G278" s="30" t="s">
        <v>9</v>
      </c>
      <c r="H278" s="135">
        <v>19704.333333333332</v>
      </c>
      <c r="I278" s="96">
        <f t="shared" si="31"/>
        <v>5.4231487175628832</v>
      </c>
    </row>
    <row r="279" spans="1:10" ht="14.25" customHeight="1">
      <c r="B279" s="30" t="s">
        <v>17</v>
      </c>
      <c r="C279" s="47">
        <v>0</v>
      </c>
      <c r="D279" s="83">
        <f t="shared" si="32"/>
        <v>0</v>
      </c>
      <c r="G279" s="30" t="s">
        <v>17</v>
      </c>
      <c r="H279" s="135">
        <v>48857.333333333328</v>
      </c>
      <c r="I279" s="96">
        <f t="shared" si="31"/>
        <v>13.446818023626392</v>
      </c>
    </row>
    <row r="280" spans="1:10" ht="14.25" customHeight="1">
      <c r="B280" s="30" t="s">
        <v>89</v>
      </c>
      <c r="C280" s="47">
        <v>170.45839999999998</v>
      </c>
      <c r="D280" s="83">
        <f t="shared" si="32"/>
        <v>170.45839999999998</v>
      </c>
      <c r="G280" s="30" t="s">
        <v>89</v>
      </c>
      <c r="H280" s="135">
        <v>13410.666666666666</v>
      </c>
      <c r="I280" s="96">
        <f t="shared" si="31"/>
        <v>3.6909667789655387</v>
      </c>
    </row>
    <row r="281" spans="1:10" ht="14.25" customHeight="1">
      <c r="B281" s="30" t="s">
        <v>90</v>
      </c>
      <c r="C281" s="47">
        <v>0</v>
      </c>
      <c r="D281" s="83">
        <f t="shared" si="32"/>
        <v>0</v>
      </c>
      <c r="G281" s="30" t="s">
        <v>90</v>
      </c>
      <c r="H281" s="135">
        <v>68378.666666666657</v>
      </c>
      <c r="I281" s="96">
        <f t="shared" si="31"/>
        <v>18.819600347232917</v>
      </c>
    </row>
    <row r="282" spans="1:10" ht="14.25" customHeight="1">
      <c r="B282" s="30" t="s">
        <v>47</v>
      </c>
      <c r="C282" s="47">
        <v>0</v>
      </c>
      <c r="D282" s="83">
        <f t="shared" si="32"/>
        <v>0</v>
      </c>
      <c r="G282" s="30" t="s">
        <v>47</v>
      </c>
      <c r="H282" s="135">
        <v>54478.333333333328</v>
      </c>
      <c r="I282" s="96">
        <f t="shared" si="31"/>
        <v>14.993864474056295</v>
      </c>
    </row>
    <row r="283" spans="1:10" ht="14.25" customHeight="1">
      <c r="B283" s="30" t="s">
        <v>48</v>
      </c>
      <c r="C283" s="47">
        <v>0</v>
      </c>
      <c r="D283" s="83">
        <f t="shared" si="32"/>
        <v>0</v>
      </c>
      <c r="G283" s="30" t="s">
        <v>48</v>
      </c>
      <c r="H283" s="135">
        <v>164833</v>
      </c>
      <c r="I283" s="96">
        <f t="shared" si="31"/>
        <v>45.366359644851862</v>
      </c>
    </row>
    <row r="284" spans="1:10" ht="14.25" customHeight="1">
      <c r="B284" s="30" t="s">
        <v>49</v>
      </c>
      <c r="C284" s="47">
        <v>0</v>
      </c>
      <c r="D284" s="83">
        <f t="shared" si="32"/>
        <v>0</v>
      </c>
      <c r="G284" s="30" t="s">
        <v>49</v>
      </c>
      <c r="H284" s="135">
        <v>132914.33333333331</v>
      </c>
      <c r="I284" s="96">
        <f t="shared" si="31"/>
        <v>36.581506421382372</v>
      </c>
    </row>
    <row r="285" spans="1:10" ht="14.25" customHeight="1">
      <c r="B285" s="30" t="s">
        <v>50</v>
      </c>
      <c r="C285" s="47">
        <v>0</v>
      </c>
      <c r="D285" s="83">
        <f t="shared" si="32"/>
        <v>0</v>
      </c>
      <c r="G285" s="30" t="s">
        <v>50</v>
      </c>
      <c r="H285" s="135">
        <v>34065</v>
      </c>
      <c r="I285" s="96">
        <f t="shared" si="31"/>
        <v>9.3755803831870974</v>
      </c>
    </row>
    <row r="286" spans="1:10" ht="14.25" customHeight="1">
      <c r="B286" s="30" t="s">
        <v>51</v>
      </c>
      <c r="C286" s="47">
        <v>0</v>
      </c>
      <c r="D286" s="83">
        <f t="shared" si="32"/>
        <v>0</v>
      </c>
      <c r="G286" s="30" t="s">
        <v>51</v>
      </c>
      <c r="H286" s="135">
        <v>67656.666666666657</v>
      </c>
      <c r="I286" s="96">
        <f t="shared" si="31"/>
        <v>18.620887033372327</v>
      </c>
    </row>
    <row r="287" spans="1:10" ht="14.25" customHeight="1">
      <c r="B287" s="30" t="s">
        <v>52</v>
      </c>
      <c r="C287" s="47">
        <v>7.8778000000000006</v>
      </c>
      <c r="D287" s="83">
        <f t="shared" si="32"/>
        <v>7.8778000000000006</v>
      </c>
      <c r="G287" s="30" t="s">
        <v>52</v>
      </c>
      <c r="H287" s="135">
        <v>185156</v>
      </c>
      <c r="I287" s="96">
        <f t="shared" si="31"/>
        <v>50.959781635972114</v>
      </c>
    </row>
    <row r="288" spans="1:10" ht="14.25" customHeight="1">
      <c r="B288" s="30" t="s">
        <v>53</v>
      </c>
      <c r="C288" s="47">
        <v>0</v>
      </c>
      <c r="D288" s="83">
        <f t="shared" si="32"/>
        <v>0</v>
      </c>
      <c r="G288" s="30" t="s">
        <v>53</v>
      </c>
      <c r="H288" s="135">
        <v>45038.333333333328</v>
      </c>
      <c r="I288" s="96">
        <f t="shared" si="31"/>
        <v>12.39572917925852</v>
      </c>
    </row>
    <row r="289" spans="2:10" ht="14.25" customHeight="1">
      <c r="B289" s="30" t="s">
        <v>54</v>
      </c>
      <c r="C289" s="47">
        <v>0</v>
      </c>
      <c r="D289" s="83">
        <f t="shared" si="32"/>
        <v>0</v>
      </c>
      <c r="G289" s="30" t="s">
        <v>54</v>
      </c>
      <c r="H289" s="135">
        <v>15144</v>
      </c>
      <c r="I289" s="96">
        <f t="shared" si="31"/>
        <v>4.1680255195357514</v>
      </c>
    </row>
    <row r="290" spans="2:10" ht="14.25" customHeight="1">
      <c r="B290" s="30" t="s">
        <v>55</v>
      </c>
      <c r="C290" s="47">
        <v>0</v>
      </c>
      <c r="D290" s="83">
        <f t="shared" si="32"/>
        <v>0</v>
      </c>
      <c r="G290" s="30" t="s">
        <v>55</v>
      </c>
      <c r="H290" s="135">
        <v>57774</v>
      </c>
      <c r="I290" s="96">
        <f t="shared" si="31"/>
        <v>15.90091827559816</v>
      </c>
    </row>
    <row r="291" spans="2:10" ht="14.25" customHeight="1">
      <c r="B291" s="30" t="s">
        <v>56</v>
      </c>
      <c r="C291" s="47">
        <v>0</v>
      </c>
      <c r="D291" s="83">
        <f t="shared" si="32"/>
        <v>0</v>
      </c>
      <c r="G291" s="30" t="s">
        <v>56</v>
      </c>
      <c r="H291" s="135">
        <v>6816.6666666666661</v>
      </c>
      <c r="I291" s="96">
        <f t="shared" si="31"/>
        <v>1.876125239357856</v>
      </c>
    </row>
    <row r="292" spans="2:10" ht="14.25" customHeight="1">
      <c r="B292" s="30" t="s">
        <v>57</v>
      </c>
      <c r="C292" s="47">
        <v>0</v>
      </c>
      <c r="D292" s="83">
        <f t="shared" si="32"/>
        <v>0</v>
      </c>
      <c r="G292" s="30" t="s">
        <v>57</v>
      </c>
      <c r="H292" s="135">
        <v>3885.333333333333</v>
      </c>
      <c r="I292" s="96">
        <f t="shared" si="31"/>
        <v>1.069345515401231</v>
      </c>
      <c r="J292" s="121"/>
    </row>
    <row r="293" spans="2:10" ht="14.25" customHeight="1" thickBot="1">
      <c r="B293" s="95" t="s">
        <v>186</v>
      </c>
      <c r="C293" s="186">
        <f>SUM(C275:C292)</f>
        <v>178.33619999999999</v>
      </c>
      <c r="D293" s="180">
        <f t="shared" ref="D293" si="33">SUM(D275:D292)</f>
        <v>178.33619999999999</v>
      </c>
      <c r="G293" s="179" t="s">
        <v>85</v>
      </c>
      <c r="H293" s="233">
        <v>1196430.3333333333</v>
      </c>
      <c r="I293" s="192">
        <f>SUM(I275:I292)</f>
        <v>329.28896999999995</v>
      </c>
      <c r="J293" s="276">
        <f>+D299-I293</f>
        <v>0</v>
      </c>
    </row>
    <row r="294" spans="2:10" ht="14.25" customHeight="1">
      <c r="B294" s="30" t="s">
        <v>142</v>
      </c>
      <c r="C294" s="47">
        <v>0</v>
      </c>
      <c r="D294" s="98">
        <f t="shared" si="32"/>
        <v>0</v>
      </c>
      <c r="E294" s="96"/>
    </row>
    <row r="295" spans="2:10" ht="14.25" customHeight="1">
      <c r="B295" s="30" t="s">
        <v>187</v>
      </c>
      <c r="C295" s="47">
        <v>0</v>
      </c>
      <c r="D295" s="98">
        <f t="shared" si="32"/>
        <v>0</v>
      </c>
      <c r="F295" s="113"/>
    </row>
    <row r="296" spans="2:10" ht="14.25" customHeight="1">
      <c r="B296" s="30" t="s">
        <v>65</v>
      </c>
      <c r="C296" s="47">
        <v>0</v>
      </c>
      <c r="D296" s="98">
        <f t="shared" si="32"/>
        <v>0</v>
      </c>
    </row>
    <row r="297" spans="2:10" ht="14.25" customHeight="1">
      <c r="B297" s="30" t="s">
        <v>144</v>
      </c>
      <c r="C297" s="47">
        <v>150.95276999999999</v>
      </c>
      <c r="D297" s="195">
        <f t="shared" si="32"/>
        <v>150.95276999999999</v>
      </c>
    </row>
    <row r="298" spans="2:10" ht="14.25" customHeight="1">
      <c r="B298" s="95" t="s">
        <v>188</v>
      </c>
      <c r="C298" s="194">
        <f>SUM(C294:C297)</f>
        <v>150.95276999999999</v>
      </c>
      <c r="D298" s="194">
        <f t="shared" ref="D298" si="34">SUM(D294:D297)</f>
        <v>150.95276999999999</v>
      </c>
    </row>
    <row r="299" spans="2:10" ht="14.25" customHeight="1" thickBot="1">
      <c r="B299" s="179" t="s">
        <v>85</v>
      </c>
      <c r="C299" s="191">
        <f>C293+C298</f>
        <v>329.28896999999995</v>
      </c>
      <c r="D299" s="191">
        <f t="shared" ref="D299" si="35">D293+D298</f>
        <v>329.28896999999995</v>
      </c>
      <c r="E299" s="191"/>
    </row>
    <row r="300" spans="2:10" ht="14.25" customHeight="1">
      <c r="C300" s="47"/>
      <c r="D300" s="190"/>
    </row>
    <row r="301" spans="2:10" ht="14.25" customHeight="1">
      <c r="C301" s="47"/>
      <c r="D301" s="47"/>
    </row>
    <row r="302" spans="2:10" ht="14.25" customHeight="1">
      <c r="C302" s="47"/>
      <c r="D302" s="47"/>
    </row>
    <row r="304" spans="2:10" ht="44.25" customHeight="1"/>
  </sheetData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33CC"/>
  </sheetPr>
  <dimension ref="A2:M109"/>
  <sheetViews>
    <sheetView zoomScaleNormal="100" workbookViewId="0">
      <selection activeCell="G39" sqref="G39"/>
    </sheetView>
  </sheetViews>
  <sheetFormatPr baseColWidth="10" defaultRowHeight="12.75"/>
  <cols>
    <col min="1" max="1" width="5" style="3" customWidth="1"/>
    <col min="2" max="2" width="36.5" style="3" customWidth="1"/>
    <col min="3" max="3" width="20.625" style="3" customWidth="1"/>
    <col min="4" max="9" width="12.625" style="3" customWidth="1"/>
    <col min="10" max="10" width="11" style="3"/>
    <col min="11" max="11" width="60" style="3" customWidth="1"/>
    <col min="12" max="16384" width="11" style="3"/>
  </cols>
  <sheetData>
    <row r="2" spans="2:13">
      <c r="B2" s="8" t="s">
        <v>37</v>
      </c>
    </row>
    <row r="3" spans="2:13" s="260" customFormat="1">
      <c r="B3" s="216" t="s">
        <v>61</v>
      </c>
      <c r="C3" s="282"/>
      <c r="J3" s="353"/>
    </row>
    <row r="5" spans="2:13">
      <c r="B5" s="8" t="s">
        <v>64</v>
      </c>
      <c r="K5" s="354"/>
      <c r="L5" s="355"/>
      <c r="M5" s="356"/>
    </row>
    <row r="6" spans="2:13">
      <c r="B6" s="254">
        <f>B51</f>
        <v>325</v>
      </c>
      <c r="D6" s="5">
        <f>+B6-D41</f>
        <v>0</v>
      </c>
      <c r="J6" s="357"/>
      <c r="K6" s="358"/>
      <c r="L6" s="5"/>
      <c r="M6" s="359"/>
    </row>
    <row r="7" spans="2:13">
      <c r="B7" s="16"/>
      <c r="L7" s="5"/>
      <c r="M7" s="360"/>
    </row>
    <row r="8" spans="2:13" ht="13.5">
      <c r="B8" s="221" t="s">
        <v>26</v>
      </c>
      <c r="K8" s="366"/>
      <c r="L8" s="367"/>
      <c r="M8" s="368"/>
    </row>
    <row r="9" spans="2:13">
      <c r="B9" s="3" t="s">
        <v>46</v>
      </c>
      <c r="J9" s="361"/>
      <c r="L9" s="66"/>
      <c r="M9" s="5"/>
    </row>
    <row r="12" spans="2:13" ht="13.5">
      <c r="B12" s="221" t="s">
        <v>0</v>
      </c>
      <c r="E12" s="16"/>
    </row>
    <row r="13" spans="2:13">
      <c r="B13" s="3" t="s">
        <v>45</v>
      </c>
    </row>
    <row r="15" spans="2:13">
      <c r="J15" s="5"/>
    </row>
    <row r="16" spans="2:13">
      <c r="J16" s="5"/>
      <c r="K16" s="260"/>
    </row>
    <row r="17" spans="1:10">
      <c r="J17" s="5"/>
    </row>
    <row r="19" spans="1:10">
      <c r="B19" s="3" t="s">
        <v>1</v>
      </c>
    </row>
    <row r="20" spans="1:10">
      <c r="D20" s="82" t="s">
        <v>273</v>
      </c>
    </row>
    <row r="21" spans="1:10">
      <c r="C21" s="215" t="s">
        <v>102</v>
      </c>
    </row>
    <row r="22" spans="1:10" ht="41.25" thickBot="1">
      <c r="A22" s="53"/>
      <c r="B22" s="57"/>
      <c r="C22" s="57" t="s">
        <v>398</v>
      </c>
      <c r="D22" s="57" t="s">
        <v>325</v>
      </c>
      <c r="E22" s="57" t="s">
        <v>326</v>
      </c>
      <c r="F22" s="57" t="s">
        <v>327</v>
      </c>
      <c r="G22" s="57" t="s">
        <v>328</v>
      </c>
    </row>
    <row r="23" spans="1:10">
      <c r="B23" s="3" t="s">
        <v>6</v>
      </c>
      <c r="C23" s="5">
        <v>8400674</v>
      </c>
      <c r="D23" s="5">
        <f t="shared" ref="D23:D40" si="0">E61</f>
        <v>4.791666666666667</v>
      </c>
      <c r="E23" s="6">
        <f t="shared" ref="E23:E41" si="1">D23*1000/C23</f>
        <v>5.7039074086991917E-4</v>
      </c>
      <c r="F23" s="6">
        <f>E23-E$41</f>
        <v>-6.3892427318534518E-3</v>
      </c>
      <c r="G23" s="5">
        <f t="shared" ref="G23:G41" si="2">F23*C23/1000</f>
        <v>-53.673945297170263</v>
      </c>
    </row>
    <row r="24" spans="1:10">
      <c r="B24" s="3" t="s">
        <v>7</v>
      </c>
      <c r="C24" s="5">
        <v>1321616</v>
      </c>
      <c r="D24" s="5">
        <f t="shared" si="0"/>
        <v>0.390625</v>
      </c>
      <c r="E24" s="6">
        <f t="shared" si="1"/>
        <v>2.9556618563939902E-4</v>
      </c>
      <c r="F24" s="6">
        <f t="shared" ref="F24:F41" si="3">E24-E$41</f>
        <v>-6.6640672870839713E-3</v>
      </c>
      <c r="G24" s="5">
        <f t="shared" si="2"/>
        <v>-8.8073379516867707</v>
      </c>
    </row>
    <row r="25" spans="1:10">
      <c r="B25" s="3" t="s">
        <v>8</v>
      </c>
      <c r="C25" s="5">
        <v>1056492.5</v>
      </c>
      <c r="D25" s="5">
        <f t="shared" si="0"/>
        <v>0.65104166666666663</v>
      </c>
      <c r="E25" s="6">
        <f t="shared" si="1"/>
        <v>6.1622933117524883E-4</v>
      </c>
      <c r="F25" s="6">
        <f t="shared" si="3"/>
        <v>-6.3434041415481217E-3</v>
      </c>
      <c r="G25" s="5">
        <f t="shared" si="2"/>
        <v>-6.7017589000145286</v>
      </c>
    </row>
    <row r="26" spans="1:10">
      <c r="B26" s="3" t="s">
        <v>9</v>
      </c>
      <c r="C26" s="5">
        <v>1103960.5</v>
      </c>
      <c r="D26" s="5">
        <f t="shared" si="0"/>
        <v>0.59895833333333337</v>
      </c>
      <c r="E26" s="6">
        <f t="shared" si="1"/>
        <v>5.4255413425872881E-4</v>
      </c>
      <c r="F26" s="6">
        <f t="shared" si="3"/>
        <v>-6.4170793384646417E-3</v>
      </c>
      <c r="G26" s="5">
        <f t="shared" si="2"/>
        <v>-7.0842021150310952</v>
      </c>
    </row>
    <row r="27" spans="1:10">
      <c r="B27" s="3" t="s">
        <v>17</v>
      </c>
      <c r="C27" s="5">
        <v>2102560.5</v>
      </c>
      <c r="D27" s="5">
        <f t="shared" si="0"/>
        <v>1.015625</v>
      </c>
      <c r="E27" s="6">
        <f t="shared" si="1"/>
        <v>4.830419861877934E-4</v>
      </c>
      <c r="F27" s="6">
        <f t="shared" si="3"/>
        <v>-6.4765914865355769E-3</v>
      </c>
      <c r="G27" s="5">
        <f t="shared" si="2"/>
        <v>-13.617425434225986</v>
      </c>
    </row>
    <row r="28" spans="1:10">
      <c r="B28" s="3" t="s">
        <v>89</v>
      </c>
      <c r="C28" s="5">
        <v>586917.5</v>
      </c>
      <c r="D28" s="5">
        <f t="shared" si="0"/>
        <v>1.640625</v>
      </c>
      <c r="E28" s="6">
        <f t="shared" si="1"/>
        <v>2.7953247262179097E-3</v>
      </c>
      <c r="F28" s="6">
        <f t="shared" si="3"/>
        <v>-4.164308746505461E-3</v>
      </c>
      <c r="G28" s="5">
        <f t="shared" si="2"/>
        <v>-2.4441056787271189</v>
      </c>
    </row>
    <row r="29" spans="1:10">
      <c r="B29" s="3" t="s">
        <v>90</v>
      </c>
      <c r="C29" s="5">
        <v>2483421</v>
      </c>
      <c r="D29" s="5">
        <f t="shared" si="0"/>
        <v>75</v>
      </c>
      <c r="E29" s="6">
        <f t="shared" si="1"/>
        <v>3.0200276151325128E-2</v>
      </c>
      <c r="F29" s="6">
        <f t="shared" si="3"/>
        <v>2.3240642678601757E-2</v>
      </c>
      <c r="G29" s="5">
        <f t="shared" si="2"/>
        <v>57.716300081535856</v>
      </c>
    </row>
    <row r="30" spans="1:10">
      <c r="B30" s="3" t="s">
        <v>47</v>
      </c>
      <c r="C30" s="5">
        <v>2068901</v>
      </c>
      <c r="D30" s="5">
        <f t="shared" si="0"/>
        <v>16.145833333333332</v>
      </c>
      <c r="E30" s="6">
        <f t="shared" si="1"/>
        <v>7.8040628011361258E-3</v>
      </c>
      <c r="F30" s="6">
        <f t="shared" si="3"/>
        <v>8.4442932841275516E-4</v>
      </c>
      <c r="G30" s="5">
        <f t="shared" si="2"/>
        <v>1.7470406819824775</v>
      </c>
    </row>
    <row r="31" spans="1:10">
      <c r="B31" s="3" t="s">
        <v>48</v>
      </c>
      <c r="C31" s="5">
        <v>7513504.5</v>
      </c>
      <c r="D31" s="5">
        <f t="shared" si="0"/>
        <v>1.5104166666666667</v>
      </c>
      <c r="E31" s="6">
        <f t="shared" si="1"/>
        <v>2.010269198170663E-4</v>
      </c>
      <c r="F31" s="6">
        <f t="shared" si="3"/>
        <v>-6.7586065529063044E-3</v>
      </c>
      <c r="G31" s="5">
        <f t="shared" si="2"/>
        <v>-50.780820748991005</v>
      </c>
    </row>
    <row r="32" spans="1:10">
      <c r="B32" s="3" t="s">
        <v>49</v>
      </c>
      <c r="C32" s="5">
        <v>4992766.5</v>
      </c>
      <c r="D32" s="5">
        <f t="shared" si="0"/>
        <v>4.088541666666667</v>
      </c>
      <c r="E32" s="6">
        <f t="shared" si="1"/>
        <v>8.1889302587386512E-4</v>
      </c>
      <c r="F32" s="6">
        <f t="shared" si="3"/>
        <v>-6.1407404468495057E-3</v>
      </c>
      <c r="G32" s="5">
        <f t="shared" si="2"/>
        <v>-30.659283188225242</v>
      </c>
    </row>
    <row r="33" spans="1:7">
      <c r="B33" s="3" t="s">
        <v>50</v>
      </c>
      <c r="C33" s="5">
        <v>1096314.5</v>
      </c>
      <c r="D33" s="5">
        <f t="shared" si="0"/>
        <v>3.046875</v>
      </c>
      <c r="E33" s="6">
        <f t="shared" si="1"/>
        <v>2.7791979400071786E-3</v>
      </c>
      <c r="F33" s="6">
        <f t="shared" si="3"/>
        <v>-4.180435532716192E-3</v>
      </c>
      <c r="G33" s="5">
        <f t="shared" si="2"/>
        <v>-4.5830720908319851</v>
      </c>
    </row>
    <row r="34" spans="1:7">
      <c r="B34" s="3" t="s">
        <v>51</v>
      </c>
      <c r="C34" s="5">
        <v>2740521</v>
      </c>
      <c r="D34" s="5">
        <f t="shared" si="0"/>
        <v>1.25</v>
      </c>
      <c r="E34" s="6">
        <f t="shared" si="1"/>
        <v>4.5611765062190729E-4</v>
      </c>
      <c r="F34" s="6">
        <f t="shared" si="3"/>
        <v>-6.5035158221014629E-3</v>
      </c>
      <c r="G34" s="5">
        <f t="shared" si="2"/>
        <v>-17.823021684301324</v>
      </c>
    </row>
    <row r="35" spans="1:7">
      <c r="B35" s="3" t="s">
        <v>52</v>
      </c>
      <c r="C35" s="5">
        <v>6445718</v>
      </c>
      <c r="D35" s="5">
        <f t="shared" si="0"/>
        <v>212.29166666666666</v>
      </c>
      <c r="E35" s="6">
        <f t="shared" si="1"/>
        <v>3.2935301647801944E-2</v>
      </c>
      <c r="F35" s="6">
        <f t="shared" si="3"/>
        <v>2.5975668175078574E-2</v>
      </c>
      <c r="G35" s="5">
        <f t="shared" si="2"/>
        <v>167.43183191813111</v>
      </c>
    </row>
    <row r="36" spans="1:7">
      <c r="B36" s="3" t="s">
        <v>53</v>
      </c>
      <c r="C36" s="5">
        <v>1467053</v>
      </c>
      <c r="D36" s="5">
        <f t="shared" si="0"/>
        <v>1.171875</v>
      </c>
      <c r="E36" s="6">
        <f t="shared" si="1"/>
        <v>7.9879527188179294E-4</v>
      </c>
      <c r="F36" s="6">
        <f t="shared" si="3"/>
        <v>-6.1608382008415778E-3</v>
      </c>
      <c r="G36" s="5">
        <f t="shared" si="2"/>
        <v>-9.0382761650592407</v>
      </c>
    </row>
    <row r="37" spans="1:7">
      <c r="B37" s="3" t="s">
        <v>54</v>
      </c>
      <c r="C37" s="5">
        <v>640633</v>
      </c>
      <c r="D37" s="5">
        <f t="shared" si="0"/>
        <v>0.36458333333333331</v>
      </c>
      <c r="E37" s="6">
        <f t="shared" si="1"/>
        <v>5.6909858426483387E-4</v>
      </c>
      <c r="F37" s="6">
        <f t="shared" si="3"/>
        <v>-6.3905348884585366E-3</v>
      </c>
      <c r="G37" s="5">
        <f t="shared" si="2"/>
        <v>-4.093987537197858</v>
      </c>
    </row>
    <row r="38" spans="1:7">
      <c r="B38" s="3" t="s">
        <v>55</v>
      </c>
      <c r="C38" s="5">
        <v>2189121</v>
      </c>
      <c r="D38" s="5">
        <f t="shared" si="0"/>
        <v>0.80729166666666663</v>
      </c>
      <c r="E38" s="6">
        <f t="shared" si="1"/>
        <v>3.687743467202894E-4</v>
      </c>
      <c r="F38" s="6">
        <f t="shared" si="3"/>
        <v>-6.5908591260030814E-3</v>
      </c>
      <c r="G38" s="5">
        <f t="shared" si="2"/>
        <v>-14.428188120774992</v>
      </c>
    </row>
    <row r="39" spans="1:7">
      <c r="B39" s="3" t="s">
        <v>56</v>
      </c>
      <c r="C39" s="5">
        <v>318027.5</v>
      </c>
      <c r="D39" s="5">
        <f t="shared" si="0"/>
        <v>0.20833333333333334</v>
      </c>
      <c r="E39" s="6">
        <f t="shared" si="1"/>
        <v>6.5507961837681756E-4</v>
      </c>
      <c r="F39" s="6">
        <f t="shared" si="3"/>
        <v>-6.3045538543465528E-3</v>
      </c>
      <c r="G39" s="5">
        <f t="shared" si="2"/>
        <v>-2.0050215009131982</v>
      </c>
    </row>
    <row r="40" spans="1:7">
      <c r="B40" s="48" t="s">
        <v>57</v>
      </c>
      <c r="C40" s="66">
        <v>169659.5</v>
      </c>
      <c r="D40" s="66">
        <f t="shared" si="0"/>
        <v>2.6041666666666668E-2</v>
      </c>
      <c r="E40" s="69">
        <f t="shared" si="1"/>
        <v>1.534937133886795E-4</v>
      </c>
      <c r="F40" s="69">
        <f t="shared" si="3"/>
        <v>-6.8061397593346916E-3</v>
      </c>
      <c r="G40" s="66">
        <f t="shared" si="2"/>
        <v>-1.1547262684988442</v>
      </c>
    </row>
    <row r="41" spans="1:7" ht="13.5" thickBot="1">
      <c r="A41" s="8"/>
      <c r="B41" s="58" t="s">
        <v>58</v>
      </c>
      <c r="C41" s="56">
        <v>46697861.5</v>
      </c>
      <c r="D41" s="59">
        <f>SUM(D23:D40)</f>
        <v>325</v>
      </c>
      <c r="E41" s="60">
        <f t="shared" si="1"/>
        <v>6.9596334727233707E-3</v>
      </c>
      <c r="F41" s="61">
        <f t="shared" si="3"/>
        <v>0</v>
      </c>
      <c r="G41" s="56">
        <f t="shared" si="2"/>
        <v>0</v>
      </c>
    </row>
    <row r="45" spans="1:7">
      <c r="B45" s="220" t="s">
        <v>511</v>
      </c>
    </row>
    <row r="46" spans="1:7">
      <c r="B46" s="256" t="s">
        <v>512</v>
      </c>
    </row>
    <row r="47" spans="1:7">
      <c r="B47" s="220"/>
    </row>
    <row r="49" spans="1:5" ht="13.5" thickBot="1">
      <c r="B49" s="187" t="s">
        <v>509</v>
      </c>
    </row>
    <row r="50" spans="1:5" ht="39" thickBot="1">
      <c r="B50" s="369" t="s">
        <v>508</v>
      </c>
    </row>
    <row r="51" spans="1:5" ht="13.5" thickBot="1">
      <c r="B51" s="370">
        <v>325</v>
      </c>
    </row>
    <row r="55" spans="1:5">
      <c r="B55" s="220" t="s">
        <v>510</v>
      </c>
    </row>
    <row r="56" spans="1:5">
      <c r="A56" s="23"/>
      <c r="B56" s="3" t="s">
        <v>283</v>
      </c>
    </row>
    <row r="57" spans="1:5">
      <c r="A57" s="23"/>
      <c r="B57" s="256" t="s">
        <v>485</v>
      </c>
    </row>
    <row r="58" spans="1:5">
      <c r="A58" s="23"/>
      <c r="B58" s="256"/>
    </row>
    <row r="59" spans="1:5">
      <c r="A59" s="23"/>
      <c r="C59" s="175" t="s">
        <v>284</v>
      </c>
    </row>
    <row r="60" spans="1:5" ht="26.25" thickBot="1">
      <c r="A60" s="23"/>
      <c r="B60" s="92"/>
      <c r="C60" s="217" t="s">
        <v>399</v>
      </c>
      <c r="D60" s="92" t="s">
        <v>10</v>
      </c>
      <c r="E60" s="92" t="s">
        <v>27</v>
      </c>
    </row>
    <row r="61" spans="1:5">
      <c r="A61" s="23"/>
      <c r="B61" s="3" t="s">
        <v>6</v>
      </c>
      <c r="C61" s="62">
        <v>184</v>
      </c>
      <c r="D61" s="12">
        <f t="shared" ref="D61:D78" si="4">C61/C$79</f>
        <v>1.4743589743589743E-2</v>
      </c>
      <c r="E61" s="5">
        <f t="shared" ref="E61:E78" si="5">D61*E$81</f>
        <v>4.791666666666667</v>
      </c>
    </row>
    <row r="62" spans="1:5">
      <c r="A62" s="23"/>
      <c r="B62" s="3" t="s">
        <v>7</v>
      </c>
      <c r="C62" s="62">
        <v>15</v>
      </c>
      <c r="D62" s="12">
        <f t="shared" si="4"/>
        <v>1.201923076923077E-3</v>
      </c>
      <c r="E62" s="5">
        <f t="shared" si="5"/>
        <v>0.390625</v>
      </c>
    </row>
    <row r="63" spans="1:5">
      <c r="A63" s="23"/>
      <c r="B63" s="3" t="s">
        <v>8</v>
      </c>
      <c r="C63" s="62">
        <v>25</v>
      </c>
      <c r="D63" s="12">
        <f t="shared" si="4"/>
        <v>2.003205128205128E-3</v>
      </c>
      <c r="E63" s="5">
        <f t="shared" si="5"/>
        <v>0.65104166666666663</v>
      </c>
    </row>
    <row r="64" spans="1:5">
      <c r="A64" s="23"/>
      <c r="B64" s="3" t="s">
        <v>9</v>
      </c>
      <c r="C64" s="62">
        <v>23</v>
      </c>
      <c r="D64" s="12">
        <f t="shared" si="4"/>
        <v>1.8429487179487179E-3</v>
      </c>
      <c r="E64" s="5">
        <f t="shared" si="5"/>
        <v>0.59895833333333337</v>
      </c>
    </row>
    <row r="65" spans="1:5">
      <c r="A65" s="23"/>
      <c r="B65" s="3" t="s">
        <v>17</v>
      </c>
      <c r="C65" s="62">
        <v>39</v>
      </c>
      <c r="D65" s="12">
        <f t="shared" si="4"/>
        <v>3.1250000000000002E-3</v>
      </c>
      <c r="E65" s="5">
        <f t="shared" si="5"/>
        <v>1.015625</v>
      </c>
    </row>
    <row r="66" spans="1:5">
      <c r="A66" s="23"/>
      <c r="B66" s="3" t="s">
        <v>89</v>
      </c>
      <c r="C66" s="62">
        <v>63</v>
      </c>
      <c r="D66" s="12">
        <f t="shared" si="4"/>
        <v>5.0480769230769234E-3</v>
      </c>
      <c r="E66" s="5">
        <f t="shared" si="5"/>
        <v>1.640625</v>
      </c>
    </row>
    <row r="67" spans="1:5">
      <c r="B67" s="3" t="s">
        <v>90</v>
      </c>
      <c r="C67" s="62">
        <v>2880</v>
      </c>
      <c r="D67" s="12">
        <f t="shared" si="4"/>
        <v>0.23076923076923078</v>
      </c>
      <c r="E67" s="5">
        <f t="shared" si="5"/>
        <v>75</v>
      </c>
    </row>
    <row r="68" spans="1:5" s="15" customFormat="1">
      <c r="A68" s="3"/>
      <c r="B68" s="3" t="s">
        <v>47</v>
      </c>
      <c r="C68" s="62">
        <v>620</v>
      </c>
      <c r="D68" s="12">
        <f t="shared" si="4"/>
        <v>4.9679487179487176E-2</v>
      </c>
      <c r="E68" s="5">
        <f t="shared" si="5"/>
        <v>16.145833333333332</v>
      </c>
    </row>
    <row r="69" spans="1:5">
      <c r="B69" s="3" t="s">
        <v>48</v>
      </c>
      <c r="C69" s="62">
        <v>58</v>
      </c>
      <c r="D69" s="12">
        <f t="shared" si="4"/>
        <v>4.6474358974358974E-3</v>
      </c>
      <c r="E69" s="5">
        <f t="shared" si="5"/>
        <v>1.5104166666666667</v>
      </c>
    </row>
    <row r="70" spans="1:5">
      <c r="B70" s="3" t="s">
        <v>49</v>
      </c>
      <c r="C70" s="62">
        <v>157</v>
      </c>
      <c r="D70" s="12">
        <f t="shared" si="4"/>
        <v>1.2580128205128206E-2</v>
      </c>
      <c r="E70" s="5">
        <f t="shared" si="5"/>
        <v>4.088541666666667</v>
      </c>
    </row>
    <row r="71" spans="1:5">
      <c r="B71" s="3" t="s">
        <v>50</v>
      </c>
      <c r="C71" s="62">
        <v>117</v>
      </c>
      <c r="D71" s="12">
        <f t="shared" si="4"/>
        <v>9.3749999999999997E-3</v>
      </c>
      <c r="E71" s="5">
        <f t="shared" si="5"/>
        <v>3.046875</v>
      </c>
    </row>
    <row r="72" spans="1:5">
      <c r="B72" s="3" t="s">
        <v>51</v>
      </c>
      <c r="C72" s="62">
        <v>48</v>
      </c>
      <c r="D72" s="12">
        <f t="shared" si="4"/>
        <v>3.8461538461538464E-3</v>
      </c>
      <c r="E72" s="5">
        <f t="shared" si="5"/>
        <v>1.25</v>
      </c>
    </row>
    <row r="73" spans="1:5">
      <c r="B73" s="3" t="s">
        <v>52</v>
      </c>
      <c r="C73" s="62">
        <v>8152</v>
      </c>
      <c r="D73" s="12">
        <f t="shared" si="4"/>
        <v>0.65320512820512822</v>
      </c>
      <c r="E73" s="5">
        <f t="shared" si="5"/>
        <v>212.29166666666666</v>
      </c>
    </row>
    <row r="74" spans="1:5">
      <c r="B74" s="3" t="s">
        <v>53</v>
      </c>
      <c r="C74" s="62">
        <v>45</v>
      </c>
      <c r="D74" s="12">
        <f t="shared" si="4"/>
        <v>3.605769230769231E-3</v>
      </c>
      <c r="E74" s="5">
        <f t="shared" si="5"/>
        <v>1.171875</v>
      </c>
    </row>
    <row r="75" spans="1:5">
      <c r="B75" s="3" t="s">
        <v>54</v>
      </c>
      <c r="C75" s="62">
        <v>14</v>
      </c>
      <c r="D75" s="12">
        <f t="shared" si="4"/>
        <v>1.1217948717948717E-3</v>
      </c>
      <c r="E75" s="5">
        <f t="shared" si="5"/>
        <v>0.36458333333333331</v>
      </c>
    </row>
    <row r="76" spans="1:5">
      <c r="B76" s="3" t="s">
        <v>55</v>
      </c>
      <c r="C76" s="62">
        <v>31</v>
      </c>
      <c r="D76" s="12">
        <f t="shared" si="4"/>
        <v>2.4839743589743588E-3</v>
      </c>
      <c r="E76" s="5">
        <f t="shared" si="5"/>
        <v>0.80729166666666663</v>
      </c>
    </row>
    <row r="77" spans="1:5">
      <c r="B77" s="3" t="s">
        <v>56</v>
      </c>
      <c r="C77" s="62">
        <v>8</v>
      </c>
      <c r="D77" s="12">
        <f t="shared" si="4"/>
        <v>6.4102564102564103E-4</v>
      </c>
      <c r="E77" s="5">
        <f t="shared" si="5"/>
        <v>0.20833333333333334</v>
      </c>
    </row>
    <row r="78" spans="1:5">
      <c r="B78" s="48" t="s">
        <v>57</v>
      </c>
      <c r="C78" s="67">
        <v>1</v>
      </c>
      <c r="D78" s="72">
        <f t="shared" si="4"/>
        <v>8.0128205128205128E-5</v>
      </c>
      <c r="E78" s="66">
        <f t="shared" si="5"/>
        <v>2.6041666666666668E-2</v>
      </c>
    </row>
    <row r="79" spans="1:5" ht="13.5" thickBot="1">
      <c r="B79" s="58" t="s">
        <v>58</v>
      </c>
      <c r="C79" s="63">
        <v>12480</v>
      </c>
      <c r="D79" s="73">
        <f>SUM(D61:D78)</f>
        <v>1</v>
      </c>
      <c r="E79" s="56">
        <f>SUM(E61:E78)</f>
        <v>325</v>
      </c>
    </row>
    <row r="81" spans="2:5">
      <c r="B81" s="3" t="s">
        <v>13</v>
      </c>
      <c r="E81" s="5">
        <f>B51</f>
        <v>325</v>
      </c>
    </row>
    <row r="109" spans="2:2">
      <c r="B109" s="260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33CC"/>
  </sheetPr>
  <dimension ref="A2:M138"/>
  <sheetViews>
    <sheetView zoomScaleNormal="100" workbookViewId="0">
      <selection activeCell="D23" sqref="D23:G41"/>
    </sheetView>
  </sheetViews>
  <sheetFormatPr baseColWidth="10" defaultRowHeight="12.75"/>
  <cols>
    <col min="1" max="1" width="5" style="3" customWidth="1"/>
    <col min="2" max="7" width="12.625" style="3" customWidth="1"/>
    <col min="8" max="10" width="11" style="3"/>
    <col min="11" max="11" width="21.375" style="3" customWidth="1"/>
    <col min="12" max="16384" width="11" style="3"/>
  </cols>
  <sheetData>
    <row r="2" spans="2:5">
      <c r="B2" s="8" t="s">
        <v>37</v>
      </c>
    </row>
    <row r="3" spans="2:5" s="260" customFormat="1">
      <c r="B3" s="283" t="s">
        <v>100</v>
      </c>
      <c r="C3" s="282"/>
    </row>
    <row r="4" spans="2:5">
      <c r="B4" s="34"/>
    </row>
    <row r="5" spans="2:5">
      <c r="B5" s="8" t="s">
        <v>25</v>
      </c>
    </row>
    <row r="6" spans="2:5">
      <c r="B6" s="254">
        <f>E14</f>
        <v>112320820.70277001</v>
      </c>
      <c r="D6" s="5">
        <f>+B6-D41</f>
        <v>0</v>
      </c>
    </row>
    <row r="8" spans="2:5">
      <c r="B8" s="8" t="s">
        <v>26</v>
      </c>
    </row>
    <row r="9" spans="2:5">
      <c r="B9" s="3" t="s">
        <v>236</v>
      </c>
    </row>
    <row r="11" spans="2:5">
      <c r="B11" s="8" t="s">
        <v>0</v>
      </c>
    </row>
    <row r="12" spans="2:5">
      <c r="B12" s="3" t="s">
        <v>289</v>
      </c>
      <c r="C12" s="3" t="s">
        <v>295</v>
      </c>
      <c r="D12" s="3" t="s">
        <v>287</v>
      </c>
      <c r="E12" s="62">
        <v>104828068.23911001</v>
      </c>
    </row>
    <row r="13" spans="2:5">
      <c r="B13" s="3" t="s">
        <v>524</v>
      </c>
      <c r="D13" s="3" t="s">
        <v>523</v>
      </c>
      <c r="E13" s="62">
        <v>7492752.4636600008</v>
      </c>
    </row>
    <row r="14" spans="2:5">
      <c r="E14" s="5">
        <f>SUM(E12:E13)</f>
        <v>112320820.70277001</v>
      </c>
    </row>
    <row r="19" spans="1:7">
      <c r="B19" s="3" t="s">
        <v>1</v>
      </c>
    </row>
    <row r="20" spans="1:7">
      <c r="D20" s="82" t="s">
        <v>273</v>
      </c>
    </row>
    <row r="21" spans="1:7">
      <c r="C21" s="215" t="s">
        <v>102</v>
      </c>
      <c r="D21" s="175" t="s">
        <v>436</v>
      </c>
      <c r="E21" s="9"/>
      <c r="F21" s="9"/>
    </row>
    <row r="22" spans="1:7" ht="41.25" thickBot="1">
      <c r="B22" s="57"/>
      <c r="C22" s="197" t="s">
        <v>398</v>
      </c>
      <c r="D22" s="288" t="s">
        <v>325</v>
      </c>
      <c r="E22" s="185" t="s">
        <v>326</v>
      </c>
      <c r="F22" s="185" t="s">
        <v>327</v>
      </c>
      <c r="G22" s="185" t="s">
        <v>328</v>
      </c>
    </row>
    <row r="23" spans="1:7">
      <c r="B23" s="3" t="s">
        <v>6</v>
      </c>
      <c r="C23" s="5">
        <v>8400674</v>
      </c>
      <c r="D23" s="5">
        <f t="shared" ref="D23:D40" si="0">+E109</f>
        <v>16244521.961714759</v>
      </c>
      <c r="E23" s="6">
        <f t="shared" ref="E23:E41" si="1">D23*1000/C23</f>
        <v>1933.7165043798582</v>
      </c>
      <c r="F23" s="6">
        <f>E23-E$41</f>
        <v>-471.55039853324388</v>
      </c>
      <c r="G23" s="5">
        <f t="shared" ref="G23:G41" si="2">F23*C23/1000</f>
        <v>-3961341.1726478599</v>
      </c>
    </row>
    <row r="24" spans="1:7" ht="13.5">
      <c r="A24" s="53"/>
      <c r="B24" s="3" t="s">
        <v>7</v>
      </c>
      <c r="C24" s="5">
        <v>1321616</v>
      </c>
      <c r="D24" s="5">
        <f t="shared" si="0"/>
        <v>3727408.8889175858</v>
      </c>
      <c r="E24" s="6">
        <f t="shared" si="1"/>
        <v>2820.341830696349</v>
      </c>
      <c r="F24" s="6">
        <f t="shared" ref="F24:F41" si="3">E24-E$41</f>
        <v>415.07492778324695</v>
      </c>
      <c r="G24" s="5">
        <f t="shared" si="2"/>
        <v>548569.66575718368</v>
      </c>
    </row>
    <row r="25" spans="1:7">
      <c r="B25" s="3" t="s">
        <v>8</v>
      </c>
      <c r="C25" s="5">
        <v>1056492.5</v>
      </c>
      <c r="D25" s="5">
        <f t="shared" si="0"/>
        <v>4306787.3474669531</v>
      </c>
      <c r="E25" s="6">
        <f t="shared" si="1"/>
        <v>4076.4959026845463</v>
      </c>
      <c r="F25" s="6">
        <f t="shared" si="3"/>
        <v>1671.2289997714443</v>
      </c>
      <c r="G25" s="5">
        <f t="shared" si="2"/>
        <v>1765640.9040410325</v>
      </c>
    </row>
    <row r="26" spans="1:7">
      <c r="B26" s="3" t="s">
        <v>9</v>
      </c>
      <c r="C26" s="5">
        <v>1103960.5</v>
      </c>
      <c r="D26" s="5">
        <f t="shared" si="0"/>
        <v>2002647.151204665</v>
      </c>
      <c r="E26" s="6">
        <f t="shared" si="1"/>
        <v>1814.0568899020072</v>
      </c>
      <c r="F26" s="6">
        <f t="shared" si="3"/>
        <v>-591.21001301109482</v>
      </c>
      <c r="G26" s="5">
        <f t="shared" si="2"/>
        <v>-652672.50156873476</v>
      </c>
    </row>
    <row r="27" spans="1:7">
      <c r="B27" s="3" t="s">
        <v>17</v>
      </c>
      <c r="C27" s="5">
        <v>2102560.5</v>
      </c>
      <c r="D27" s="5">
        <f t="shared" si="0"/>
        <v>3236616.8597779297</v>
      </c>
      <c r="E27" s="6">
        <f t="shared" si="1"/>
        <v>1539.3691928379374</v>
      </c>
      <c r="F27" s="6">
        <f t="shared" si="3"/>
        <v>-865.8977100751647</v>
      </c>
      <c r="G27" s="5">
        <f t="shared" si="2"/>
        <v>-1820602.3222444933</v>
      </c>
    </row>
    <row r="28" spans="1:7">
      <c r="B28" s="3" t="s">
        <v>89</v>
      </c>
      <c r="C28" s="5">
        <v>586917.5</v>
      </c>
      <c r="D28" s="5">
        <f t="shared" si="0"/>
        <v>1725151.3134124319</v>
      </c>
      <c r="E28" s="6">
        <f t="shared" si="1"/>
        <v>2939.3420939270545</v>
      </c>
      <c r="F28" s="6">
        <f t="shared" si="3"/>
        <v>534.07519101395246</v>
      </c>
      <c r="G28" s="5">
        <f t="shared" si="2"/>
        <v>313458.07592193142</v>
      </c>
    </row>
    <row r="29" spans="1:7">
      <c r="B29" s="3" t="s">
        <v>90</v>
      </c>
      <c r="C29" s="5">
        <v>2483421</v>
      </c>
      <c r="D29" s="5">
        <f t="shared" si="0"/>
        <v>7146215.2904758733</v>
      </c>
      <c r="E29" s="6">
        <f t="shared" si="1"/>
        <v>2877.5690027892465</v>
      </c>
      <c r="F29" s="6">
        <f t="shared" si="3"/>
        <v>472.30209987614444</v>
      </c>
      <c r="G29" s="5">
        <f t="shared" si="2"/>
        <v>1172924.9531765145</v>
      </c>
    </row>
    <row r="30" spans="1:7">
      <c r="B30" s="3" t="s">
        <v>47</v>
      </c>
      <c r="C30" s="5">
        <v>2068901</v>
      </c>
      <c r="D30" s="5">
        <f t="shared" si="0"/>
        <v>4048017.7112181243</v>
      </c>
      <c r="E30" s="6">
        <f t="shared" si="1"/>
        <v>1956.6029071560815</v>
      </c>
      <c r="F30" s="6">
        <f t="shared" si="3"/>
        <v>-448.66399575702053</v>
      </c>
      <c r="G30" s="5">
        <f t="shared" si="2"/>
        <v>-928241.38948569552</v>
      </c>
    </row>
    <row r="31" spans="1:7">
      <c r="B31" s="3" t="s">
        <v>48</v>
      </c>
      <c r="C31" s="5">
        <v>7513504.5</v>
      </c>
      <c r="D31" s="5">
        <f t="shared" si="0"/>
        <v>20876602.309113782</v>
      </c>
      <c r="E31" s="6">
        <f t="shared" si="1"/>
        <v>2778.543928351115</v>
      </c>
      <c r="F31" s="6">
        <f t="shared" si="3"/>
        <v>373.27702543801297</v>
      </c>
      <c r="G31" s="5">
        <f t="shared" si="2"/>
        <v>2804618.610375125</v>
      </c>
    </row>
    <row r="32" spans="1:7">
      <c r="B32" s="3" t="s">
        <v>49</v>
      </c>
      <c r="C32" s="5">
        <v>4992766.5</v>
      </c>
      <c r="D32" s="5">
        <f t="shared" si="0"/>
        <v>10548657.315551957</v>
      </c>
      <c r="E32" s="6">
        <f t="shared" si="1"/>
        <v>2112.7880335585405</v>
      </c>
      <c r="F32" s="6">
        <f t="shared" si="3"/>
        <v>-292.47886935456154</v>
      </c>
      <c r="G32" s="5">
        <f t="shared" si="2"/>
        <v>-1460278.7008713314</v>
      </c>
    </row>
    <row r="33" spans="1:7">
      <c r="B33" s="3" t="s">
        <v>50</v>
      </c>
      <c r="C33" s="5">
        <v>1096314.5</v>
      </c>
      <c r="D33" s="5">
        <f t="shared" si="0"/>
        <v>2218503.0812357855</v>
      </c>
      <c r="E33" s="6">
        <f t="shared" si="1"/>
        <v>2023.6009659963318</v>
      </c>
      <c r="F33" s="6">
        <f t="shared" si="3"/>
        <v>-381.66593691677031</v>
      </c>
      <c r="G33" s="5">
        <f t="shared" si="2"/>
        <v>-418425.90079794056</v>
      </c>
    </row>
    <row r="34" spans="1:7">
      <c r="B34" s="3" t="s">
        <v>51</v>
      </c>
      <c r="C34" s="5">
        <v>2740521</v>
      </c>
      <c r="D34" s="5">
        <f t="shared" si="0"/>
        <v>7668508.9789524535</v>
      </c>
      <c r="E34" s="6">
        <f t="shared" si="1"/>
        <v>2798.1938394022354</v>
      </c>
      <c r="F34" s="6">
        <f t="shared" si="3"/>
        <v>392.92693648913337</v>
      </c>
      <c r="G34" s="5">
        <f t="shared" si="2"/>
        <v>1076824.5209141362</v>
      </c>
    </row>
    <row r="35" spans="1:7">
      <c r="B35" s="3" t="s">
        <v>52</v>
      </c>
      <c r="C35" s="5">
        <v>6445718</v>
      </c>
      <c r="D35" s="5">
        <f t="shared" si="0"/>
        <v>15388751.691909786</v>
      </c>
      <c r="E35" s="6">
        <f t="shared" si="1"/>
        <v>2387.4379381644972</v>
      </c>
      <c r="F35" s="6">
        <f t="shared" si="3"/>
        <v>-17.828964748604903</v>
      </c>
      <c r="G35" s="5">
        <f t="shared" si="2"/>
        <v>-114920.4790014481</v>
      </c>
    </row>
    <row r="36" spans="1:7">
      <c r="B36" s="3" t="s">
        <v>53</v>
      </c>
      <c r="C36" s="5">
        <v>1467053</v>
      </c>
      <c r="D36" s="5">
        <f t="shared" si="0"/>
        <v>2543548.2896266896</v>
      </c>
      <c r="E36" s="6">
        <f t="shared" si="1"/>
        <v>1733.7807765818204</v>
      </c>
      <c r="F36" s="6">
        <f t="shared" si="3"/>
        <v>-671.48612633128164</v>
      </c>
      <c r="G36" s="5">
        <f t="shared" si="2"/>
        <v>-985105.73609268572</v>
      </c>
    </row>
    <row r="37" spans="1:7">
      <c r="B37" s="3" t="s">
        <v>54</v>
      </c>
      <c r="C37" s="5">
        <v>640633</v>
      </c>
      <c r="D37" s="5">
        <f t="shared" si="0"/>
        <v>1771812.5749852215</v>
      </c>
      <c r="E37" s="6">
        <f t="shared" si="1"/>
        <v>2765.7216768184303</v>
      </c>
      <c r="F37" s="6">
        <f t="shared" si="3"/>
        <v>360.45477390532824</v>
      </c>
      <c r="G37" s="5">
        <f t="shared" si="2"/>
        <v>230919.22317129216</v>
      </c>
    </row>
    <row r="38" spans="1:7">
      <c r="B38" s="3" t="s">
        <v>55</v>
      </c>
      <c r="C38" s="5">
        <v>2189121</v>
      </c>
      <c r="D38" s="5">
        <f t="shared" si="0"/>
        <v>7898370.6182791423</v>
      </c>
      <c r="E38" s="6">
        <f t="shared" si="1"/>
        <v>3608.0100726634764</v>
      </c>
      <c r="F38" s="6">
        <f t="shared" si="3"/>
        <v>1202.7431697503744</v>
      </c>
      <c r="G38" s="5">
        <f t="shared" si="2"/>
        <v>2632950.3305071089</v>
      </c>
    </row>
    <row r="39" spans="1:7">
      <c r="B39" s="3" t="s">
        <v>56</v>
      </c>
      <c r="C39" s="5">
        <v>318027.5</v>
      </c>
      <c r="D39" s="5">
        <f t="shared" si="0"/>
        <v>779759.66881073208</v>
      </c>
      <c r="E39" s="6">
        <f t="shared" si="1"/>
        <v>2451.8623980968064</v>
      </c>
      <c r="F39" s="6">
        <f t="shared" si="3"/>
        <v>46.595495183704315</v>
      </c>
      <c r="G39" s="5">
        <f t="shared" si="2"/>
        <v>14818.648844535524</v>
      </c>
    </row>
    <row r="40" spans="1:7">
      <c r="B40" s="48" t="s">
        <v>57</v>
      </c>
      <c r="C40" s="66">
        <v>169659.5</v>
      </c>
      <c r="D40" s="66">
        <f t="shared" si="0"/>
        <v>188939.65011613211</v>
      </c>
      <c r="E40" s="69">
        <f t="shared" si="1"/>
        <v>1113.6402625030257</v>
      </c>
      <c r="F40" s="69">
        <f t="shared" si="3"/>
        <v>-1291.6266404100763</v>
      </c>
      <c r="G40" s="66">
        <f t="shared" si="2"/>
        <v>-219136.72999865335</v>
      </c>
    </row>
    <row r="41" spans="1:7" ht="13.5" thickBot="1">
      <c r="B41" s="58" t="s">
        <v>58</v>
      </c>
      <c r="C41" s="56">
        <v>46697861.5</v>
      </c>
      <c r="D41" s="59">
        <f>SUM(D23:D40)</f>
        <v>112320820.70276999</v>
      </c>
      <c r="E41" s="60">
        <f t="shared" si="1"/>
        <v>2405.2669029131021</v>
      </c>
      <c r="F41" s="61">
        <f t="shared" si="3"/>
        <v>0</v>
      </c>
      <c r="G41" s="56">
        <f t="shared" si="2"/>
        <v>0</v>
      </c>
    </row>
    <row r="42" spans="1:7">
      <c r="D42" s="31"/>
    </row>
    <row r="43" spans="1:7">
      <c r="A43" s="8"/>
    </row>
    <row r="45" spans="1:7">
      <c r="B45" s="54" t="s">
        <v>433</v>
      </c>
    </row>
    <row r="46" spans="1:7">
      <c r="B46" s="256" t="s">
        <v>486</v>
      </c>
    </row>
    <row r="47" spans="1:7" s="13" customFormat="1">
      <c r="A47" s="3"/>
      <c r="B47" s="3" t="s">
        <v>488</v>
      </c>
      <c r="C47" s="3"/>
      <c r="D47" s="3"/>
      <c r="E47" s="3"/>
      <c r="F47" s="3"/>
      <c r="G47" s="3"/>
    </row>
    <row r="48" spans="1:7" s="13" customFormat="1">
      <c r="A48" s="3"/>
      <c r="B48" s="3"/>
      <c r="C48" s="3"/>
      <c r="D48" s="3"/>
      <c r="E48" s="3"/>
      <c r="F48" s="3"/>
      <c r="G48" s="3"/>
    </row>
    <row r="49" spans="1:13" ht="13.5" thickBot="1">
      <c r="B49" s="74" t="s">
        <v>286</v>
      </c>
      <c r="C49" s="339" t="s">
        <v>214</v>
      </c>
      <c r="D49" s="339" t="s">
        <v>215</v>
      </c>
      <c r="E49" s="339" t="s">
        <v>216</v>
      </c>
      <c r="F49" s="339" t="s">
        <v>217</v>
      </c>
      <c r="G49" s="339" t="s">
        <v>218</v>
      </c>
      <c r="H49" s="262" t="s">
        <v>219</v>
      </c>
      <c r="I49" s="74" t="s">
        <v>85</v>
      </c>
    </row>
    <row r="50" spans="1:13">
      <c r="A50" s="23"/>
      <c r="B50" s="3" t="s">
        <v>6</v>
      </c>
      <c r="C50" s="62">
        <v>25950.916650000003</v>
      </c>
      <c r="D50" s="62">
        <v>3.1982399999999997</v>
      </c>
      <c r="E50" s="62">
        <v>0</v>
      </c>
      <c r="F50" s="62">
        <v>14688587.490530001</v>
      </c>
      <c r="G50" s="62">
        <v>0</v>
      </c>
      <c r="H50" s="166">
        <v>0</v>
      </c>
      <c r="I50" s="5">
        <f>SUM(C50:H50)</f>
        <v>14714541.605420001</v>
      </c>
      <c r="M50" s="5"/>
    </row>
    <row r="51" spans="1:13">
      <c r="B51" s="3" t="s">
        <v>7</v>
      </c>
      <c r="C51" s="62">
        <v>5556.0956900000001</v>
      </c>
      <c r="D51" s="62">
        <v>0</v>
      </c>
      <c r="E51" s="62">
        <v>0</v>
      </c>
      <c r="F51" s="62">
        <v>3485190.3929000003</v>
      </c>
      <c r="G51" s="62">
        <v>0</v>
      </c>
      <c r="H51" s="166">
        <v>0</v>
      </c>
      <c r="I51" s="5">
        <f t="shared" ref="I51:I70" si="4">SUM(C51:H51)</f>
        <v>3490746.4885900002</v>
      </c>
      <c r="M51" s="5"/>
    </row>
    <row r="52" spans="1:13">
      <c r="B52" s="3" t="s">
        <v>8</v>
      </c>
      <c r="C52" s="62">
        <v>5920.3345399999998</v>
      </c>
      <c r="D52" s="62">
        <v>1.0130700000000001</v>
      </c>
      <c r="E52" s="62">
        <v>0</v>
      </c>
      <c r="F52" s="62">
        <v>4155106.7308500004</v>
      </c>
      <c r="G52" s="62">
        <v>0</v>
      </c>
      <c r="H52" s="166">
        <v>0</v>
      </c>
      <c r="I52" s="5">
        <f t="shared" si="4"/>
        <v>4161028.0784600005</v>
      </c>
      <c r="M52" s="5"/>
    </row>
    <row r="53" spans="1:13">
      <c r="B53" s="3" t="s">
        <v>9</v>
      </c>
      <c r="C53" s="62">
        <v>2798.3609200000001</v>
      </c>
      <c r="D53" s="62">
        <v>0</v>
      </c>
      <c r="E53" s="62">
        <v>0</v>
      </c>
      <c r="F53" s="62">
        <v>1884486.7729100001</v>
      </c>
      <c r="G53" s="62">
        <v>0</v>
      </c>
      <c r="H53" s="166">
        <v>0</v>
      </c>
      <c r="I53" s="5">
        <f t="shared" si="4"/>
        <v>1887285.1338299999</v>
      </c>
      <c r="M53" s="5"/>
    </row>
    <row r="54" spans="1:13">
      <c r="B54" s="3" t="s">
        <v>17</v>
      </c>
      <c r="C54" s="62">
        <v>3792.79729</v>
      </c>
      <c r="D54" s="62">
        <v>0</v>
      </c>
      <c r="E54" s="62">
        <v>0</v>
      </c>
      <c r="F54" s="62">
        <v>2933444.23508</v>
      </c>
      <c r="G54" s="62">
        <v>0</v>
      </c>
      <c r="H54" s="166">
        <v>0</v>
      </c>
      <c r="I54" s="5">
        <f t="shared" si="4"/>
        <v>2937237.0323700001</v>
      </c>
      <c r="M54" s="5"/>
    </row>
    <row r="55" spans="1:13">
      <c r="B55" s="3" t="s">
        <v>89</v>
      </c>
      <c r="C55" s="62">
        <v>2841.6699199999998</v>
      </c>
      <c r="D55" s="62">
        <v>0</v>
      </c>
      <c r="E55" s="62">
        <v>0</v>
      </c>
      <c r="F55" s="62">
        <v>1645147.57552</v>
      </c>
      <c r="G55" s="62">
        <v>0</v>
      </c>
      <c r="H55" s="166">
        <v>0</v>
      </c>
      <c r="I55" s="5">
        <f t="shared" si="4"/>
        <v>1647989.24544</v>
      </c>
      <c r="M55" s="5"/>
    </row>
    <row r="56" spans="1:13">
      <c r="B56" s="3" t="s">
        <v>90</v>
      </c>
      <c r="C56" s="62">
        <v>12616.813330000001</v>
      </c>
      <c r="D56" s="62">
        <v>0</v>
      </c>
      <c r="E56" s="62">
        <v>0</v>
      </c>
      <c r="F56" s="62">
        <v>6547310.6296200007</v>
      </c>
      <c r="G56" s="62">
        <v>0</v>
      </c>
      <c r="H56" s="166">
        <v>0</v>
      </c>
      <c r="I56" s="5">
        <f t="shared" si="4"/>
        <v>6559927.442950001</v>
      </c>
      <c r="M56" s="5"/>
    </row>
    <row r="57" spans="1:13">
      <c r="B57" s="3" t="s">
        <v>47</v>
      </c>
      <c r="C57" s="62">
        <v>5681.8937500000002</v>
      </c>
      <c r="D57" s="62">
        <v>0</v>
      </c>
      <c r="E57" s="62">
        <v>0</v>
      </c>
      <c r="F57" s="62">
        <v>3543251.1134300004</v>
      </c>
      <c r="G57" s="62">
        <v>0</v>
      </c>
      <c r="H57" s="166">
        <v>0</v>
      </c>
      <c r="I57" s="5">
        <f t="shared" si="4"/>
        <v>3548933.0071800002</v>
      </c>
      <c r="M57" s="5"/>
    </row>
    <row r="58" spans="1:13">
      <c r="B58" s="3" t="s">
        <v>48</v>
      </c>
      <c r="C58" s="62">
        <v>13547.13582</v>
      </c>
      <c r="D58" s="62">
        <v>0</v>
      </c>
      <c r="E58" s="62">
        <v>0</v>
      </c>
      <c r="F58" s="62">
        <v>19972780.43316</v>
      </c>
      <c r="G58" s="62">
        <v>0</v>
      </c>
      <c r="H58" s="166">
        <v>0</v>
      </c>
      <c r="I58" s="5">
        <f t="shared" si="4"/>
        <v>19986327.568980001</v>
      </c>
      <c r="M58" s="5"/>
    </row>
    <row r="59" spans="1:13">
      <c r="B59" s="3" t="s">
        <v>49</v>
      </c>
      <c r="C59" s="62">
        <v>12200.54255</v>
      </c>
      <c r="D59" s="62">
        <v>0.37117</v>
      </c>
      <c r="E59" s="62">
        <v>0</v>
      </c>
      <c r="F59" s="62">
        <v>9691119.6303400006</v>
      </c>
      <c r="G59" s="62">
        <v>0</v>
      </c>
      <c r="H59" s="166">
        <v>0</v>
      </c>
      <c r="I59" s="5">
        <f t="shared" si="4"/>
        <v>9703320.5440600011</v>
      </c>
      <c r="M59" s="5"/>
    </row>
    <row r="60" spans="1:13">
      <c r="B60" s="3" t="s">
        <v>50</v>
      </c>
      <c r="C60" s="62">
        <v>3957.2045099999996</v>
      </c>
      <c r="D60" s="62">
        <v>0</v>
      </c>
      <c r="E60" s="62">
        <v>0</v>
      </c>
      <c r="F60" s="62">
        <v>1867436.8278099999</v>
      </c>
      <c r="G60" s="62">
        <v>0</v>
      </c>
      <c r="H60" s="166">
        <v>0</v>
      </c>
      <c r="I60" s="5">
        <f t="shared" si="4"/>
        <v>1871394.03232</v>
      </c>
      <c r="M60" s="5"/>
    </row>
    <row r="61" spans="1:13">
      <c r="B61" s="3" t="s">
        <v>51</v>
      </c>
      <c r="C61" s="62">
        <v>14400.993930000001</v>
      </c>
      <c r="D61" s="62">
        <v>8.96922</v>
      </c>
      <c r="E61" s="62">
        <v>0</v>
      </c>
      <c r="F61" s="62">
        <v>6892145.2870200006</v>
      </c>
      <c r="G61" s="62">
        <v>0</v>
      </c>
      <c r="H61" s="166">
        <v>0</v>
      </c>
      <c r="I61" s="5">
        <f t="shared" si="4"/>
        <v>6906555.2501700008</v>
      </c>
      <c r="M61" s="5"/>
    </row>
    <row r="62" spans="1:13">
      <c r="B62" s="3" t="s">
        <v>52</v>
      </c>
      <c r="C62" s="62">
        <v>11031.99257</v>
      </c>
      <c r="D62" s="62">
        <v>0</v>
      </c>
      <c r="E62" s="62">
        <v>0</v>
      </c>
      <c r="F62" s="62">
        <v>14810942.08697</v>
      </c>
      <c r="G62" s="62">
        <v>0</v>
      </c>
      <c r="H62" s="166">
        <v>0</v>
      </c>
      <c r="I62" s="5">
        <f t="shared" si="4"/>
        <v>14821974.079539999</v>
      </c>
      <c r="M62" s="5"/>
    </row>
    <row r="63" spans="1:13">
      <c r="B63" s="3" t="s">
        <v>53</v>
      </c>
      <c r="C63" s="62">
        <v>4151.9308199999996</v>
      </c>
      <c r="D63" s="62">
        <v>0</v>
      </c>
      <c r="E63" s="62">
        <v>0</v>
      </c>
      <c r="F63" s="62">
        <v>2313616.0167</v>
      </c>
      <c r="G63" s="62">
        <v>0</v>
      </c>
      <c r="H63" s="166">
        <v>0</v>
      </c>
      <c r="I63" s="5">
        <f t="shared" si="4"/>
        <v>2317767.9475199999</v>
      </c>
      <c r="M63" s="5"/>
    </row>
    <row r="64" spans="1:13">
      <c r="B64" s="3" t="s">
        <v>54</v>
      </c>
      <c r="C64" s="62">
        <v>1834.67607</v>
      </c>
      <c r="D64" s="62">
        <v>0</v>
      </c>
      <c r="E64" s="62">
        <v>0</v>
      </c>
      <c r="F64" s="62">
        <v>1680698.40301</v>
      </c>
      <c r="G64" s="62">
        <v>0</v>
      </c>
      <c r="H64" s="166">
        <v>0</v>
      </c>
      <c r="I64" s="5">
        <f t="shared" si="4"/>
        <v>1682533.0790800001</v>
      </c>
      <c r="M64" s="5"/>
    </row>
    <row r="65" spans="1:13">
      <c r="B65" s="3" t="s">
        <v>55</v>
      </c>
      <c r="C65" s="62">
        <v>7191.6648399999995</v>
      </c>
      <c r="D65" s="62">
        <v>0</v>
      </c>
      <c r="E65" s="62">
        <v>0</v>
      </c>
      <c r="F65" s="62">
        <v>7685422.9413900003</v>
      </c>
      <c r="G65" s="62">
        <v>0</v>
      </c>
      <c r="H65" s="166">
        <v>0</v>
      </c>
      <c r="I65" s="5">
        <f t="shared" si="4"/>
        <v>7692614.60623</v>
      </c>
      <c r="M65" s="5"/>
    </row>
    <row r="66" spans="1:13">
      <c r="B66" s="3" t="s">
        <v>56</v>
      </c>
      <c r="C66" s="62">
        <v>1263.34383</v>
      </c>
      <c r="D66" s="62">
        <v>0</v>
      </c>
      <c r="E66" s="62">
        <v>0</v>
      </c>
      <c r="F66" s="62">
        <v>720617.08539000002</v>
      </c>
      <c r="G66" s="62">
        <v>0</v>
      </c>
      <c r="H66" s="166">
        <v>0</v>
      </c>
      <c r="I66" s="5">
        <f t="shared" si="4"/>
        <v>721880.42922000005</v>
      </c>
      <c r="M66" s="5"/>
    </row>
    <row r="67" spans="1:13">
      <c r="B67" s="3" t="s">
        <v>57</v>
      </c>
      <c r="C67" s="62">
        <v>868.4303000000001</v>
      </c>
      <c r="D67" s="62">
        <v>0</v>
      </c>
      <c r="E67" s="62">
        <v>0</v>
      </c>
      <c r="F67" s="62">
        <v>175128.41439999998</v>
      </c>
      <c r="G67" s="62">
        <v>0</v>
      </c>
      <c r="H67" s="166">
        <v>0</v>
      </c>
      <c r="I67" s="5">
        <f t="shared" si="4"/>
        <v>175996.84469999999</v>
      </c>
      <c r="M67" s="5"/>
    </row>
    <row r="68" spans="1:13" s="19" customFormat="1" ht="13.5">
      <c r="A68" s="10"/>
      <c r="B68" s="19" t="s">
        <v>220</v>
      </c>
      <c r="C68" s="254">
        <f>SUM(C50:C67)</f>
        <v>135606.79733</v>
      </c>
      <c r="D68" s="254">
        <f t="shared" ref="D68:I68" si="5">SUM(D50:D67)</f>
        <v>13.5517</v>
      </c>
      <c r="E68" s="254">
        <f t="shared" si="5"/>
        <v>0</v>
      </c>
      <c r="F68" s="254">
        <f t="shared" si="5"/>
        <v>104692432.06703</v>
      </c>
      <c r="G68" s="254">
        <f t="shared" si="5"/>
        <v>0</v>
      </c>
      <c r="H68" s="254">
        <f t="shared" si="5"/>
        <v>0</v>
      </c>
      <c r="I68" s="254">
        <f t="shared" si="5"/>
        <v>104828052.41606002</v>
      </c>
      <c r="M68" s="5"/>
    </row>
    <row r="69" spans="1:13">
      <c r="B69" s="48" t="s">
        <v>143</v>
      </c>
      <c r="C69" s="67">
        <v>0</v>
      </c>
      <c r="D69" s="67">
        <v>15.823049999999999</v>
      </c>
      <c r="E69" s="67">
        <v>0</v>
      </c>
      <c r="F69" s="67">
        <v>0</v>
      </c>
      <c r="G69" s="67">
        <v>0</v>
      </c>
      <c r="H69" s="253">
        <v>0</v>
      </c>
      <c r="I69" s="5">
        <f t="shared" si="4"/>
        <v>15.823049999999999</v>
      </c>
      <c r="M69" s="5"/>
    </row>
    <row r="70" spans="1:13" s="19" customFormat="1" ht="14.25" thickBot="1">
      <c r="A70" s="3"/>
      <c r="B70" s="152" t="s">
        <v>221</v>
      </c>
      <c r="C70" s="153">
        <f>+C69+C68</f>
        <v>135606.79733</v>
      </c>
      <c r="D70" s="153">
        <f t="shared" ref="D70:H70" si="6">+D69+D68</f>
        <v>29.374749999999999</v>
      </c>
      <c r="E70" s="153">
        <f t="shared" si="6"/>
        <v>0</v>
      </c>
      <c r="F70" s="153">
        <f t="shared" si="6"/>
        <v>104692432.06703</v>
      </c>
      <c r="G70" s="153">
        <f t="shared" si="6"/>
        <v>0</v>
      </c>
      <c r="H70" s="153">
        <f t="shared" si="6"/>
        <v>0</v>
      </c>
      <c r="I70" s="336">
        <f t="shared" si="4"/>
        <v>104828068.23910999</v>
      </c>
      <c r="M70" s="5"/>
    </row>
    <row r="71" spans="1:13">
      <c r="C71" s="5"/>
      <c r="D71" s="5"/>
      <c r="E71" s="5"/>
      <c r="F71" s="5"/>
    </row>
    <row r="72" spans="1:13">
      <c r="C72" s="5"/>
      <c r="D72" s="5"/>
      <c r="E72" s="5"/>
      <c r="F72" s="5"/>
      <c r="I72" s="5">
        <f>+I70-E12</f>
        <v>0</v>
      </c>
    </row>
    <row r="73" spans="1:13">
      <c r="B73" s="3" t="s">
        <v>521</v>
      </c>
      <c r="C73" s="5"/>
      <c r="D73" s="5"/>
      <c r="E73" s="5"/>
      <c r="F73" s="5"/>
      <c r="I73" s="5"/>
    </row>
    <row r="74" spans="1:13">
      <c r="C74" s="5"/>
      <c r="D74" s="5"/>
      <c r="E74" s="5"/>
      <c r="F74" s="5"/>
      <c r="I74" s="5"/>
    </row>
    <row r="75" spans="1:13" ht="13.5" thickBot="1">
      <c r="B75" s="74" t="s">
        <v>286</v>
      </c>
      <c r="C75" s="339" t="s">
        <v>214</v>
      </c>
      <c r="D75" s="339" t="s">
        <v>215</v>
      </c>
      <c r="E75" s="339" t="s">
        <v>216</v>
      </c>
      <c r="F75" s="339" t="s">
        <v>217</v>
      </c>
      <c r="G75" s="339" t="s">
        <v>218</v>
      </c>
      <c r="H75" s="262" t="s">
        <v>219</v>
      </c>
      <c r="I75" s="74" t="s">
        <v>85</v>
      </c>
    </row>
    <row r="76" spans="1:13">
      <c r="B76" s="3" t="s">
        <v>6</v>
      </c>
      <c r="C76" s="62">
        <v>1875.0746999999999</v>
      </c>
      <c r="D76" s="62">
        <v>0</v>
      </c>
      <c r="E76" s="62">
        <v>0</v>
      </c>
      <c r="F76" s="62">
        <v>1534768.594</v>
      </c>
      <c r="G76" s="62">
        <v>0</v>
      </c>
      <c r="H76" s="166">
        <v>0</v>
      </c>
      <c r="I76" s="5">
        <f>SUM(C76:H76)</f>
        <v>1536643.6687</v>
      </c>
    </row>
    <row r="77" spans="1:13">
      <c r="B77" s="3" t="s">
        <v>7</v>
      </c>
      <c r="C77" s="62">
        <v>445.11212999999998</v>
      </c>
      <c r="D77" s="62">
        <v>0</v>
      </c>
      <c r="E77" s="62">
        <v>0</v>
      </c>
      <c r="F77" s="62">
        <v>237361.85086999999</v>
      </c>
      <c r="G77" s="62">
        <v>0</v>
      </c>
      <c r="H77" s="166">
        <v>0</v>
      </c>
      <c r="I77" s="5">
        <f t="shared" ref="I77:I93" si="7">SUM(C77:H77)</f>
        <v>237806.96299999999</v>
      </c>
    </row>
    <row r="78" spans="1:13">
      <c r="B78" s="3" t="s">
        <v>8</v>
      </c>
      <c r="C78" s="62">
        <v>514.53122999999994</v>
      </c>
      <c r="D78" s="62">
        <v>0</v>
      </c>
      <c r="E78" s="62">
        <v>0</v>
      </c>
      <c r="F78" s="62">
        <v>146069.06755000001</v>
      </c>
      <c r="G78" s="62">
        <v>0</v>
      </c>
      <c r="H78" s="166">
        <v>0</v>
      </c>
      <c r="I78" s="5">
        <f t="shared" si="7"/>
        <v>146583.59878</v>
      </c>
    </row>
    <row r="79" spans="1:13">
      <c r="B79" s="3" t="s">
        <v>9</v>
      </c>
      <c r="C79" s="62">
        <v>227.02020000000002</v>
      </c>
      <c r="D79" s="62">
        <v>0</v>
      </c>
      <c r="E79" s="62">
        <v>0</v>
      </c>
      <c r="F79" s="62">
        <v>115551.01965999999</v>
      </c>
      <c r="G79" s="62">
        <v>0</v>
      </c>
      <c r="H79" s="166">
        <v>0</v>
      </c>
      <c r="I79" s="5">
        <f t="shared" si="7"/>
        <v>115778.03985999999</v>
      </c>
    </row>
    <row r="80" spans="1:13">
      <c r="B80" s="3" t="s">
        <v>17</v>
      </c>
      <c r="C80" s="62">
        <v>364.77578999999997</v>
      </c>
      <c r="D80" s="62">
        <v>0</v>
      </c>
      <c r="E80" s="62">
        <v>0</v>
      </c>
      <c r="F80" s="62">
        <v>298955.45936000004</v>
      </c>
      <c r="G80" s="62">
        <v>0</v>
      </c>
      <c r="H80" s="166">
        <v>0</v>
      </c>
      <c r="I80" s="5">
        <f t="shared" si="7"/>
        <v>299320.23515000002</v>
      </c>
    </row>
    <row r="81" spans="2:9">
      <c r="B81" s="3" t="s">
        <v>89</v>
      </c>
      <c r="C81" s="62">
        <v>254.63543999999999</v>
      </c>
      <c r="D81" s="62">
        <v>0</v>
      </c>
      <c r="E81" s="62">
        <v>0</v>
      </c>
      <c r="F81" s="62">
        <v>77755.943780000001</v>
      </c>
      <c r="G81" s="62">
        <v>0</v>
      </c>
      <c r="H81" s="166">
        <v>0</v>
      </c>
      <c r="I81" s="5">
        <f t="shared" si="7"/>
        <v>78010.57922</v>
      </c>
    </row>
    <row r="82" spans="2:9">
      <c r="B82" s="3" t="s">
        <v>90</v>
      </c>
      <c r="C82" s="62">
        <v>848.94256999999993</v>
      </c>
      <c r="D82" s="62">
        <v>0</v>
      </c>
      <c r="E82" s="62">
        <v>0</v>
      </c>
      <c r="F82" s="62">
        <v>589593.46563999995</v>
      </c>
      <c r="G82" s="62">
        <v>0</v>
      </c>
      <c r="H82" s="166">
        <v>0</v>
      </c>
      <c r="I82" s="5">
        <f t="shared" si="7"/>
        <v>590442.40820999991</v>
      </c>
    </row>
    <row r="83" spans="2:9">
      <c r="B83" s="3" t="s">
        <v>47</v>
      </c>
      <c r="C83" s="62">
        <v>436.48570000000001</v>
      </c>
      <c r="D83" s="62">
        <v>0</v>
      </c>
      <c r="E83" s="62">
        <v>0</v>
      </c>
      <c r="F83" s="62">
        <v>499492.21385</v>
      </c>
      <c r="G83" s="62">
        <v>0</v>
      </c>
      <c r="H83" s="166">
        <v>0</v>
      </c>
      <c r="I83" s="5">
        <f t="shared" si="7"/>
        <v>499928.69955000002</v>
      </c>
    </row>
    <row r="84" spans="2:9">
      <c r="B84" s="3" t="s">
        <v>48</v>
      </c>
      <c r="C84" s="62">
        <v>1303.18977</v>
      </c>
      <c r="D84" s="62">
        <v>0</v>
      </c>
      <c r="E84" s="62">
        <v>0</v>
      </c>
      <c r="F84" s="62">
        <v>876620.60763999994</v>
      </c>
      <c r="G84" s="62">
        <v>0</v>
      </c>
      <c r="H84" s="166">
        <v>0</v>
      </c>
      <c r="I84" s="5">
        <f t="shared" si="7"/>
        <v>877923.79741</v>
      </c>
    </row>
    <row r="85" spans="2:9">
      <c r="B85" s="3" t="s">
        <v>49</v>
      </c>
      <c r="C85" s="62">
        <v>902.89356999999995</v>
      </c>
      <c r="D85" s="62">
        <v>0</v>
      </c>
      <c r="E85" s="62">
        <v>0</v>
      </c>
      <c r="F85" s="62">
        <v>843793.26196999999</v>
      </c>
      <c r="G85" s="62">
        <v>0</v>
      </c>
      <c r="H85" s="166">
        <v>0</v>
      </c>
      <c r="I85" s="5">
        <f t="shared" si="7"/>
        <v>844696.15553999995</v>
      </c>
    </row>
    <row r="86" spans="2:9">
      <c r="B86" s="3" t="s">
        <v>50</v>
      </c>
      <c r="C86" s="62">
        <v>304.73766999999998</v>
      </c>
      <c r="D86" s="62">
        <v>0</v>
      </c>
      <c r="E86" s="62">
        <v>0</v>
      </c>
      <c r="F86" s="62">
        <v>348175.64427999995</v>
      </c>
      <c r="G86" s="62">
        <v>0</v>
      </c>
      <c r="H86" s="166">
        <v>0</v>
      </c>
      <c r="I86" s="5">
        <f t="shared" si="7"/>
        <v>348480.38194999995</v>
      </c>
    </row>
    <row r="87" spans="2:9">
      <c r="B87" s="3" t="s">
        <v>51</v>
      </c>
      <c r="C87" s="62">
        <v>1200.1586599999998</v>
      </c>
      <c r="D87" s="62">
        <v>0</v>
      </c>
      <c r="E87" s="62">
        <v>0</v>
      </c>
      <c r="F87" s="62">
        <v>766371.97167000012</v>
      </c>
      <c r="G87" s="62">
        <v>0</v>
      </c>
      <c r="H87" s="166">
        <v>0</v>
      </c>
      <c r="I87" s="5">
        <f t="shared" si="7"/>
        <v>767572.13033000007</v>
      </c>
    </row>
    <row r="88" spans="2:9">
      <c r="B88" s="3" t="s">
        <v>52</v>
      </c>
      <c r="C88" s="62">
        <v>853.57434000000001</v>
      </c>
      <c r="D88" s="62">
        <v>0</v>
      </c>
      <c r="E88" s="62">
        <v>0</v>
      </c>
      <c r="F88" s="62">
        <v>557758.75770000007</v>
      </c>
      <c r="G88" s="62">
        <v>0</v>
      </c>
      <c r="H88" s="166">
        <v>0</v>
      </c>
      <c r="I88" s="5">
        <f t="shared" si="7"/>
        <v>558612.33204000012</v>
      </c>
    </row>
    <row r="89" spans="2:9">
      <c r="B89" s="3" t="s">
        <v>53</v>
      </c>
      <c r="C89" s="62">
        <v>302.04119000000003</v>
      </c>
      <c r="D89" s="62">
        <v>0</v>
      </c>
      <c r="E89" s="62">
        <v>0</v>
      </c>
      <c r="F89" s="62">
        <v>226618.14458000002</v>
      </c>
      <c r="G89" s="62">
        <v>0</v>
      </c>
      <c r="H89" s="166">
        <v>0</v>
      </c>
      <c r="I89" s="5">
        <f t="shared" si="7"/>
        <v>226920.18577000001</v>
      </c>
    </row>
    <row r="90" spans="2:9">
      <c r="B90" s="3" t="s">
        <v>54</v>
      </c>
      <c r="C90" s="62">
        <v>162.25755999999998</v>
      </c>
      <c r="D90" s="62">
        <v>0</v>
      </c>
      <c r="E90" s="62">
        <v>0</v>
      </c>
      <c r="F90" s="62">
        <v>88805.580349999989</v>
      </c>
      <c r="G90" s="62">
        <v>0</v>
      </c>
      <c r="H90" s="166">
        <v>0</v>
      </c>
      <c r="I90" s="5">
        <f t="shared" si="7"/>
        <v>88967.837909999987</v>
      </c>
    </row>
    <row r="91" spans="2:9">
      <c r="B91" s="3" t="s">
        <v>55</v>
      </c>
      <c r="C91" s="62">
        <v>548.91066000000001</v>
      </c>
      <c r="D91" s="62">
        <v>0</v>
      </c>
      <c r="E91" s="62">
        <v>0</v>
      </c>
      <c r="F91" s="62">
        <v>202656.45731</v>
      </c>
      <c r="G91" s="62">
        <v>0</v>
      </c>
      <c r="H91" s="166">
        <v>0</v>
      </c>
      <c r="I91" s="5">
        <f t="shared" si="7"/>
        <v>203205.36796999999</v>
      </c>
    </row>
    <row r="92" spans="2:9">
      <c r="B92" s="3" t="s">
        <v>56</v>
      </c>
      <c r="C92" s="62">
        <v>99.07817</v>
      </c>
      <c r="D92" s="62">
        <v>0</v>
      </c>
      <c r="E92" s="62">
        <v>0</v>
      </c>
      <c r="F92" s="62">
        <v>58126.591849999997</v>
      </c>
      <c r="G92" s="62">
        <v>0</v>
      </c>
      <c r="H92" s="166">
        <v>0</v>
      </c>
      <c r="I92" s="5">
        <f t="shared" si="7"/>
        <v>58225.670019999998</v>
      </c>
    </row>
    <row r="93" spans="2:9">
      <c r="B93" s="3" t="s">
        <v>57</v>
      </c>
      <c r="C93" s="62">
        <v>69.356349999999992</v>
      </c>
      <c r="D93" s="62">
        <v>0</v>
      </c>
      <c r="E93" s="62">
        <v>0</v>
      </c>
      <c r="F93" s="62">
        <v>13565.055899999999</v>
      </c>
      <c r="G93" s="62">
        <v>0</v>
      </c>
      <c r="H93" s="166">
        <v>0</v>
      </c>
      <c r="I93" s="5">
        <f t="shared" si="7"/>
        <v>13634.412249999999</v>
      </c>
    </row>
    <row r="94" spans="2:9" ht="13.5">
      <c r="B94" s="19" t="s">
        <v>220</v>
      </c>
      <c r="C94" s="254">
        <f>SUM(C76:C93)</f>
        <v>10712.775699999998</v>
      </c>
      <c r="D94" s="254">
        <f t="shared" ref="D94:I94" si="8">SUM(D76:D93)</f>
        <v>0</v>
      </c>
      <c r="E94" s="254">
        <f t="shared" si="8"/>
        <v>0</v>
      </c>
      <c r="F94" s="254">
        <f t="shared" si="8"/>
        <v>7482039.6879600007</v>
      </c>
      <c r="G94" s="254">
        <f t="shared" si="8"/>
        <v>0</v>
      </c>
      <c r="H94" s="254">
        <f t="shared" si="8"/>
        <v>0</v>
      </c>
      <c r="I94" s="254">
        <f t="shared" si="8"/>
        <v>7492752.4636600008</v>
      </c>
    </row>
    <row r="95" spans="2:9">
      <c r="B95" s="48" t="s">
        <v>143</v>
      </c>
      <c r="C95" s="67">
        <v>0</v>
      </c>
      <c r="D95" s="67">
        <v>15.823049999999999</v>
      </c>
      <c r="E95" s="67">
        <v>0</v>
      </c>
      <c r="F95" s="67">
        <v>0</v>
      </c>
      <c r="G95" s="67">
        <v>0</v>
      </c>
      <c r="H95" s="253">
        <v>0</v>
      </c>
      <c r="I95" s="5">
        <f t="shared" ref="I95:I96" si="9">SUM(C95:H95)</f>
        <v>15.823049999999999</v>
      </c>
    </row>
    <row r="96" spans="2:9" ht="14.25" thickBot="1">
      <c r="B96" s="152" t="s">
        <v>221</v>
      </c>
      <c r="C96" s="153">
        <f>+C95+C94</f>
        <v>10712.775699999998</v>
      </c>
      <c r="D96" s="153">
        <f t="shared" ref="D96:H96" si="10">+D95+D94</f>
        <v>15.823049999999999</v>
      </c>
      <c r="E96" s="153">
        <f t="shared" si="10"/>
        <v>0</v>
      </c>
      <c r="F96" s="153">
        <f t="shared" si="10"/>
        <v>7482039.6879600007</v>
      </c>
      <c r="G96" s="153">
        <f t="shared" si="10"/>
        <v>0</v>
      </c>
      <c r="H96" s="153">
        <f t="shared" si="10"/>
        <v>0</v>
      </c>
      <c r="I96" s="336">
        <f t="shared" si="9"/>
        <v>7492768.2867100006</v>
      </c>
    </row>
    <row r="97" spans="1:9">
      <c r="B97" s="3" t="s">
        <v>522</v>
      </c>
      <c r="C97" s="5"/>
      <c r="D97" s="5"/>
      <c r="E97" s="5"/>
      <c r="F97" s="5"/>
      <c r="I97" s="5"/>
    </row>
    <row r="98" spans="1:9">
      <c r="C98" s="5"/>
      <c r="D98" s="5"/>
      <c r="E98" s="5"/>
      <c r="F98" s="5"/>
      <c r="I98" s="5"/>
    </row>
    <row r="99" spans="1:9">
      <c r="C99" s="5"/>
      <c r="D99" s="5"/>
      <c r="E99" s="5"/>
      <c r="F99" s="5"/>
      <c r="I99" s="5"/>
    </row>
    <row r="100" spans="1:9">
      <c r="C100" s="5"/>
      <c r="D100" s="5"/>
      <c r="E100" s="5"/>
      <c r="F100" s="5"/>
      <c r="I100" s="5"/>
    </row>
    <row r="101" spans="1:9">
      <c r="C101" s="5"/>
      <c r="D101" s="5"/>
      <c r="E101" s="5"/>
      <c r="F101" s="5"/>
      <c r="I101" s="5"/>
    </row>
    <row r="103" spans="1:9">
      <c r="B103" s="54" t="s">
        <v>80</v>
      </c>
    </row>
    <row r="104" spans="1:9">
      <c r="B104" s="3" t="s">
        <v>487</v>
      </c>
    </row>
    <row r="107" spans="1:9" s="15" customFormat="1">
      <c r="A107" s="3"/>
      <c r="C107" s="32" t="s">
        <v>222</v>
      </c>
      <c r="D107" s="3"/>
      <c r="E107" s="3"/>
      <c r="F107" s="32"/>
      <c r="G107" s="33"/>
    </row>
    <row r="108" spans="1:9" ht="26.25" thickBot="1">
      <c r="B108" s="148"/>
      <c r="C108" s="198" t="str">
        <f>F49</f>
        <v>Capítulo 4</v>
      </c>
      <c r="D108" s="151" t="s">
        <v>272</v>
      </c>
      <c r="E108" s="337" t="s">
        <v>358</v>
      </c>
      <c r="G108" s="5"/>
    </row>
    <row r="109" spans="1:9">
      <c r="B109" s="3" t="s">
        <v>6</v>
      </c>
      <c r="C109" s="5">
        <f>+F50+F76</f>
        <v>16223356.084530002</v>
      </c>
      <c r="D109" s="12">
        <f>+C109/$C$127</f>
        <v>0.14462609745972185</v>
      </c>
      <c r="E109" s="5">
        <f>D109*C$129</f>
        <v>16244521.961714759</v>
      </c>
      <c r="G109" s="5"/>
    </row>
    <row r="110" spans="1:9">
      <c r="B110" s="3" t="s">
        <v>7</v>
      </c>
      <c r="C110" s="5">
        <f>+F51+F77</f>
        <v>3722552.2437700005</v>
      </c>
      <c r="D110" s="12">
        <f t="shared" ref="D110:D126" si="11">+C110/$C$127</f>
        <v>3.3185377969960489E-2</v>
      </c>
      <c r="E110" s="5">
        <f t="shared" ref="E110:E126" si="12">D110*C$129</f>
        <v>3727408.8889175858</v>
      </c>
      <c r="G110" s="5"/>
    </row>
    <row r="111" spans="1:9">
      <c r="B111" s="3" t="s">
        <v>8</v>
      </c>
      <c r="C111" s="5">
        <f t="shared" ref="C111:C126" si="13">+F52+F78</f>
        <v>4301175.7984000007</v>
      </c>
      <c r="D111" s="12">
        <f t="shared" si="11"/>
        <v>3.8343624276605211E-2</v>
      </c>
      <c r="E111" s="5">
        <f t="shared" si="12"/>
        <v>4306787.3474669531</v>
      </c>
      <c r="G111" s="5"/>
    </row>
    <row r="112" spans="1:9">
      <c r="B112" s="3" t="s">
        <v>9</v>
      </c>
      <c r="C112" s="5">
        <f t="shared" si="13"/>
        <v>2000037.79257</v>
      </c>
      <c r="D112" s="12">
        <f t="shared" si="11"/>
        <v>1.7829705469337587E-2</v>
      </c>
      <c r="E112" s="5">
        <f t="shared" si="12"/>
        <v>2002647.151204665</v>
      </c>
      <c r="G112" s="5"/>
    </row>
    <row r="113" spans="2:7">
      <c r="B113" s="3" t="s">
        <v>17</v>
      </c>
      <c r="C113" s="5">
        <f t="shared" si="13"/>
        <v>3232399.6944400002</v>
      </c>
      <c r="D113" s="12">
        <f t="shared" si="11"/>
        <v>2.8815822743521936E-2</v>
      </c>
      <c r="E113" s="5">
        <f t="shared" si="12"/>
        <v>3236616.8597779297</v>
      </c>
      <c r="G113" s="5"/>
    </row>
    <row r="114" spans="2:7">
      <c r="B114" s="3" t="s">
        <v>89</v>
      </c>
      <c r="C114" s="5">
        <f t="shared" si="13"/>
        <v>1722903.5193</v>
      </c>
      <c r="D114" s="12">
        <f t="shared" si="11"/>
        <v>1.5359140919897915E-2</v>
      </c>
      <c r="E114" s="5">
        <f t="shared" si="12"/>
        <v>1725151.3134124319</v>
      </c>
      <c r="G114" s="5"/>
    </row>
    <row r="115" spans="2:7">
      <c r="B115" s="3" t="s">
        <v>90</v>
      </c>
      <c r="C115" s="5">
        <f t="shared" si="13"/>
        <v>7136904.0952600008</v>
      </c>
      <c r="D115" s="12">
        <f t="shared" si="11"/>
        <v>6.3623246747694359E-2</v>
      </c>
      <c r="E115" s="5">
        <f t="shared" si="12"/>
        <v>7146215.2904758733</v>
      </c>
      <c r="G115" s="5"/>
    </row>
    <row r="116" spans="2:7">
      <c r="B116" s="3" t="s">
        <v>47</v>
      </c>
      <c r="C116" s="5">
        <f t="shared" si="13"/>
        <v>4042743.3272800003</v>
      </c>
      <c r="D116" s="12">
        <f t="shared" si="11"/>
        <v>3.6039780388804565E-2</v>
      </c>
      <c r="E116" s="5">
        <f t="shared" si="12"/>
        <v>4048017.7112181243</v>
      </c>
      <c r="G116" s="5"/>
    </row>
    <row r="117" spans="2:7">
      <c r="B117" s="3" t="s">
        <v>48</v>
      </c>
      <c r="C117" s="5">
        <f t="shared" si="13"/>
        <v>20849401.040799998</v>
      </c>
      <c r="D117" s="12">
        <f t="shared" si="11"/>
        <v>0.18586582771113005</v>
      </c>
      <c r="E117" s="5">
        <f t="shared" si="12"/>
        <v>20876602.309113782</v>
      </c>
      <c r="G117" s="5"/>
    </row>
    <row r="118" spans="2:7">
      <c r="B118" s="3" t="s">
        <v>49</v>
      </c>
      <c r="C118" s="5">
        <f t="shared" si="13"/>
        <v>10534912.892310001</v>
      </c>
      <c r="D118" s="12">
        <f t="shared" si="11"/>
        <v>9.3915422354920619E-2</v>
      </c>
      <c r="E118" s="5">
        <f t="shared" si="12"/>
        <v>10548657.315551957</v>
      </c>
      <c r="G118" s="5"/>
    </row>
    <row r="119" spans="2:7">
      <c r="B119" s="3" t="s">
        <v>50</v>
      </c>
      <c r="C119" s="5">
        <f t="shared" si="13"/>
        <v>2215612.4720899998</v>
      </c>
      <c r="D119" s="12">
        <f t="shared" si="11"/>
        <v>1.9751485676075313E-2</v>
      </c>
      <c r="E119" s="5">
        <f t="shared" si="12"/>
        <v>2218503.0812357855</v>
      </c>
      <c r="G119" s="5"/>
    </row>
    <row r="120" spans="2:7">
      <c r="B120" s="3" t="s">
        <v>51</v>
      </c>
      <c r="C120" s="5">
        <f t="shared" si="13"/>
        <v>7658517.2586900005</v>
      </c>
      <c r="D120" s="12">
        <f t="shared" si="11"/>
        <v>6.827326341609731E-2</v>
      </c>
      <c r="E120" s="5">
        <f t="shared" si="12"/>
        <v>7668508.9789524535</v>
      </c>
      <c r="G120" s="5"/>
    </row>
    <row r="121" spans="2:7">
      <c r="B121" s="3" t="s">
        <v>52</v>
      </c>
      <c r="C121" s="5">
        <f t="shared" si="13"/>
        <v>15368700.84467</v>
      </c>
      <c r="D121" s="12">
        <f t="shared" si="11"/>
        <v>0.13700711582790523</v>
      </c>
      <c r="E121" s="5">
        <f t="shared" si="12"/>
        <v>15388751.691909786</v>
      </c>
      <c r="G121" s="5"/>
    </row>
    <row r="122" spans="2:7">
      <c r="B122" s="3" t="s">
        <v>53</v>
      </c>
      <c r="C122" s="5">
        <f t="shared" si="13"/>
        <v>2540234.1612800001</v>
      </c>
      <c r="D122" s="12">
        <f t="shared" si="11"/>
        <v>2.2645385545726891E-2</v>
      </c>
      <c r="E122" s="5">
        <f t="shared" si="12"/>
        <v>2543548.2896266896</v>
      </c>
      <c r="F122" s="6"/>
      <c r="G122" s="5"/>
    </row>
    <row r="123" spans="2:7">
      <c r="B123" s="3" t="s">
        <v>54</v>
      </c>
      <c r="C123" s="5">
        <f t="shared" si="13"/>
        <v>1769503.98336</v>
      </c>
      <c r="D123" s="12">
        <f t="shared" si="11"/>
        <v>1.5774569344306134E-2</v>
      </c>
      <c r="E123" s="5">
        <f t="shared" si="12"/>
        <v>1771812.5749852215</v>
      </c>
      <c r="F123" s="6"/>
      <c r="G123" s="5"/>
    </row>
    <row r="124" spans="2:7">
      <c r="B124" s="3" t="s">
        <v>55</v>
      </c>
      <c r="C124" s="5">
        <f t="shared" si="13"/>
        <v>7888079.3987000007</v>
      </c>
      <c r="D124" s="12">
        <f t="shared" si="11"/>
        <v>7.0319737416985911E-2</v>
      </c>
      <c r="E124" s="5">
        <f t="shared" si="12"/>
        <v>7898370.6182791423</v>
      </c>
      <c r="G124" s="5"/>
    </row>
    <row r="125" spans="2:7">
      <c r="B125" s="48" t="s">
        <v>56</v>
      </c>
      <c r="C125" s="5">
        <f t="shared" si="13"/>
        <v>778743.67723999999</v>
      </c>
      <c r="D125" s="72">
        <f t="shared" si="11"/>
        <v>6.9422540178385823E-3</v>
      </c>
      <c r="E125" s="66">
        <f t="shared" si="12"/>
        <v>779759.66881073208</v>
      </c>
      <c r="G125" s="5"/>
    </row>
    <row r="126" spans="2:7">
      <c r="B126" s="48" t="s">
        <v>57</v>
      </c>
      <c r="C126" s="5">
        <f t="shared" si="13"/>
        <v>188693.47029999999</v>
      </c>
      <c r="D126" s="72">
        <f t="shared" si="11"/>
        <v>1.6821427134699751E-3</v>
      </c>
      <c r="E126" s="66">
        <f t="shared" si="12"/>
        <v>188939.65011613211</v>
      </c>
      <c r="G126" s="5"/>
    </row>
    <row r="127" spans="2:7" ht="13.5" thickBot="1">
      <c r="B127" s="58" t="s">
        <v>58</v>
      </c>
      <c r="C127" s="56">
        <f>SUM(C109:C126)</f>
        <v>112174471.75499001</v>
      </c>
      <c r="D127" s="73">
        <f>SUM(D109:D126)</f>
        <v>1</v>
      </c>
      <c r="E127" s="56">
        <f>SUM(E109:E126)</f>
        <v>112320820.70276999</v>
      </c>
    </row>
    <row r="128" spans="2:7">
      <c r="D128" s="5"/>
      <c r="E128" s="6"/>
    </row>
    <row r="129" spans="2:5">
      <c r="B129" s="3" t="s">
        <v>266</v>
      </c>
      <c r="C129" s="5">
        <f>E14</f>
        <v>112320820.70277001</v>
      </c>
      <c r="E129" s="5"/>
    </row>
    <row r="138" spans="2:5">
      <c r="B138" s="260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33CC"/>
  </sheetPr>
  <dimension ref="A2:J132"/>
  <sheetViews>
    <sheetView topLeftCell="A31" zoomScaleNormal="100" workbookViewId="0">
      <selection activeCell="M23" sqref="M23"/>
    </sheetView>
  </sheetViews>
  <sheetFormatPr baseColWidth="10" defaultRowHeight="12.75"/>
  <cols>
    <col min="1" max="1" width="5" style="3" customWidth="1"/>
    <col min="2" max="2" width="12.625" style="3" customWidth="1"/>
    <col min="3" max="3" width="14.5" style="3" customWidth="1"/>
    <col min="4" max="6" width="12.625" style="3" customWidth="1"/>
    <col min="7" max="7" width="24.75" style="3" customWidth="1"/>
    <col min="8" max="9" width="12.625" style="3" customWidth="1"/>
    <col min="10" max="16384" width="11" style="3"/>
  </cols>
  <sheetData>
    <row r="2" spans="2:6">
      <c r="B2" s="8" t="s">
        <v>37</v>
      </c>
    </row>
    <row r="3" spans="2:6" s="260" customFormat="1">
      <c r="B3" s="260" t="s">
        <v>528</v>
      </c>
      <c r="C3" s="282"/>
    </row>
    <row r="5" spans="2:6">
      <c r="B5" s="8" t="s">
        <v>25</v>
      </c>
    </row>
    <row r="6" spans="2:6">
      <c r="B6" s="254">
        <f>+E13</f>
        <v>4156291.8947399994</v>
      </c>
      <c r="D6" s="254">
        <f>+B6-D41</f>
        <v>0</v>
      </c>
    </row>
    <row r="8" spans="2:6">
      <c r="B8" s="8" t="s">
        <v>26</v>
      </c>
    </row>
    <row r="9" spans="2:6">
      <c r="B9" s="3" t="s">
        <v>24</v>
      </c>
    </row>
    <row r="10" spans="2:6">
      <c r="B10" s="3" t="s">
        <v>91</v>
      </c>
    </row>
    <row r="12" spans="2:6">
      <c r="B12" s="8" t="s">
        <v>0</v>
      </c>
      <c r="E12" s="16"/>
    </row>
    <row r="13" spans="2:6">
      <c r="B13" s="3" t="s">
        <v>289</v>
      </c>
      <c r="C13" s="3" t="s">
        <v>295</v>
      </c>
      <c r="D13" s="3" t="s">
        <v>288</v>
      </c>
      <c r="E13" s="338">
        <v>4156291.8947399994</v>
      </c>
      <c r="F13" s="5"/>
    </row>
    <row r="14" spans="2:6">
      <c r="B14" s="3" t="s">
        <v>223</v>
      </c>
    </row>
    <row r="19" spans="1:9">
      <c r="B19" s="3" t="s">
        <v>1</v>
      </c>
      <c r="D19" s="38"/>
    </row>
    <row r="20" spans="1:9">
      <c r="E20" s="82" t="s">
        <v>277</v>
      </c>
      <c r="F20" s="82" t="s">
        <v>273</v>
      </c>
    </row>
    <row r="21" spans="1:9">
      <c r="C21" s="215" t="s">
        <v>102</v>
      </c>
      <c r="D21" s="175" t="s">
        <v>437</v>
      </c>
    </row>
    <row r="22" spans="1:9" ht="41.25" thickBot="1">
      <c r="A22" s="53"/>
      <c r="B22" s="57"/>
      <c r="C22" s="185" t="s">
        <v>398</v>
      </c>
      <c r="D22" s="288" t="s">
        <v>332</v>
      </c>
      <c r="E22" s="185" t="s">
        <v>335</v>
      </c>
      <c r="F22" s="185" t="s">
        <v>325</v>
      </c>
      <c r="G22" s="185" t="s">
        <v>326</v>
      </c>
      <c r="H22" s="185" t="s">
        <v>327</v>
      </c>
      <c r="I22" s="185" t="s">
        <v>328</v>
      </c>
    </row>
    <row r="23" spans="1:9">
      <c r="B23" s="3" t="s">
        <v>6</v>
      </c>
      <c r="C23" s="5">
        <v>8400674</v>
      </c>
      <c r="D23" s="5">
        <f t="shared" ref="D23:D40" si="0">E82+C113</f>
        <v>644806.55292774912</v>
      </c>
      <c r="E23" s="5"/>
      <c r="F23" s="5">
        <f>D23+E23</f>
        <v>644806.55292774912</v>
      </c>
      <c r="G23" s="6">
        <f t="shared" ref="G23:G41" si="1">F23*1000/C23</f>
        <v>76.756526074901743</v>
      </c>
      <c r="H23" s="6">
        <f>G23-G$41</f>
        <v>-12.570316302746249</v>
      </c>
      <c r="I23" s="5">
        <f t="shared" ref="I23:I41" si="2">H23*C23/1000</f>
        <v>-105599.12933625655</v>
      </c>
    </row>
    <row r="24" spans="1:9">
      <c r="B24" s="3" t="s">
        <v>7</v>
      </c>
      <c r="C24" s="5">
        <v>1321616</v>
      </c>
      <c r="D24" s="5">
        <f t="shared" si="0"/>
        <v>116049.89586929599</v>
      </c>
      <c r="E24" s="5"/>
      <c r="F24" s="5">
        <f t="shared" ref="F24:F40" si="3">D24+E24</f>
        <v>116049.89586929599</v>
      </c>
      <c r="G24" s="6">
        <f t="shared" si="1"/>
        <v>87.809088168799391</v>
      </c>
      <c r="H24" s="6">
        <f t="shared" ref="H24:H41" si="4">G24-G$41</f>
        <v>-1.5177542088486007</v>
      </c>
      <c r="I24" s="5">
        <f t="shared" si="2"/>
        <v>-2005.8882464816522</v>
      </c>
    </row>
    <row r="25" spans="1:9">
      <c r="B25" s="3" t="s">
        <v>8</v>
      </c>
      <c r="C25" s="5">
        <v>1056492.5</v>
      </c>
      <c r="D25" s="5">
        <f t="shared" si="0"/>
        <v>113674.15094471672</v>
      </c>
      <c r="E25" s="5"/>
      <c r="F25" s="5">
        <f t="shared" si="3"/>
        <v>113674.15094471672</v>
      </c>
      <c r="G25" s="6">
        <f t="shared" si="1"/>
        <v>107.59579546917439</v>
      </c>
      <c r="H25" s="6">
        <f t="shared" si="4"/>
        <v>18.268953091526399</v>
      </c>
      <c r="I25" s="5">
        <f t="shared" si="2"/>
        <v>19301.011924049453</v>
      </c>
    </row>
    <row r="26" spans="1:9">
      <c r="B26" s="3" t="s">
        <v>9</v>
      </c>
      <c r="C26" s="5">
        <v>1103960.5</v>
      </c>
      <c r="D26" s="5">
        <f t="shared" si="0"/>
        <v>80487.124305360368</v>
      </c>
      <c r="E26" s="5"/>
      <c r="F26" s="5">
        <f t="shared" si="3"/>
        <v>80487.124305360368</v>
      </c>
      <c r="G26" s="6">
        <f t="shared" si="1"/>
        <v>72.907612460192524</v>
      </c>
      <c r="H26" s="6">
        <f t="shared" si="4"/>
        <v>-16.419229917455468</v>
      </c>
      <c r="I26" s="5">
        <f t="shared" si="2"/>
        <v>-18126.1812692891</v>
      </c>
    </row>
    <row r="27" spans="1:9">
      <c r="B27" s="3" t="s">
        <v>17</v>
      </c>
      <c r="C27" s="5">
        <v>2102560.5</v>
      </c>
      <c r="D27" s="5">
        <f t="shared" si="0"/>
        <v>145941.92958535609</v>
      </c>
      <c r="E27" s="5"/>
      <c r="F27" s="5">
        <f t="shared" si="3"/>
        <v>145941.92958535609</v>
      </c>
      <c r="G27" s="6">
        <f t="shared" si="1"/>
        <v>69.411524465220424</v>
      </c>
      <c r="H27" s="6">
        <f t="shared" si="4"/>
        <v>-19.915317912427568</v>
      </c>
      <c r="I27" s="5">
        <f t="shared" si="2"/>
        <v>-41873.160787612658</v>
      </c>
    </row>
    <row r="28" spans="1:9">
      <c r="B28" s="3" t="s">
        <v>89</v>
      </c>
      <c r="C28" s="5">
        <v>586917.5</v>
      </c>
      <c r="D28" s="5">
        <f t="shared" si="0"/>
        <v>55608.054031301508</v>
      </c>
      <c r="E28" s="5"/>
      <c r="F28" s="5">
        <f t="shared" si="3"/>
        <v>55608.054031301508</v>
      </c>
      <c r="G28" s="6">
        <f t="shared" si="1"/>
        <v>94.745946459769058</v>
      </c>
      <c r="H28" s="6">
        <f t="shared" si="4"/>
        <v>5.4191040821210663</v>
      </c>
      <c r="I28" s="5">
        <f t="shared" si="2"/>
        <v>3180.5670201182911</v>
      </c>
    </row>
    <row r="29" spans="1:9">
      <c r="B29" s="3" t="s">
        <v>90</v>
      </c>
      <c r="C29" s="5">
        <v>2483421</v>
      </c>
      <c r="D29" s="5">
        <f t="shared" si="0"/>
        <v>182390.59034741952</v>
      </c>
      <c r="E29" s="5"/>
      <c r="F29" s="5">
        <f t="shared" si="3"/>
        <v>182390.59034741952</v>
      </c>
      <c r="G29" s="6">
        <f t="shared" si="1"/>
        <v>73.443282611937136</v>
      </c>
      <c r="H29" s="6">
        <f t="shared" si="4"/>
        <v>-15.883559765710856</v>
      </c>
      <c r="I29" s="5">
        <f t="shared" si="2"/>
        <v>-39445.565876921421</v>
      </c>
    </row>
    <row r="30" spans="1:9">
      <c r="B30" s="3" t="s">
        <v>47</v>
      </c>
      <c r="C30" s="5">
        <v>2068901</v>
      </c>
      <c r="D30" s="5">
        <f t="shared" si="0"/>
        <v>132285.36908313411</v>
      </c>
      <c r="E30" s="5"/>
      <c r="F30" s="5">
        <f t="shared" si="3"/>
        <v>132285.36908313411</v>
      </c>
      <c r="G30" s="6">
        <f t="shared" si="1"/>
        <v>63.939922250090319</v>
      </c>
      <c r="H30" s="6">
        <f t="shared" si="4"/>
        <v>-25.386920127557673</v>
      </c>
      <c r="I30" s="5">
        <f t="shared" si="2"/>
        <v>-52523.024438824199</v>
      </c>
    </row>
    <row r="31" spans="1:9">
      <c r="B31" s="3" t="s">
        <v>48</v>
      </c>
      <c r="C31" s="5">
        <v>7513504.5</v>
      </c>
      <c r="D31" s="5">
        <f t="shared" si="0"/>
        <v>725136.90783632791</v>
      </c>
      <c r="E31" s="5"/>
      <c r="F31" s="5">
        <f t="shared" si="3"/>
        <v>725136.90783632791</v>
      </c>
      <c r="G31" s="6">
        <f t="shared" si="1"/>
        <v>96.511143080612769</v>
      </c>
      <c r="H31" s="6">
        <f t="shared" si="4"/>
        <v>7.1843007029647765</v>
      </c>
      <c r="I31" s="5">
        <f t="shared" si="2"/>
        <v>53979.275661079009</v>
      </c>
    </row>
    <row r="32" spans="1:9">
      <c r="B32" s="3" t="s">
        <v>49</v>
      </c>
      <c r="C32" s="5">
        <v>4992766.5</v>
      </c>
      <c r="D32" s="5">
        <f t="shared" si="0"/>
        <v>349754.55345770612</v>
      </c>
      <c r="E32" s="5"/>
      <c r="F32" s="5">
        <f t="shared" si="3"/>
        <v>349754.55345770612</v>
      </c>
      <c r="G32" s="6">
        <f t="shared" si="1"/>
        <v>70.052255289268203</v>
      </c>
      <c r="H32" s="6">
        <f t="shared" si="4"/>
        <v>-19.274587088379789</v>
      </c>
      <c r="I32" s="5">
        <f t="shared" si="2"/>
        <v>-96233.512716195153</v>
      </c>
    </row>
    <row r="33" spans="1:9">
      <c r="B33" s="3" t="s">
        <v>50</v>
      </c>
      <c r="C33" s="5">
        <v>1096314.5</v>
      </c>
      <c r="D33" s="5">
        <f t="shared" si="0"/>
        <v>87730.592544231899</v>
      </c>
      <c r="E33" s="5"/>
      <c r="F33" s="5">
        <f t="shared" si="3"/>
        <v>87730.592544231899</v>
      </c>
      <c r="G33" s="6">
        <f t="shared" si="1"/>
        <v>80.023198219335683</v>
      </c>
      <c r="H33" s="6">
        <f t="shared" si="4"/>
        <v>-9.3036441583123093</v>
      </c>
      <c r="I33" s="5">
        <f t="shared" si="2"/>
        <v>-10199.719993598079</v>
      </c>
    </row>
    <row r="34" spans="1:9">
      <c r="B34" s="3" t="s">
        <v>51</v>
      </c>
      <c r="C34" s="5">
        <v>2740521</v>
      </c>
      <c r="D34" s="5">
        <f t="shared" si="0"/>
        <v>270483.20095198549</v>
      </c>
      <c r="E34" s="5"/>
      <c r="F34" s="5">
        <f t="shared" si="3"/>
        <v>270483.20095198549</v>
      </c>
      <c r="G34" s="6">
        <f t="shared" si="1"/>
        <v>98.69772972073028</v>
      </c>
      <c r="H34" s="6">
        <f t="shared" si="4"/>
        <v>9.3708873430822877</v>
      </c>
      <c r="I34" s="5">
        <f t="shared" si="2"/>
        <v>25681.113552351213</v>
      </c>
    </row>
    <row r="35" spans="1:9">
      <c r="B35" s="3" t="s">
        <v>52</v>
      </c>
      <c r="C35" s="5">
        <v>6445718</v>
      </c>
      <c r="D35" s="5">
        <f t="shared" si="0"/>
        <v>656305.25396743487</v>
      </c>
      <c r="E35" s="5"/>
      <c r="F35" s="5">
        <f t="shared" si="3"/>
        <v>656305.25396743487</v>
      </c>
      <c r="G35" s="6">
        <f t="shared" si="1"/>
        <v>101.82034863570433</v>
      </c>
      <c r="H35" s="6">
        <f t="shared" si="4"/>
        <v>12.493506258056343</v>
      </c>
      <c r="I35" s="5">
        <f t="shared" si="2"/>
        <v>80529.618170666407</v>
      </c>
    </row>
    <row r="36" spans="1:9">
      <c r="B36" s="3" t="s">
        <v>53</v>
      </c>
      <c r="C36" s="5">
        <v>1467053</v>
      </c>
      <c r="D36" s="5">
        <f t="shared" si="0"/>
        <v>139856.37366964109</v>
      </c>
      <c r="E36" s="5"/>
      <c r="F36" s="5">
        <f t="shared" si="3"/>
        <v>139856.37366964109</v>
      </c>
      <c r="G36" s="6">
        <f t="shared" si="1"/>
        <v>95.331507225465657</v>
      </c>
      <c r="H36" s="6">
        <f t="shared" si="4"/>
        <v>6.004664847817665</v>
      </c>
      <c r="I36" s="5">
        <f t="shared" si="2"/>
        <v>8809.1615789854495</v>
      </c>
    </row>
    <row r="37" spans="1:9">
      <c r="B37" s="3" t="s">
        <v>54</v>
      </c>
      <c r="C37" s="5">
        <v>640633</v>
      </c>
      <c r="D37" s="5">
        <f t="shared" si="0"/>
        <v>74117.538580717272</v>
      </c>
      <c r="E37" s="5">
        <f>+G127</f>
        <v>3247.098625841521</v>
      </c>
      <c r="F37" s="5">
        <f t="shared" si="3"/>
        <v>77364.637206558793</v>
      </c>
      <c r="G37" s="6">
        <f t="shared" si="1"/>
        <v>120.76280367473856</v>
      </c>
      <c r="H37" s="6">
        <f t="shared" si="4"/>
        <v>31.435961297090572</v>
      </c>
      <c r="I37" s="5">
        <f t="shared" si="2"/>
        <v>20138.914193639026</v>
      </c>
    </row>
    <row r="38" spans="1:9">
      <c r="B38" s="3" t="s">
        <v>55</v>
      </c>
      <c r="C38" s="5">
        <v>2189121</v>
      </c>
      <c r="D38" s="5">
        <f t="shared" si="0"/>
        <v>349374.4610776144</v>
      </c>
      <c r="E38" s="5">
        <f>+G128</f>
        <v>11833.52021789537</v>
      </c>
      <c r="F38" s="5">
        <f t="shared" si="3"/>
        <v>361207.98129550979</v>
      </c>
      <c r="G38" s="6">
        <f t="shared" si="1"/>
        <v>165.00137785691601</v>
      </c>
      <c r="H38" s="6">
        <f t="shared" si="4"/>
        <v>75.674535479268016</v>
      </c>
      <c r="I38" s="5">
        <f t="shared" si="2"/>
        <v>165660.71478291068</v>
      </c>
    </row>
    <row r="39" spans="1:9">
      <c r="B39" s="3" t="s">
        <v>56</v>
      </c>
      <c r="C39" s="5">
        <v>318027.5</v>
      </c>
      <c r="D39" s="5">
        <f t="shared" si="0"/>
        <v>20551.161973060858</v>
      </c>
      <c r="E39" s="5"/>
      <c r="F39" s="5">
        <f t="shared" si="3"/>
        <v>20551.161973060858</v>
      </c>
      <c r="G39" s="6">
        <f t="shared" si="1"/>
        <v>64.620707244061776</v>
      </c>
      <c r="H39" s="6">
        <f t="shared" si="4"/>
        <v>-24.706135133586216</v>
      </c>
      <c r="I39" s="5">
        <f t="shared" si="2"/>
        <v>-7857.2303911965901</v>
      </c>
    </row>
    <row r="40" spans="1:9">
      <c r="B40" s="48" t="s">
        <v>57</v>
      </c>
      <c r="C40" s="66">
        <v>169659.5</v>
      </c>
      <c r="D40" s="66">
        <f t="shared" si="0"/>
        <v>11738.183586946199</v>
      </c>
      <c r="E40" s="66"/>
      <c r="F40" s="66">
        <f t="shared" si="3"/>
        <v>11738.183586946199</v>
      </c>
      <c r="G40" s="69">
        <f t="shared" si="1"/>
        <v>69.186715668419382</v>
      </c>
      <c r="H40" s="69">
        <f t="shared" si="4"/>
        <v>-20.14012670922861</v>
      </c>
      <c r="I40" s="66">
        <f t="shared" si="2"/>
        <v>-3416.9638274243716</v>
      </c>
    </row>
    <row r="41" spans="1:9" ht="13.5" thickBot="1">
      <c r="A41" s="8"/>
      <c r="B41" s="58" t="s">
        <v>58</v>
      </c>
      <c r="C41" s="56">
        <v>46697861.5</v>
      </c>
      <c r="D41" s="56">
        <f>SUM(D23:D40)</f>
        <v>4156291.8947399999</v>
      </c>
      <c r="E41" s="56">
        <f>SUM(E23:E40)</f>
        <v>15080.618843736891</v>
      </c>
      <c r="F41" s="59">
        <f>SUM(F23:F40)</f>
        <v>4171372.513583737</v>
      </c>
      <c r="G41" s="60">
        <f t="shared" si="1"/>
        <v>89.326842377647992</v>
      </c>
      <c r="H41" s="61">
        <f t="shared" si="4"/>
        <v>0</v>
      </c>
      <c r="I41" s="56">
        <f t="shared" si="2"/>
        <v>0</v>
      </c>
    </row>
    <row r="45" spans="1:9">
      <c r="B45" s="54" t="s">
        <v>18</v>
      </c>
    </row>
    <row r="46" spans="1:9">
      <c r="B46" s="256" t="s">
        <v>486</v>
      </c>
    </row>
    <row r="47" spans="1:9">
      <c r="B47" s="3" t="s">
        <v>489</v>
      </c>
    </row>
    <row r="48" spans="1:9">
      <c r="A48" s="23"/>
    </row>
    <row r="49" spans="2:9" ht="13.5" thickBot="1">
      <c r="B49" s="74" t="s">
        <v>286</v>
      </c>
      <c r="C49" s="262" t="s">
        <v>214</v>
      </c>
      <c r="D49" s="262" t="s">
        <v>215</v>
      </c>
      <c r="E49" s="262" t="s">
        <v>216</v>
      </c>
      <c r="F49" s="262" t="s">
        <v>217</v>
      </c>
      <c r="G49" s="262" t="s">
        <v>218</v>
      </c>
      <c r="H49" s="262" t="s">
        <v>219</v>
      </c>
      <c r="I49" s="74" t="s">
        <v>85</v>
      </c>
    </row>
    <row r="50" spans="2:9">
      <c r="B50" s="3" t="s">
        <v>6</v>
      </c>
      <c r="C50" s="62">
        <v>4858.4290899999996</v>
      </c>
      <c r="D50" s="62">
        <v>1.7846099999999998</v>
      </c>
      <c r="E50" s="62">
        <v>0</v>
      </c>
      <c r="F50" s="62">
        <v>595489.33680999989</v>
      </c>
      <c r="G50" s="62">
        <v>0</v>
      </c>
      <c r="H50" s="166">
        <v>0</v>
      </c>
      <c r="I50" s="5">
        <f>SUM(C50:H50)</f>
        <v>600349.55050999986</v>
      </c>
    </row>
    <row r="51" spans="2:9">
      <c r="B51" s="3" t="s">
        <v>7</v>
      </c>
      <c r="C51" s="62">
        <v>1412.4573</v>
      </c>
      <c r="D51" s="62">
        <v>0</v>
      </c>
      <c r="E51" s="62">
        <v>0</v>
      </c>
      <c r="F51" s="62">
        <v>108838.51974</v>
      </c>
      <c r="G51" s="62">
        <v>0</v>
      </c>
      <c r="H51" s="166">
        <v>0</v>
      </c>
      <c r="I51" s="5">
        <f t="shared" ref="I51:I69" si="5">SUM(C51:H51)</f>
        <v>110250.97704</v>
      </c>
    </row>
    <row r="52" spans="2:9">
      <c r="B52" s="3" t="s">
        <v>8</v>
      </c>
      <c r="C52" s="62">
        <v>1874.5030800000002</v>
      </c>
      <c r="D52" s="62">
        <v>0</v>
      </c>
      <c r="E52" s="62">
        <v>0</v>
      </c>
      <c r="F52" s="62">
        <v>107800.37234999999</v>
      </c>
      <c r="G52" s="62">
        <v>0</v>
      </c>
      <c r="H52" s="166">
        <v>0</v>
      </c>
      <c r="I52" s="5">
        <f t="shared" si="5"/>
        <v>109674.87542999999</v>
      </c>
    </row>
    <row r="53" spans="2:9">
      <c r="B53" s="3" t="s">
        <v>9</v>
      </c>
      <c r="C53" s="62">
        <v>1071.0758700000001</v>
      </c>
      <c r="D53" s="62">
        <v>0</v>
      </c>
      <c r="E53" s="62">
        <v>0</v>
      </c>
      <c r="F53" s="62">
        <v>74121.890440000017</v>
      </c>
      <c r="G53" s="62">
        <v>0</v>
      </c>
      <c r="H53" s="166">
        <v>0</v>
      </c>
      <c r="I53" s="5">
        <f t="shared" si="5"/>
        <v>75192.966310000018</v>
      </c>
    </row>
    <row r="54" spans="2:9">
      <c r="B54" s="3" t="s">
        <v>17</v>
      </c>
      <c r="C54" s="62">
        <v>2584.48776</v>
      </c>
      <c r="D54" s="62">
        <v>0</v>
      </c>
      <c r="E54" s="62">
        <v>0</v>
      </c>
      <c r="F54" s="62">
        <v>136967.5588</v>
      </c>
      <c r="G54" s="62">
        <v>0</v>
      </c>
      <c r="H54" s="166">
        <v>0</v>
      </c>
      <c r="I54" s="5">
        <f t="shared" si="5"/>
        <v>139552.04655999999</v>
      </c>
    </row>
    <row r="55" spans="2:9">
      <c r="B55" s="3" t="s">
        <v>89</v>
      </c>
      <c r="C55" s="62">
        <v>1277.25055</v>
      </c>
      <c r="D55" s="62">
        <v>0</v>
      </c>
      <c r="E55" s="62">
        <v>0</v>
      </c>
      <c r="F55" s="62">
        <v>51464.028020000005</v>
      </c>
      <c r="G55" s="62">
        <v>0</v>
      </c>
      <c r="H55" s="166">
        <v>0</v>
      </c>
      <c r="I55" s="5">
        <f t="shared" si="5"/>
        <v>52741.278570000002</v>
      </c>
    </row>
    <row r="56" spans="2:9">
      <c r="B56" s="3" t="s">
        <v>90</v>
      </c>
      <c r="C56" s="62">
        <v>3404.22723</v>
      </c>
      <c r="D56" s="62">
        <v>0</v>
      </c>
      <c r="E56" s="62">
        <v>0</v>
      </c>
      <c r="F56" s="62">
        <v>165957.95912000001</v>
      </c>
      <c r="G56" s="62">
        <v>0</v>
      </c>
      <c r="H56" s="166">
        <v>0</v>
      </c>
      <c r="I56" s="5">
        <f t="shared" si="5"/>
        <v>169362.18635</v>
      </c>
    </row>
    <row r="57" spans="2:9">
      <c r="B57" s="3" t="s">
        <v>47</v>
      </c>
      <c r="C57" s="62">
        <v>1658.9778100000001</v>
      </c>
      <c r="D57" s="62">
        <v>0</v>
      </c>
      <c r="E57" s="62">
        <v>0</v>
      </c>
      <c r="F57" s="62">
        <v>122471.97383</v>
      </c>
      <c r="G57" s="62">
        <v>0</v>
      </c>
      <c r="H57" s="166">
        <v>0</v>
      </c>
      <c r="I57" s="5">
        <f t="shared" si="5"/>
        <v>124130.95164</v>
      </c>
    </row>
    <row r="58" spans="2:9">
      <c r="B58" s="3" t="s">
        <v>48</v>
      </c>
      <c r="C58" s="62">
        <v>6413.5805300000002</v>
      </c>
      <c r="D58" s="62">
        <v>0</v>
      </c>
      <c r="E58" s="62">
        <v>0</v>
      </c>
      <c r="F58" s="62">
        <v>669948.92749999999</v>
      </c>
      <c r="G58" s="62">
        <v>0</v>
      </c>
      <c r="H58" s="166">
        <v>0</v>
      </c>
      <c r="I58" s="5">
        <f t="shared" si="5"/>
        <v>676362.50803000003</v>
      </c>
    </row>
    <row r="59" spans="2:9">
      <c r="B59" s="3" t="s">
        <v>49</v>
      </c>
      <c r="C59" s="62">
        <v>5902.3362300000008</v>
      </c>
      <c r="D59" s="62">
        <v>0</v>
      </c>
      <c r="E59" s="62">
        <v>0</v>
      </c>
      <c r="F59" s="62">
        <v>321971.33664000005</v>
      </c>
      <c r="G59" s="62">
        <v>0</v>
      </c>
      <c r="H59" s="166">
        <v>0</v>
      </c>
      <c r="I59" s="5">
        <f t="shared" si="5"/>
        <v>327873.67287000007</v>
      </c>
    </row>
    <row r="60" spans="2:9">
      <c r="B60" s="3" t="s">
        <v>50</v>
      </c>
      <c r="C60" s="62">
        <v>573.20872999999995</v>
      </c>
      <c r="D60" s="62">
        <v>0</v>
      </c>
      <c r="E60" s="62">
        <v>0</v>
      </c>
      <c r="F60" s="62">
        <v>82199.945149999985</v>
      </c>
      <c r="G60" s="62">
        <v>0</v>
      </c>
      <c r="H60" s="166">
        <v>0</v>
      </c>
      <c r="I60" s="5">
        <f t="shared" si="5"/>
        <v>82773.153879999983</v>
      </c>
    </row>
    <row r="61" spans="2:9">
      <c r="B61" s="3" t="s">
        <v>51</v>
      </c>
      <c r="C61" s="62">
        <v>2228.9455699999999</v>
      </c>
      <c r="D61" s="62">
        <v>5.1250299999999998</v>
      </c>
      <c r="E61" s="62">
        <v>0</v>
      </c>
      <c r="F61" s="62">
        <v>252923.91192000001</v>
      </c>
      <c r="G61" s="62">
        <v>0</v>
      </c>
      <c r="H61" s="166">
        <v>0</v>
      </c>
      <c r="I61" s="5">
        <f t="shared" si="5"/>
        <v>255157.98252000002</v>
      </c>
    </row>
    <row r="62" spans="2:9">
      <c r="B62" s="3" t="s">
        <v>52</v>
      </c>
      <c r="C62" s="62">
        <v>1796.6787300000001</v>
      </c>
      <c r="D62" s="62">
        <v>0</v>
      </c>
      <c r="E62" s="62">
        <v>0</v>
      </c>
      <c r="F62" s="62">
        <v>606797.17588999995</v>
      </c>
      <c r="G62" s="62">
        <v>0</v>
      </c>
      <c r="H62" s="166">
        <v>0</v>
      </c>
      <c r="I62" s="5">
        <f t="shared" si="5"/>
        <v>608593.85462</v>
      </c>
    </row>
    <row r="63" spans="2:9">
      <c r="B63" s="3" t="s">
        <v>53</v>
      </c>
      <c r="C63" s="62">
        <v>1534.6016399999999</v>
      </c>
      <c r="D63" s="62">
        <v>0</v>
      </c>
      <c r="E63" s="62">
        <v>0</v>
      </c>
      <c r="F63" s="62">
        <v>131626.82006</v>
      </c>
      <c r="G63" s="62">
        <v>0</v>
      </c>
      <c r="H63" s="166">
        <v>0</v>
      </c>
      <c r="I63" s="5">
        <f t="shared" si="5"/>
        <v>133161.42170000001</v>
      </c>
    </row>
    <row r="64" spans="2:9">
      <c r="B64" s="3" t="s">
        <v>54</v>
      </c>
      <c r="C64" s="62">
        <v>371.57965000000002</v>
      </c>
      <c r="D64" s="62">
        <v>0</v>
      </c>
      <c r="E64" s="62">
        <v>0</v>
      </c>
      <c r="F64" s="62">
        <v>73324.633629999997</v>
      </c>
      <c r="G64" s="62">
        <v>0</v>
      </c>
      <c r="H64" s="166">
        <v>0</v>
      </c>
      <c r="I64" s="5">
        <f t="shared" si="5"/>
        <v>73696.213279999996</v>
      </c>
    </row>
    <row r="65" spans="2:9">
      <c r="B65" s="3" t="s">
        <v>55</v>
      </c>
      <c r="C65" s="62">
        <v>3805.9858899999999</v>
      </c>
      <c r="D65" s="62">
        <v>0</v>
      </c>
      <c r="E65" s="62">
        <v>0</v>
      </c>
      <c r="F65" s="62">
        <v>345657.64954000001</v>
      </c>
      <c r="G65" s="62">
        <v>0</v>
      </c>
      <c r="H65" s="166">
        <v>0</v>
      </c>
      <c r="I65" s="5">
        <f t="shared" si="5"/>
        <v>349463.63543000002</v>
      </c>
    </row>
    <row r="66" spans="2:9">
      <c r="B66" s="3" t="s">
        <v>56</v>
      </c>
      <c r="C66" s="62">
        <v>234.89048</v>
      </c>
      <c r="D66" s="62">
        <v>0</v>
      </c>
      <c r="E66" s="62">
        <v>0</v>
      </c>
      <c r="F66" s="62">
        <v>18943.706610000005</v>
      </c>
      <c r="G66" s="62">
        <v>0</v>
      </c>
      <c r="H66" s="166">
        <v>0</v>
      </c>
      <c r="I66" s="5">
        <f t="shared" si="5"/>
        <v>19178.597090000003</v>
      </c>
    </row>
    <row r="67" spans="2:9">
      <c r="B67" s="3" t="s">
        <v>57</v>
      </c>
      <c r="C67" s="62">
        <v>239.78993</v>
      </c>
      <c r="D67" s="62">
        <v>0</v>
      </c>
      <c r="E67" s="62">
        <v>0</v>
      </c>
      <c r="F67" s="62">
        <v>11162.728349999999</v>
      </c>
      <c r="G67" s="62">
        <v>0</v>
      </c>
      <c r="H67" s="166">
        <v>0</v>
      </c>
      <c r="I67" s="5">
        <f t="shared" si="5"/>
        <v>11402.51828</v>
      </c>
    </row>
    <row r="68" spans="2:9" s="10" customFormat="1" ht="13.5">
      <c r="B68" s="19" t="s">
        <v>220</v>
      </c>
      <c r="C68" s="28">
        <f t="shared" ref="C68:E68" si="6">SUM(C50:C67)</f>
        <v>41243.006070000003</v>
      </c>
      <c r="D68" s="28">
        <f t="shared" si="6"/>
        <v>6.9096399999999996</v>
      </c>
      <c r="E68" s="28">
        <f t="shared" si="6"/>
        <v>0</v>
      </c>
      <c r="F68" s="28">
        <f>SUM(F50:F67)</f>
        <v>3877668.4744000002</v>
      </c>
      <c r="G68" s="28">
        <f t="shared" ref="G68:I68" si="7">SUM(G50:G67)</f>
        <v>0</v>
      </c>
      <c r="H68" s="28">
        <f t="shared" si="7"/>
        <v>0</v>
      </c>
      <c r="I68" s="28">
        <f t="shared" si="7"/>
        <v>3918918.39011</v>
      </c>
    </row>
    <row r="69" spans="2:9">
      <c r="B69" s="48" t="s">
        <v>143</v>
      </c>
      <c r="C69" s="67">
        <v>346.08413999999999</v>
      </c>
      <c r="D69" s="67">
        <v>0</v>
      </c>
      <c r="E69" s="67">
        <v>0</v>
      </c>
      <c r="F69" s="67">
        <v>237027.42049000002</v>
      </c>
      <c r="G69" s="253">
        <v>0</v>
      </c>
      <c r="H69" s="253">
        <v>0</v>
      </c>
      <c r="I69" s="5">
        <f t="shared" si="5"/>
        <v>237373.50463000001</v>
      </c>
    </row>
    <row r="70" spans="2:9" ht="13.5" thickBot="1">
      <c r="B70" s="74" t="s">
        <v>221</v>
      </c>
      <c r="C70" s="56">
        <f t="shared" ref="C70:E70" si="8">+C69+C68</f>
        <v>41589.090210000002</v>
      </c>
      <c r="D70" s="56">
        <f t="shared" si="8"/>
        <v>6.9096399999999996</v>
      </c>
      <c r="E70" s="56">
        <f t="shared" si="8"/>
        <v>0</v>
      </c>
      <c r="F70" s="56">
        <f>+F69+F68</f>
        <v>4114695.8948900001</v>
      </c>
      <c r="G70" s="56">
        <v>0</v>
      </c>
      <c r="H70" s="56">
        <v>0</v>
      </c>
      <c r="I70" s="56">
        <f>+I69+I68</f>
        <v>4156291.8947399999</v>
      </c>
    </row>
    <row r="71" spans="2:9">
      <c r="C71" s="5"/>
      <c r="D71" s="5"/>
      <c r="E71" s="5"/>
      <c r="F71" s="5"/>
      <c r="G71" s="5"/>
      <c r="I71" s="5">
        <f>+I70-B6</f>
        <v>0</v>
      </c>
    </row>
    <row r="72" spans="2:9">
      <c r="C72" s="5"/>
      <c r="D72" s="5"/>
      <c r="E72" s="5"/>
      <c r="F72" s="5"/>
    </row>
    <row r="73" spans="2:9">
      <c r="C73" s="5"/>
      <c r="D73" s="5"/>
      <c r="E73" s="5"/>
      <c r="F73" s="5"/>
    </row>
    <row r="74" spans="2:9">
      <c r="B74" s="340" t="s">
        <v>368</v>
      </c>
      <c r="C74" s="75"/>
      <c r="D74" s="75"/>
      <c r="E74" s="75"/>
      <c r="F74" s="76"/>
      <c r="G74" s="341">
        <f>I70-G75</f>
        <v>3919600.1197199998</v>
      </c>
    </row>
    <row r="75" spans="2:9">
      <c r="B75" s="340" t="s">
        <v>359</v>
      </c>
      <c r="C75" s="75"/>
      <c r="D75" s="75"/>
      <c r="E75" s="75"/>
      <c r="F75" s="76"/>
      <c r="G75" s="341">
        <f>C131</f>
        <v>236691.77502</v>
      </c>
    </row>
    <row r="76" spans="2:9">
      <c r="G76" s="5">
        <f>G74+G75</f>
        <v>4156291.8947399999</v>
      </c>
    </row>
    <row r="79" spans="2:9">
      <c r="B79" s="54" t="s">
        <v>364</v>
      </c>
    </row>
    <row r="81" spans="1:5" s="11" customFormat="1" ht="26.25" thickBot="1">
      <c r="A81" s="3"/>
      <c r="B81" s="154"/>
      <c r="C81" s="171" t="s">
        <v>217</v>
      </c>
      <c r="D81" s="171" t="s">
        <v>342</v>
      </c>
      <c r="E81" s="184" t="s">
        <v>365</v>
      </c>
    </row>
    <row r="82" spans="1:5">
      <c r="B82" s="3" t="s">
        <v>6</v>
      </c>
      <c r="C82" s="24">
        <f>F50</f>
        <v>595489.33680999989</v>
      </c>
      <c r="D82" s="155">
        <f>C82/C$100</f>
        <v>0.15356891408880466</v>
      </c>
      <c r="E82" s="24">
        <f>D82*E$102</f>
        <v>601928.73404774908</v>
      </c>
    </row>
    <row r="83" spans="1:5">
      <c r="B83" s="3" t="s">
        <v>7</v>
      </c>
      <c r="C83" s="24">
        <f t="shared" ref="C83:C99" si="9">F51</f>
        <v>108838.51974</v>
      </c>
      <c r="D83" s="155">
        <f t="shared" ref="D83:D99" si="10">C83/C$100</f>
        <v>2.806803120445742E-2</v>
      </c>
      <c r="E83" s="24">
        <f t="shared" ref="E83:E99" si="11">D83*E$102</f>
        <v>110015.45846929599</v>
      </c>
    </row>
    <row r="84" spans="1:5">
      <c r="B84" s="3" t="s">
        <v>8</v>
      </c>
      <c r="C84" s="24">
        <f t="shared" si="9"/>
        <v>107800.37234999999</v>
      </c>
      <c r="D84" s="155">
        <f t="shared" si="10"/>
        <v>2.7800306566094505E-2</v>
      </c>
      <c r="E84" s="24">
        <f t="shared" si="11"/>
        <v>108966.08494471671</v>
      </c>
    </row>
    <row r="85" spans="1:5">
      <c r="B85" s="3" t="s">
        <v>9</v>
      </c>
      <c r="C85" s="24">
        <f t="shared" si="9"/>
        <v>74121.890440000017</v>
      </c>
      <c r="D85" s="155">
        <f t="shared" si="10"/>
        <v>1.9115066419253146E-2</v>
      </c>
      <c r="E85" s="24">
        <f t="shared" si="11"/>
        <v>74923.416625360376</v>
      </c>
    </row>
    <row r="86" spans="1:5">
      <c r="B86" s="3" t="s">
        <v>17</v>
      </c>
      <c r="C86" s="24">
        <f t="shared" si="9"/>
        <v>136967.5588</v>
      </c>
      <c r="D86" s="155">
        <f t="shared" si="10"/>
        <v>3.532214259786437E-2</v>
      </c>
      <c r="E86" s="24">
        <f t="shared" si="11"/>
        <v>138448.67435535608</v>
      </c>
    </row>
    <row r="87" spans="1:5">
      <c r="B87" s="3" t="s">
        <v>89</v>
      </c>
      <c r="C87" s="24">
        <f t="shared" si="9"/>
        <v>51464.028020000005</v>
      </c>
      <c r="D87" s="155">
        <f t="shared" si="10"/>
        <v>1.327189994703277E-2</v>
      </c>
      <c r="E87" s="24">
        <f t="shared" si="11"/>
        <v>52020.540621301509</v>
      </c>
    </row>
    <row r="88" spans="1:5">
      <c r="B88" s="3" t="s">
        <v>90</v>
      </c>
      <c r="C88" s="24">
        <f t="shared" si="9"/>
        <v>165957.95912000001</v>
      </c>
      <c r="D88" s="155">
        <f t="shared" si="10"/>
        <v>4.2798387798141782E-2</v>
      </c>
      <c r="E88" s="24">
        <f t="shared" si="11"/>
        <v>167752.56593741951</v>
      </c>
    </row>
    <row r="89" spans="1:5">
      <c r="B89" s="3" t="s">
        <v>47</v>
      </c>
      <c r="C89" s="24">
        <f t="shared" si="9"/>
        <v>122471.97383</v>
      </c>
      <c r="D89" s="155">
        <f t="shared" si="10"/>
        <v>3.1583920760257969E-2</v>
      </c>
      <c r="E89" s="24">
        <f t="shared" si="11"/>
        <v>123796.33959313412</v>
      </c>
    </row>
    <row r="90" spans="1:5">
      <c r="B90" s="3" t="s">
        <v>48</v>
      </c>
      <c r="C90" s="24">
        <f t="shared" si="9"/>
        <v>669948.92749999999</v>
      </c>
      <c r="D90" s="155">
        <f t="shared" si="10"/>
        <v>0.17277106898718633</v>
      </c>
      <c r="E90" s="24">
        <f t="shared" si="11"/>
        <v>677193.50268632791</v>
      </c>
    </row>
    <row r="91" spans="1:5">
      <c r="B91" s="3" t="s">
        <v>49</v>
      </c>
      <c r="C91" s="24">
        <f t="shared" si="9"/>
        <v>321971.33664000005</v>
      </c>
      <c r="D91" s="155">
        <f t="shared" si="10"/>
        <v>8.3032198024566642E-2</v>
      </c>
      <c r="E91" s="24">
        <f t="shared" si="11"/>
        <v>325453.01331770612</v>
      </c>
    </row>
    <row r="92" spans="1:5">
      <c r="B92" s="3" t="s">
        <v>50</v>
      </c>
      <c r="C92" s="24">
        <f t="shared" si="9"/>
        <v>82199.945149999985</v>
      </c>
      <c r="D92" s="155">
        <f t="shared" si="10"/>
        <v>2.1198291110412413E-2</v>
      </c>
      <c r="E92" s="24">
        <f t="shared" si="11"/>
        <v>83088.824374231903</v>
      </c>
    </row>
    <row r="93" spans="1:5">
      <c r="B93" s="3" t="s">
        <v>51</v>
      </c>
      <c r="C93" s="24">
        <f t="shared" si="9"/>
        <v>252923.91192000001</v>
      </c>
      <c r="D93" s="155">
        <f t="shared" si="10"/>
        <v>6.5225769967128366E-2</v>
      </c>
      <c r="E93" s="24">
        <f t="shared" si="11"/>
        <v>255658.9357719855</v>
      </c>
    </row>
    <row r="94" spans="1:5">
      <c r="B94" s="3" t="s">
        <v>52</v>
      </c>
      <c r="C94" s="24">
        <f t="shared" si="9"/>
        <v>606797.17588999995</v>
      </c>
      <c r="D94" s="155">
        <f t="shared" si="10"/>
        <v>0.15648505794036222</v>
      </c>
      <c r="E94" s="24">
        <f t="shared" si="11"/>
        <v>613358.85183743481</v>
      </c>
    </row>
    <row r="95" spans="1:5">
      <c r="B95" s="3" t="s">
        <v>53</v>
      </c>
      <c r="C95" s="24">
        <f t="shared" si="9"/>
        <v>131626.82006</v>
      </c>
      <c r="D95" s="155">
        <f t="shared" si="10"/>
        <v>3.3944835905644795E-2</v>
      </c>
      <c r="E95" s="24">
        <f t="shared" si="11"/>
        <v>133050.1828796411</v>
      </c>
    </row>
    <row r="96" spans="1:5">
      <c r="B96" s="3" t="s">
        <v>54</v>
      </c>
      <c r="C96" s="24">
        <f t="shared" si="9"/>
        <v>73324.633629999997</v>
      </c>
      <c r="D96" s="155">
        <f t="shared" si="10"/>
        <v>1.8909464311888002E-2</v>
      </c>
      <c r="E96" s="24">
        <f t="shared" si="11"/>
        <v>74117.538580717272</v>
      </c>
    </row>
    <row r="97" spans="2:7">
      <c r="B97" s="3" t="s">
        <v>55</v>
      </c>
      <c r="C97" s="24">
        <f t="shared" si="9"/>
        <v>345657.64954000001</v>
      </c>
      <c r="D97" s="155">
        <f t="shared" si="10"/>
        <v>8.9140588428845591E-2</v>
      </c>
      <c r="E97" s="24">
        <f t="shared" si="11"/>
        <v>349395.4610776144</v>
      </c>
    </row>
    <row r="98" spans="2:7">
      <c r="B98" s="48" t="s">
        <v>56</v>
      </c>
      <c r="C98" s="149">
        <f t="shared" si="9"/>
        <v>18943.706610000005</v>
      </c>
      <c r="D98" s="156">
        <f t="shared" si="10"/>
        <v>4.8853342504818452E-3</v>
      </c>
      <c r="E98" s="149">
        <f t="shared" si="11"/>
        <v>19148.556713060858</v>
      </c>
    </row>
    <row r="99" spans="2:7">
      <c r="B99" s="48" t="s">
        <v>57</v>
      </c>
      <c r="C99" s="149">
        <f t="shared" si="9"/>
        <v>11162.728349999999</v>
      </c>
      <c r="D99" s="156">
        <f t="shared" si="10"/>
        <v>2.8787216915771097E-3</v>
      </c>
      <c r="E99" s="149">
        <f t="shared" si="11"/>
        <v>11283.4378869462</v>
      </c>
    </row>
    <row r="100" spans="2:7" ht="13.5" thickBot="1">
      <c r="B100" s="58" t="s">
        <v>220</v>
      </c>
      <c r="C100" s="150">
        <f>SUM(C82:C99)</f>
        <v>3877668.4744000002</v>
      </c>
      <c r="D100" s="157">
        <f>SUM(D82:D99)</f>
        <v>0.99999999999999989</v>
      </c>
      <c r="E100" s="150">
        <f>SUM(E82:E99)</f>
        <v>3919600.1197199994</v>
      </c>
    </row>
    <row r="102" spans="2:7">
      <c r="B102" s="3" t="s">
        <v>271</v>
      </c>
      <c r="E102" s="24">
        <f>G74</f>
        <v>3919600.1197199998</v>
      </c>
    </row>
    <row r="106" spans="2:7">
      <c r="B106" s="54" t="s">
        <v>81</v>
      </c>
    </row>
    <row r="107" spans="2:7">
      <c r="B107" s="54"/>
    </row>
    <row r="108" spans="2:7">
      <c r="B108" s="3" t="s">
        <v>369</v>
      </c>
    </row>
    <row r="109" spans="2:7">
      <c r="B109" s="256" t="s">
        <v>520</v>
      </c>
    </row>
    <row r="110" spans="2:7">
      <c r="B110" s="42"/>
    </row>
    <row r="111" spans="2:7">
      <c r="C111" s="52" t="s">
        <v>285</v>
      </c>
      <c r="G111" s="175" t="s">
        <v>527</v>
      </c>
    </row>
    <row r="112" spans="2:7" ht="66" customHeight="1" thickBot="1">
      <c r="B112" s="55"/>
      <c r="C112" s="224" t="s">
        <v>360</v>
      </c>
      <c r="D112" s="176" t="s">
        <v>361</v>
      </c>
      <c r="E112" s="176" t="s">
        <v>362</v>
      </c>
      <c r="F112" s="176" t="s">
        <v>363</v>
      </c>
      <c r="G112" s="224" t="s">
        <v>335</v>
      </c>
    </row>
    <row r="113" spans="2:10">
      <c r="B113" s="3" t="s">
        <v>6</v>
      </c>
      <c r="C113" s="62">
        <v>42877.818880000006</v>
      </c>
      <c r="D113" s="5">
        <f t="shared" ref="D113:D131" si="12">+C23</f>
        <v>8400674</v>
      </c>
      <c r="E113" s="49">
        <f>+C113/D113*1000</f>
        <v>5.1040927049424845</v>
      </c>
    </row>
    <row r="114" spans="2:10">
      <c r="B114" s="3" t="s">
        <v>7</v>
      </c>
      <c r="C114" s="62">
        <v>6034.4374000000007</v>
      </c>
      <c r="D114" s="5">
        <f t="shared" si="12"/>
        <v>1321616</v>
      </c>
      <c r="E114" s="49">
        <f t="shared" ref="E114:E131" si="13">+C114/D114*1000</f>
        <v>4.5659536506821956</v>
      </c>
      <c r="J114" s="5"/>
    </row>
    <row r="115" spans="2:10">
      <c r="B115" s="3" t="s">
        <v>8</v>
      </c>
      <c r="C115" s="62">
        <v>4708.0659999999998</v>
      </c>
      <c r="D115" s="5">
        <f t="shared" si="12"/>
        <v>1056492.5</v>
      </c>
      <c r="E115" s="49">
        <f t="shared" si="13"/>
        <v>4.4563174845065152</v>
      </c>
      <c r="J115" s="5"/>
    </row>
    <row r="116" spans="2:10">
      <c r="B116" s="3" t="s">
        <v>9</v>
      </c>
      <c r="C116" s="62">
        <v>5563.7076799999995</v>
      </c>
      <c r="D116" s="5">
        <f t="shared" si="12"/>
        <v>1103960.5</v>
      </c>
      <c r="E116" s="49">
        <f t="shared" si="13"/>
        <v>5.0397706077346065</v>
      </c>
      <c r="J116" s="5"/>
    </row>
    <row r="117" spans="2:10">
      <c r="B117" s="3" t="s">
        <v>17</v>
      </c>
      <c r="C117" s="62">
        <v>7493.2552300000007</v>
      </c>
      <c r="D117" s="5">
        <f t="shared" si="12"/>
        <v>2102560.5</v>
      </c>
      <c r="E117" s="49">
        <f t="shared" si="13"/>
        <v>3.5638713987064818</v>
      </c>
    </row>
    <row r="118" spans="2:10">
      <c r="B118" s="3" t="s">
        <v>89</v>
      </c>
      <c r="C118" s="62">
        <v>3587.51341</v>
      </c>
      <c r="D118" s="5">
        <f t="shared" si="12"/>
        <v>586917.5</v>
      </c>
      <c r="E118" s="49">
        <f t="shared" si="13"/>
        <v>6.1124662495154771</v>
      </c>
    </row>
    <row r="119" spans="2:10">
      <c r="B119" s="3" t="s">
        <v>90</v>
      </c>
      <c r="C119" s="62">
        <v>14638.02441</v>
      </c>
      <c r="D119" s="5">
        <f t="shared" si="12"/>
        <v>2483421</v>
      </c>
      <c r="E119" s="49">
        <f t="shared" si="13"/>
        <v>5.8942983932245081</v>
      </c>
    </row>
    <row r="120" spans="2:10">
      <c r="B120" s="3" t="s">
        <v>47</v>
      </c>
      <c r="C120" s="62">
        <v>8489.0294900000008</v>
      </c>
      <c r="D120" s="5">
        <f t="shared" si="12"/>
        <v>2068901</v>
      </c>
      <c r="E120" s="49">
        <f t="shared" si="13"/>
        <v>4.10315887033744</v>
      </c>
    </row>
    <row r="121" spans="2:10">
      <c r="B121" s="3" t="s">
        <v>48</v>
      </c>
      <c r="C121" s="62">
        <v>47943.405149999999</v>
      </c>
      <c r="D121" s="5">
        <f t="shared" si="12"/>
        <v>7513504.5</v>
      </c>
      <c r="E121" s="49">
        <f t="shared" si="13"/>
        <v>6.3809644554016041</v>
      </c>
    </row>
    <row r="122" spans="2:10">
      <c r="B122" s="3" t="s">
        <v>49</v>
      </c>
      <c r="C122" s="62">
        <v>24301.540140000001</v>
      </c>
      <c r="D122" s="5">
        <f t="shared" si="12"/>
        <v>4992766.5</v>
      </c>
      <c r="E122" s="49">
        <f t="shared" si="13"/>
        <v>4.8673496226991588</v>
      </c>
    </row>
    <row r="123" spans="2:10">
      <c r="B123" s="3" t="s">
        <v>50</v>
      </c>
      <c r="C123" s="62">
        <v>4641.7681700000003</v>
      </c>
      <c r="D123" s="5">
        <f t="shared" si="12"/>
        <v>1096314.5</v>
      </c>
      <c r="E123" s="49">
        <f t="shared" si="13"/>
        <v>4.2339749861923748</v>
      </c>
    </row>
    <row r="124" spans="2:10">
      <c r="B124" s="3" t="s">
        <v>51</v>
      </c>
      <c r="C124" s="62">
        <v>14824.26518</v>
      </c>
      <c r="D124" s="5">
        <f t="shared" si="12"/>
        <v>2740521</v>
      </c>
      <c r="E124" s="49">
        <f t="shared" si="13"/>
        <v>5.4092872048781961</v>
      </c>
    </row>
    <row r="125" spans="2:10">
      <c r="B125" s="3" t="s">
        <v>52</v>
      </c>
      <c r="C125" s="62">
        <v>42946.402130000002</v>
      </c>
      <c r="D125" s="5">
        <f t="shared" si="12"/>
        <v>6445718</v>
      </c>
      <c r="E125" s="49">
        <f t="shared" si="13"/>
        <v>6.6627801790273802</v>
      </c>
    </row>
    <row r="126" spans="2:10">
      <c r="B126" s="3" t="s">
        <v>53</v>
      </c>
      <c r="C126" s="62">
        <v>6806.1907899999997</v>
      </c>
      <c r="D126" s="5">
        <f t="shared" si="12"/>
        <v>1467053</v>
      </c>
      <c r="E126" s="49">
        <f t="shared" si="13"/>
        <v>4.6393625792660522</v>
      </c>
    </row>
    <row r="127" spans="2:10">
      <c r="B127" s="3" t="s">
        <v>54</v>
      </c>
      <c r="C127" s="62">
        <v>0</v>
      </c>
      <c r="D127" s="5">
        <f t="shared" si="12"/>
        <v>640633</v>
      </c>
      <c r="E127" s="49">
        <f t="shared" si="13"/>
        <v>0</v>
      </c>
      <c r="F127" s="49">
        <f>+E131-E127</f>
        <v>5.0685784619923124</v>
      </c>
      <c r="G127" s="5">
        <f>+F127*D127/1000</f>
        <v>3247.098625841521</v>
      </c>
      <c r="H127" s="5"/>
    </row>
    <row r="128" spans="2:10">
      <c r="B128" s="3" t="s">
        <v>55</v>
      </c>
      <c r="C128" s="62">
        <v>-21</v>
      </c>
      <c r="D128" s="5">
        <f t="shared" si="12"/>
        <v>2189121</v>
      </c>
      <c r="E128" s="49">
        <f t="shared" si="13"/>
        <v>-9.5928913933948836E-3</v>
      </c>
      <c r="F128" s="49">
        <f>+E132-E128</f>
        <v>5.4056035358006111</v>
      </c>
      <c r="G128" s="5">
        <f>+F128*D128/1000</f>
        <v>11833.52021789537</v>
      </c>
      <c r="H128" s="5"/>
      <c r="J128" s="5"/>
    </row>
    <row r="129" spans="2:10">
      <c r="B129" s="3" t="s">
        <v>56</v>
      </c>
      <c r="C129" s="62">
        <v>1402.60526</v>
      </c>
      <c r="D129" s="5">
        <f t="shared" si="12"/>
        <v>318027.5</v>
      </c>
      <c r="E129" s="49">
        <f t="shared" si="13"/>
        <v>4.4103269685797617</v>
      </c>
    </row>
    <row r="130" spans="2:10">
      <c r="B130" s="48" t="s">
        <v>57</v>
      </c>
      <c r="C130" s="67">
        <v>454.7457</v>
      </c>
      <c r="D130" s="66">
        <f t="shared" si="12"/>
        <v>169659.5</v>
      </c>
      <c r="E130" s="158">
        <f t="shared" si="13"/>
        <v>2.6803432757965218</v>
      </c>
      <c r="F130" s="48"/>
      <c r="G130" s="48"/>
    </row>
    <row r="131" spans="2:10" ht="13.5" thickBot="1">
      <c r="B131" s="58" t="s">
        <v>98</v>
      </c>
      <c r="C131" s="63">
        <v>236691.77502</v>
      </c>
      <c r="D131" s="56">
        <f t="shared" si="12"/>
        <v>46697861.5</v>
      </c>
      <c r="E131" s="159">
        <f t="shared" si="13"/>
        <v>5.0685784619923124</v>
      </c>
      <c r="F131" s="55"/>
      <c r="G131" s="56">
        <f>SUM(G113:G130)</f>
        <v>15080.618843736891</v>
      </c>
      <c r="J131" s="5"/>
    </row>
    <row r="132" spans="2:10">
      <c r="B132" s="3" t="s">
        <v>82</v>
      </c>
      <c r="C132" s="5">
        <f>+C131-C127-C128</f>
        <v>236712.77502</v>
      </c>
      <c r="D132" s="5">
        <f>+D131-D128-D127</f>
        <v>43868107.5</v>
      </c>
      <c r="E132" s="49">
        <f>+C132/D132*1000</f>
        <v>5.396010644407216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33CC"/>
  </sheetPr>
  <dimension ref="A2:J127"/>
  <sheetViews>
    <sheetView zoomScaleNormal="100" workbookViewId="0">
      <selection activeCell="D23" sqref="D23:G41"/>
    </sheetView>
  </sheetViews>
  <sheetFormatPr baseColWidth="10" defaultRowHeight="12.75"/>
  <cols>
    <col min="1" max="1" width="5" style="3" customWidth="1"/>
    <col min="2" max="12" width="12.625" style="3" customWidth="1"/>
    <col min="13" max="16384" width="11" style="3"/>
  </cols>
  <sheetData>
    <row r="2" spans="2:6">
      <c r="B2" s="8" t="s">
        <v>37</v>
      </c>
    </row>
    <row r="3" spans="2:6" s="260" customFormat="1">
      <c r="B3" s="260" t="s">
        <v>92</v>
      </c>
      <c r="C3" s="282"/>
    </row>
    <row r="5" spans="2:6">
      <c r="B5" s="8" t="s">
        <v>88</v>
      </c>
    </row>
    <row r="6" spans="2:6">
      <c r="B6" s="254">
        <f>+E13+E101</f>
        <v>4337967.0799488705</v>
      </c>
      <c r="D6" s="254">
        <f>+B6-D41</f>
        <v>0</v>
      </c>
    </row>
    <row r="8" spans="2:6">
      <c r="B8" s="8" t="s">
        <v>26</v>
      </c>
    </row>
    <row r="9" spans="2:6">
      <c r="B9" s="3" t="s">
        <v>93</v>
      </c>
    </row>
    <row r="12" spans="2:6">
      <c r="B12" s="8" t="s">
        <v>320</v>
      </c>
      <c r="E12" s="16"/>
    </row>
    <row r="13" spans="2:6">
      <c r="B13" s="1" t="s">
        <v>290</v>
      </c>
      <c r="C13" s="3" t="s">
        <v>291</v>
      </c>
      <c r="D13" s="3" t="s">
        <v>288</v>
      </c>
      <c r="E13" s="62">
        <v>4326932.1406574696</v>
      </c>
      <c r="F13" s="5"/>
    </row>
    <row r="14" spans="2:6">
      <c r="B14" s="1"/>
      <c r="C14" s="3" t="s">
        <v>291</v>
      </c>
      <c r="D14" s="3" t="s">
        <v>370</v>
      </c>
      <c r="E14" s="62">
        <v>2773420.7110014004</v>
      </c>
    </row>
    <row r="17" spans="1:7">
      <c r="B17" s="1"/>
    </row>
    <row r="18" spans="1:7">
      <c r="B18" s="1"/>
    </row>
    <row r="19" spans="1:7">
      <c r="B19" s="10" t="s">
        <v>1</v>
      </c>
    </row>
    <row r="20" spans="1:7">
      <c r="D20" s="82" t="s">
        <v>273</v>
      </c>
    </row>
    <row r="21" spans="1:7">
      <c r="C21" s="215" t="s">
        <v>102</v>
      </c>
      <c r="D21" s="175" t="s">
        <v>438</v>
      </c>
    </row>
    <row r="22" spans="1:7" ht="41.25" thickBot="1">
      <c r="B22" s="57"/>
      <c r="C22" s="185" t="s">
        <v>398</v>
      </c>
      <c r="D22" s="288" t="s">
        <v>325</v>
      </c>
      <c r="E22" s="185" t="s">
        <v>326</v>
      </c>
      <c r="F22" s="185" t="s">
        <v>327</v>
      </c>
      <c r="G22" s="185" t="s">
        <v>328</v>
      </c>
    </row>
    <row r="23" spans="1:7">
      <c r="B23" s="3" t="s">
        <v>6</v>
      </c>
      <c r="C23" s="5">
        <v>8400674</v>
      </c>
      <c r="D23" s="5">
        <f>E107</f>
        <v>442968.94433814415</v>
      </c>
      <c r="E23" s="6">
        <f t="shared" ref="E23:E41" si="0">D23*1000/C23</f>
        <v>52.730167167318257</v>
      </c>
      <c r="F23" s="6">
        <f>E23-E$41</f>
        <v>-40.164174042479345</v>
      </c>
      <c r="G23" s="5">
        <f t="shared" ref="G23:G41" si="1">F23*C23/1000</f>
        <v>-337406.13261013117</v>
      </c>
    </row>
    <row r="24" spans="1:7" ht="13.5">
      <c r="A24" s="53"/>
      <c r="B24" s="3" t="s">
        <v>7</v>
      </c>
      <c r="C24" s="5">
        <v>1321616</v>
      </c>
      <c r="D24" s="5">
        <f t="shared" ref="D24:D40" si="2">E108</f>
        <v>124312.26993952383</v>
      </c>
      <c r="E24" s="6">
        <f t="shared" si="0"/>
        <v>94.060808842752991</v>
      </c>
      <c r="F24" s="6">
        <f t="shared" ref="F24:F41" si="3">E24-E$41</f>
        <v>1.1664676329553885</v>
      </c>
      <c r="G24" s="5">
        <f t="shared" si="1"/>
        <v>1541.6222871959687</v>
      </c>
    </row>
    <row r="25" spans="1:7">
      <c r="B25" s="3" t="s">
        <v>8</v>
      </c>
      <c r="C25" s="5">
        <v>1056492.5</v>
      </c>
      <c r="D25" s="5">
        <f t="shared" si="2"/>
        <v>86478.96001553403</v>
      </c>
      <c r="E25" s="6">
        <f t="shared" si="0"/>
        <v>81.854778917535171</v>
      </c>
      <c r="F25" s="6">
        <f t="shared" si="3"/>
        <v>-11.039562292262431</v>
      </c>
      <c r="G25" s="5">
        <f t="shared" si="1"/>
        <v>-11663.214765058066</v>
      </c>
    </row>
    <row r="26" spans="1:7">
      <c r="B26" s="3" t="s">
        <v>9</v>
      </c>
      <c r="C26" s="5">
        <v>1103960.5</v>
      </c>
      <c r="D26" s="5">
        <f t="shared" si="2"/>
        <v>107738.93227105416</v>
      </c>
      <c r="E26" s="6">
        <f t="shared" si="0"/>
        <v>97.593104346626674</v>
      </c>
      <c r="F26" s="6">
        <f t="shared" si="3"/>
        <v>4.6987631368290721</v>
      </c>
      <c r="G26" s="5">
        <f t="shared" si="1"/>
        <v>5187.2489019153909</v>
      </c>
    </row>
    <row r="27" spans="1:7">
      <c r="B27" s="3" t="s">
        <v>17</v>
      </c>
      <c r="C27" s="5">
        <v>2102560.5</v>
      </c>
      <c r="D27" s="5">
        <f t="shared" si="2"/>
        <v>139007.22078504885</v>
      </c>
      <c r="E27" s="6">
        <f t="shared" si="0"/>
        <v>66.113303652878884</v>
      </c>
      <c r="F27" s="6">
        <f t="shared" si="3"/>
        <v>-26.781037556918719</v>
      </c>
      <c r="G27" s="5">
        <f t="shared" si="1"/>
        <v>-56308.751716193801</v>
      </c>
    </row>
    <row r="28" spans="1:7">
      <c r="B28" s="3" t="s">
        <v>89</v>
      </c>
      <c r="C28" s="5">
        <v>586917.5</v>
      </c>
      <c r="D28" s="5">
        <f t="shared" si="2"/>
        <v>58543.312448209464</v>
      </c>
      <c r="E28" s="6">
        <f t="shared" si="0"/>
        <v>99.747089579386312</v>
      </c>
      <c r="F28" s="6">
        <f t="shared" si="3"/>
        <v>6.8527483695887099</v>
      </c>
      <c r="G28" s="5">
        <f t="shared" si="1"/>
        <v>4021.997941208082</v>
      </c>
    </row>
    <row r="29" spans="1:7">
      <c r="B29" s="3" t="s">
        <v>90</v>
      </c>
      <c r="C29" s="5">
        <v>2483421</v>
      </c>
      <c r="D29" s="5">
        <f t="shared" si="2"/>
        <v>179668.51904391948</v>
      </c>
      <c r="E29" s="6">
        <f t="shared" si="0"/>
        <v>72.347185211013141</v>
      </c>
      <c r="F29" s="6">
        <f t="shared" si="3"/>
        <v>-20.547155998784461</v>
      </c>
      <c r="G29" s="5">
        <f t="shared" si="1"/>
        <v>-51027.238697657311</v>
      </c>
    </row>
    <row r="30" spans="1:7">
      <c r="B30" s="3" t="s">
        <v>47</v>
      </c>
      <c r="C30" s="5">
        <v>2068901</v>
      </c>
      <c r="D30" s="5">
        <f t="shared" si="2"/>
        <v>158859.50591133203</v>
      </c>
      <c r="E30" s="6">
        <f t="shared" si="0"/>
        <v>76.784488920123309</v>
      </c>
      <c r="F30" s="6">
        <f t="shared" si="3"/>
        <v>-16.109852289674294</v>
      </c>
      <c r="G30" s="5">
        <f t="shared" si="1"/>
        <v>-33329.689511959434</v>
      </c>
    </row>
    <row r="31" spans="1:7">
      <c r="B31" s="3" t="s">
        <v>48</v>
      </c>
      <c r="C31" s="5">
        <v>7513504.5</v>
      </c>
      <c r="D31" s="5">
        <f t="shared" si="2"/>
        <v>717404.21073287493</v>
      </c>
      <c r="E31" s="6">
        <f t="shared" si="0"/>
        <v>95.481969929328571</v>
      </c>
      <c r="F31" s="6">
        <f t="shared" si="3"/>
        <v>2.5876287195309686</v>
      </c>
      <c r="G31" s="5">
        <f t="shared" si="1"/>
        <v>19442.16002852517</v>
      </c>
    </row>
    <row r="32" spans="1:7">
      <c r="B32" s="3" t="s">
        <v>49</v>
      </c>
      <c r="C32" s="5">
        <v>4992766.5</v>
      </c>
      <c r="D32" s="5">
        <f t="shared" si="2"/>
        <v>360964.95664248883</v>
      </c>
      <c r="E32" s="6">
        <f t="shared" si="0"/>
        <v>72.297584243623021</v>
      </c>
      <c r="F32" s="6">
        <f t="shared" si="3"/>
        <v>-20.596756966174581</v>
      </c>
      <c r="G32" s="5">
        <f t="shared" si="1"/>
        <v>-102834.79818935809</v>
      </c>
    </row>
    <row r="33" spans="1:7">
      <c r="B33" s="3" t="s">
        <v>50</v>
      </c>
      <c r="C33" s="5">
        <v>1096314.5</v>
      </c>
      <c r="D33" s="5">
        <f t="shared" si="2"/>
        <v>54101.926272459765</v>
      </c>
      <c r="E33" s="6">
        <f t="shared" si="0"/>
        <v>49.348910620501478</v>
      </c>
      <c r="F33" s="6">
        <f t="shared" si="3"/>
        <v>-43.545430589296124</v>
      </c>
      <c r="G33" s="5">
        <f t="shared" si="1"/>
        <v>-47739.486963788891</v>
      </c>
    </row>
    <row r="34" spans="1:7">
      <c r="B34" s="3" t="s">
        <v>51</v>
      </c>
      <c r="C34" s="5">
        <v>2740521</v>
      </c>
      <c r="D34" s="5">
        <f t="shared" si="2"/>
        <v>218448.43346732936</v>
      </c>
      <c r="E34" s="6">
        <f t="shared" si="0"/>
        <v>79.710549004123436</v>
      </c>
      <c r="F34" s="6">
        <f t="shared" si="3"/>
        <v>-13.183792205674166</v>
      </c>
      <c r="G34" s="5">
        <f t="shared" si="1"/>
        <v>-36130.459399286374</v>
      </c>
    </row>
    <row r="35" spans="1:7">
      <c r="B35" s="3" t="s">
        <v>52</v>
      </c>
      <c r="C35" s="5">
        <v>6445718</v>
      </c>
      <c r="D35" s="5">
        <f t="shared" si="2"/>
        <v>1227276.9673847589</v>
      </c>
      <c r="E35" s="6">
        <f t="shared" si="0"/>
        <v>190.40190206657488</v>
      </c>
      <c r="F35" s="6">
        <f t="shared" si="3"/>
        <v>97.507560856777275</v>
      </c>
      <c r="G35" s="5">
        <f t="shared" si="1"/>
        <v>628506.24015062477</v>
      </c>
    </row>
    <row r="36" spans="1:7">
      <c r="B36" s="3" t="s">
        <v>53</v>
      </c>
      <c r="C36" s="5">
        <v>1467053</v>
      </c>
      <c r="D36" s="5">
        <f t="shared" si="2"/>
        <v>117779.57968358746</v>
      </c>
      <c r="E36" s="6">
        <f t="shared" si="0"/>
        <v>80.283111573738282</v>
      </c>
      <c r="F36" s="6">
        <f t="shared" si="3"/>
        <v>-12.611229636059321</v>
      </c>
      <c r="G36" s="5">
        <f t="shared" si="1"/>
        <v>-18501.342271269736</v>
      </c>
    </row>
    <row r="37" spans="1:7">
      <c r="B37" s="3" t="s">
        <v>54</v>
      </c>
      <c r="C37" s="5">
        <v>640633</v>
      </c>
      <c r="D37" s="5">
        <f t="shared" si="2"/>
        <v>71529.928568776304</v>
      </c>
      <c r="E37" s="6">
        <f t="shared" si="0"/>
        <v>111.65507953660881</v>
      </c>
      <c r="F37" s="6">
        <f t="shared" si="3"/>
        <v>18.760738326811207</v>
      </c>
      <c r="G37" s="5">
        <f t="shared" si="1"/>
        <v>12018.748076520043</v>
      </c>
    </row>
    <row r="38" spans="1:7">
      <c r="B38" s="3" t="s">
        <v>55</v>
      </c>
      <c r="C38" s="5">
        <v>2189121</v>
      </c>
      <c r="D38" s="5">
        <f t="shared" si="2"/>
        <v>242422.13246460623</v>
      </c>
      <c r="E38" s="6">
        <f t="shared" si="0"/>
        <v>110.73948514705502</v>
      </c>
      <c r="F38" s="6">
        <f t="shared" si="3"/>
        <v>17.845143937257419</v>
      </c>
      <c r="G38" s="5">
        <f t="shared" si="1"/>
        <v>39065.179341072893</v>
      </c>
    </row>
    <row r="39" spans="1:7">
      <c r="B39" s="48" t="s">
        <v>56</v>
      </c>
      <c r="C39" s="66">
        <v>318027.5</v>
      </c>
      <c r="D39" s="66">
        <f t="shared" si="2"/>
        <v>24012.06747341236</v>
      </c>
      <c r="E39" s="69">
        <f t="shared" si="0"/>
        <v>75.503116785222545</v>
      </c>
      <c r="F39" s="69">
        <f t="shared" si="3"/>
        <v>-17.391224424575057</v>
      </c>
      <c r="G39" s="66">
        <f t="shared" si="1"/>
        <v>-5530.8876256865442</v>
      </c>
    </row>
    <row r="40" spans="1:7">
      <c r="B40" s="48" t="s">
        <v>57</v>
      </c>
      <c r="C40" s="66">
        <v>169659.5</v>
      </c>
      <c r="D40" s="66">
        <f t="shared" si="2"/>
        <v>6449.212505809809</v>
      </c>
      <c r="E40" s="69">
        <f t="shared" si="0"/>
        <v>38.012681316459194</v>
      </c>
      <c r="F40" s="69">
        <f t="shared" si="3"/>
        <v>-54.881659893338409</v>
      </c>
      <c r="G40" s="66">
        <f t="shared" si="1"/>
        <v>-9311.1949766738471</v>
      </c>
    </row>
    <row r="41" spans="1:7" ht="13.5" thickBot="1">
      <c r="B41" s="58" t="s">
        <v>58</v>
      </c>
      <c r="C41" s="56">
        <v>46697861.5</v>
      </c>
      <c r="D41" s="59">
        <f>SUM(D23:D40)</f>
        <v>4337967.0799488705</v>
      </c>
      <c r="E41" s="60">
        <f t="shared" si="0"/>
        <v>92.894341209797602</v>
      </c>
      <c r="F41" s="61">
        <f t="shared" si="3"/>
        <v>0</v>
      </c>
      <c r="G41" s="56">
        <f t="shared" si="1"/>
        <v>0</v>
      </c>
    </row>
    <row r="43" spans="1:7">
      <c r="A43" s="8"/>
    </row>
    <row r="45" spans="1:7">
      <c r="B45" s="54" t="s">
        <v>94</v>
      </c>
    </row>
    <row r="46" spans="1:7">
      <c r="B46" s="258" t="s">
        <v>490</v>
      </c>
    </row>
    <row r="47" spans="1:7">
      <c r="B47" s="1" t="s">
        <v>434</v>
      </c>
    </row>
    <row r="48" spans="1:7">
      <c r="B48" s="1"/>
    </row>
    <row r="49" spans="1:9">
      <c r="B49" s="54" t="s">
        <v>371</v>
      </c>
    </row>
    <row r="51" spans="1:9" s="10" customFormat="1" ht="13.5" thickBot="1">
      <c r="B51" s="163" t="s">
        <v>286</v>
      </c>
      <c r="C51" s="343" t="s">
        <v>214</v>
      </c>
      <c r="D51" s="343" t="s">
        <v>215</v>
      </c>
      <c r="E51" s="343" t="s">
        <v>216</v>
      </c>
      <c r="F51" s="262" t="s">
        <v>217</v>
      </c>
      <c r="G51" s="262" t="s">
        <v>218</v>
      </c>
      <c r="H51" s="262" t="s">
        <v>219</v>
      </c>
      <c r="I51" s="74" t="s">
        <v>85</v>
      </c>
    </row>
    <row r="52" spans="1:9">
      <c r="A52" s="23"/>
      <c r="B52" s="3" t="s">
        <v>6</v>
      </c>
      <c r="C52" s="62">
        <v>16888.428480999999</v>
      </c>
      <c r="D52" s="255">
        <v>8269.1210132700016</v>
      </c>
      <c r="E52" s="62">
        <v>2.5829999999999992E-2</v>
      </c>
      <c r="F52" s="62">
        <v>397618.07080999418</v>
      </c>
      <c r="G52" s="62">
        <v>306.29535999999973</v>
      </c>
      <c r="H52" s="62">
        <v>0</v>
      </c>
      <c r="I52" s="5">
        <f>SUM(C52:H52)</f>
        <v>423081.94149426417</v>
      </c>
    </row>
    <row r="53" spans="1:9">
      <c r="B53" s="3" t="s">
        <v>7</v>
      </c>
      <c r="C53" s="62">
        <v>4498.2547800000002</v>
      </c>
      <c r="D53" s="255">
        <v>1971.7865600000002</v>
      </c>
      <c r="E53" s="62">
        <v>0</v>
      </c>
      <c r="F53" s="62">
        <v>111585.26028324188</v>
      </c>
      <c r="G53" s="62">
        <v>4.1165500000000002</v>
      </c>
      <c r="H53" s="62">
        <v>0</v>
      </c>
      <c r="I53" s="5">
        <f t="shared" ref="I53:I71" si="4">SUM(C53:H53)</f>
        <v>118059.41817324188</v>
      </c>
    </row>
    <row r="54" spans="1:9">
      <c r="B54" s="3" t="s">
        <v>8</v>
      </c>
      <c r="C54" s="62">
        <v>2489.1463499999991</v>
      </c>
      <c r="D54" s="255">
        <v>1541.2039299999999</v>
      </c>
      <c r="E54" s="62">
        <v>0</v>
      </c>
      <c r="F54" s="62">
        <v>77625.300117614388</v>
      </c>
      <c r="G54" s="62">
        <v>208.62863999999982</v>
      </c>
      <c r="H54" s="62">
        <v>0</v>
      </c>
      <c r="I54" s="5">
        <f t="shared" si="4"/>
        <v>81864.279037614382</v>
      </c>
    </row>
    <row r="55" spans="1:9">
      <c r="B55" s="3" t="s">
        <v>9</v>
      </c>
      <c r="C55" s="62">
        <v>3526.9239500000003</v>
      </c>
      <c r="D55" s="255">
        <v>1631.0890999999999</v>
      </c>
      <c r="E55" s="62">
        <v>9.3888700000000469</v>
      </c>
      <c r="F55" s="62">
        <v>96708.690187643719</v>
      </c>
      <c r="G55" s="62">
        <v>92.025310000000019</v>
      </c>
      <c r="H55" s="62">
        <v>0</v>
      </c>
      <c r="I55" s="5">
        <f t="shared" si="4"/>
        <v>101968.11741764372</v>
      </c>
    </row>
    <row r="56" spans="1:9">
      <c r="B56" s="3" t="s">
        <v>17</v>
      </c>
      <c r="C56" s="62">
        <v>3625.1369609999997</v>
      </c>
      <c r="D56" s="255">
        <v>1971.8092099999999</v>
      </c>
      <c r="E56" s="62">
        <v>0.16308</v>
      </c>
      <c r="F56" s="62">
        <v>124775.75158184872</v>
      </c>
      <c r="G56" s="62">
        <v>9.61219</v>
      </c>
      <c r="H56" s="62">
        <v>0</v>
      </c>
      <c r="I56" s="5">
        <f t="shared" si="4"/>
        <v>130382.47302284872</v>
      </c>
    </row>
    <row r="57" spans="1:9">
      <c r="B57" s="3" t="s">
        <v>89</v>
      </c>
      <c r="C57" s="62">
        <v>1394.85661</v>
      </c>
      <c r="D57" s="255">
        <v>697.06543999999997</v>
      </c>
      <c r="E57" s="62">
        <v>0</v>
      </c>
      <c r="F57" s="62">
        <v>52549.686049129428</v>
      </c>
      <c r="G57" s="62">
        <v>9.4627799999999986</v>
      </c>
      <c r="H57" s="62">
        <v>0</v>
      </c>
      <c r="I57" s="5">
        <f t="shared" si="4"/>
        <v>54651.070879129431</v>
      </c>
    </row>
    <row r="58" spans="1:9">
      <c r="B58" s="3" t="s">
        <v>90</v>
      </c>
      <c r="C58" s="62">
        <v>6777.2593500000003</v>
      </c>
      <c r="D58" s="255">
        <v>2860.0200700000005</v>
      </c>
      <c r="E58" s="62">
        <v>0</v>
      </c>
      <c r="F58" s="62">
        <v>161274.17246884477</v>
      </c>
      <c r="G58" s="62">
        <v>9.2675099999999979</v>
      </c>
      <c r="H58" s="62">
        <v>0</v>
      </c>
      <c r="I58" s="5">
        <f t="shared" si="4"/>
        <v>170920.71939884478</v>
      </c>
    </row>
    <row r="59" spans="1:9">
      <c r="B59" s="3" t="s">
        <v>47</v>
      </c>
      <c r="C59" s="62">
        <v>4620.5028999999995</v>
      </c>
      <c r="D59" s="255">
        <v>2365.9698199999998</v>
      </c>
      <c r="E59" s="62">
        <v>2.3835999999999999</v>
      </c>
      <c r="F59" s="62">
        <v>142595.57261891218</v>
      </c>
      <c r="G59" s="62">
        <v>37.238530000000004</v>
      </c>
      <c r="H59" s="62">
        <v>0</v>
      </c>
      <c r="I59" s="5">
        <f t="shared" si="4"/>
        <v>149621.66746891217</v>
      </c>
    </row>
    <row r="60" spans="1:9">
      <c r="B60" s="3" t="s">
        <v>48</v>
      </c>
      <c r="C60" s="62">
        <v>27933.25261652999</v>
      </c>
      <c r="D60" s="255">
        <v>21887.97163</v>
      </c>
      <c r="E60" s="62">
        <v>1.6652400000000001</v>
      </c>
      <c r="F60" s="62">
        <v>643956.83243388275</v>
      </c>
      <c r="G60" s="62">
        <v>474.54280999999992</v>
      </c>
      <c r="H60" s="62">
        <v>0</v>
      </c>
      <c r="I60" s="5">
        <f t="shared" si="4"/>
        <v>694254.26473041275</v>
      </c>
    </row>
    <row r="61" spans="1:9">
      <c r="B61" s="3" t="s">
        <v>49</v>
      </c>
      <c r="C61" s="62">
        <v>13744.085719999997</v>
      </c>
      <c r="D61" s="255">
        <v>6548.2771199999988</v>
      </c>
      <c r="E61" s="62">
        <v>1.6230000000000001E-2</v>
      </c>
      <c r="F61" s="62">
        <v>324009.59824541933</v>
      </c>
      <c r="G61" s="62">
        <v>207.69173999999981</v>
      </c>
      <c r="H61" s="62">
        <v>0</v>
      </c>
      <c r="I61" s="5">
        <f t="shared" si="4"/>
        <v>344509.66905541933</v>
      </c>
    </row>
    <row r="62" spans="1:9">
      <c r="B62" s="3" t="s">
        <v>50</v>
      </c>
      <c r="C62" s="62">
        <v>2191.6318899999997</v>
      </c>
      <c r="D62" s="255">
        <v>999.82835000000011</v>
      </c>
      <c r="E62" s="62">
        <v>0</v>
      </c>
      <c r="F62" s="62">
        <v>48563.006112542942</v>
      </c>
      <c r="G62" s="62">
        <v>1.2400499999999999</v>
      </c>
      <c r="H62" s="62">
        <v>0</v>
      </c>
      <c r="I62" s="5">
        <f t="shared" si="4"/>
        <v>51755.706402542943</v>
      </c>
    </row>
    <row r="63" spans="1:9">
      <c r="B63" s="3" t="s">
        <v>51</v>
      </c>
      <c r="C63" s="62">
        <v>5503.4635680000001</v>
      </c>
      <c r="D63" s="255">
        <v>3106.11958</v>
      </c>
      <c r="E63" s="62">
        <v>4.2443499999999998</v>
      </c>
      <c r="F63" s="62">
        <v>196083.82437853309</v>
      </c>
      <c r="G63" s="62">
        <v>61.540790000000008</v>
      </c>
      <c r="H63" s="62">
        <v>0</v>
      </c>
      <c r="I63" s="5">
        <f t="shared" si="4"/>
        <v>204759.19266653308</v>
      </c>
    </row>
    <row r="64" spans="1:9">
      <c r="B64" s="3" t="s">
        <v>52</v>
      </c>
      <c r="C64" s="62">
        <v>20062.03168</v>
      </c>
      <c r="D64" s="255">
        <v>12921.66697</v>
      </c>
      <c r="E64" s="62">
        <v>3.6480000000000012E-2</v>
      </c>
      <c r="F64" s="62">
        <v>1101629.1465989507</v>
      </c>
      <c r="G64" s="62">
        <v>115.3021</v>
      </c>
      <c r="H64" s="62">
        <v>0</v>
      </c>
      <c r="I64" s="5">
        <f t="shared" si="4"/>
        <v>1134728.1838289506</v>
      </c>
    </row>
    <row r="65" spans="2:9">
      <c r="B65" s="3" t="s">
        <v>53</v>
      </c>
      <c r="C65" s="62">
        <v>5159.0607200000004</v>
      </c>
      <c r="D65" s="255">
        <v>2092.58628</v>
      </c>
      <c r="E65" s="62">
        <v>0</v>
      </c>
      <c r="F65" s="62">
        <v>105721.38262327248</v>
      </c>
      <c r="G65" s="62">
        <v>80.721550000000008</v>
      </c>
      <c r="H65" s="62">
        <v>0</v>
      </c>
      <c r="I65" s="5">
        <f t="shared" si="4"/>
        <v>113053.75117327248</v>
      </c>
    </row>
    <row r="66" spans="2:9">
      <c r="B66" s="3" t="s">
        <v>54</v>
      </c>
      <c r="C66" s="62">
        <v>1979.2285899999999</v>
      </c>
      <c r="D66" s="255">
        <v>1064.3264899999999</v>
      </c>
      <c r="E66" s="62">
        <v>0</v>
      </c>
      <c r="F66" s="62">
        <v>64206.740825113891</v>
      </c>
      <c r="G66" s="62">
        <v>81.606809999999996</v>
      </c>
      <c r="H66" s="62">
        <v>0</v>
      </c>
      <c r="I66" s="5">
        <f t="shared" si="4"/>
        <v>67331.902715113887</v>
      </c>
    </row>
    <row r="67" spans="2:9">
      <c r="B67" s="3" t="s">
        <v>55</v>
      </c>
      <c r="C67" s="62">
        <v>5476.6374800000003</v>
      </c>
      <c r="D67" s="255">
        <v>2174.7951400000002</v>
      </c>
      <c r="E67" s="62">
        <v>0</v>
      </c>
      <c r="F67" s="62">
        <v>217603.11160468252</v>
      </c>
      <c r="G67" s="62">
        <v>26.56982</v>
      </c>
      <c r="H67" s="62">
        <v>0</v>
      </c>
      <c r="I67" s="5">
        <f t="shared" si="4"/>
        <v>225281.11404468253</v>
      </c>
    </row>
    <row r="68" spans="2:9">
      <c r="B68" s="3" t="s">
        <v>56</v>
      </c>
      <c r="C68" s="62">
        <v>891.29271000000017</v>
      </c>
      <c r="D68" s="255">
        <v>520.31970999999999</v>
      </c>
      <c r="E68" s="62">
        <v>0</v>
      </c>
      <c r="F68" s="62">
        <v>21553.727562556542</v>
      </c>
      <c r="G68" s="62">
        <v>1.93479</v>
      </c>
      <c r="H68" s="62">
        <v>0</v>
      </c>
      <c r="I68" s="5">
        <f t="shared" si="4"/>
        <v>22967.274772556542</v>
      </c>
    </row>
    <row r="69" spans="2:9">
      <c r="B69" s="3" t="s">
        <v>57</v>
      </c>
      <c r="C69" s="62">
        <v>496.54090000000002</v>
      </c>
      <c r="D69" s="255">
        <v>160.21758766999997</v>
      </c>
      <c r="E69" s="62">
        <v>0</v>
      </c>
      <c r="F69" s="62">
        <v>5788.9463078167528</v>
      </c>
      <c r="G69" s="62">
        <v>0</v>
      </c>
      <c r="H69" s="62">
        <v>0</v>
      </c>
      <c r="I69" s="5">
        <f t="shared" si="4"/>
        <v>6445.704795486753</v>
      </c>
    </row>
    <row r="70" spans="2:9" s="10" customFormat="1" ht="13.5">
      <c r="B70" s="19" t="s">
        <v>220</v>
      </c>
      <c r="C70" s="20">
        <f>SUM(C52:C69)</f>
        <v>127257.73525653</v>
      </c>
      <c r="D70" s="20">
        <f t="shared" ref="D70:H70" si="5">SUM(D52:D69)</f>
        <v>72784.174000940009</v>
      </c>
      <c r="E70" s="20">
        <f t="shared" si="5"/>
        <v>17.923680000000047</v>
      </c>
      <c r="F70" s="20">
        <f t="shared" si="5"/>
        <v>3893848.8208100009</v>
      </c>
      <c r="G70" s="20">
        <f t="shared" si="5"/>
        <v>1727.7973299999994</v>
      </c>
      <c r="H70" s="20">
        <f t="shared" si="5"/>
        <v>0</v>
      </c>
      <c r="I70" s="20">
        <f>SUM(I52:I69)</f>
        <v>4095636.4510774701</v>
      </c>
    </row>
    <row r="71" spans="2:9">
      <c r="B71" s="48" t="s">
        <v>143</v>
      </c>
      <c r="C71" s="67">
        <v>3145.7973700000002</v>
      </c>
      <c r="D71" s="67">
        <v>6638.1823100000001</v>
      </c>
      <c r="E71" s="67">
        <v>0.5835499999999999</v>
      </c>
      <c r="F71" s="67">
        <v>221342.51251000003</v>
      </c>
      <c r="G71" s="67">
        <v>168.61384000000001</v>
      </c>
      <c r="H71" s="67">
        <v>0</v>
      </c>
      <c r="I71" s="5">
        <f t="shared" si="4"/>
        <v>231295.68958000003</v>
      </c>
    </row>
    <row r="72" spans="2:9" ht="14.25" thickBot="1">
      <c r="B72" s="152" t="s">
        <v>221</v>
      </c>
      <c r="C72" s="153">
        <f>+C71+C70</f>
        <v>130403.53262653</v>
      </c>
      <c r="D72" s="153">
        <f t="shared" ref="D72:I72" si="6">+D71+D70</f>
        <v>79422.356310940013</v>
      </c>
      <c r="E72" s="153">
        <f t="shared" si="6"/>
        <v>18.507230000000046</v>
      </c>
      <c r="F72" s="153">
        <f t="shared" si="6"/>
        <v>4115191.3333200011</v>
      </c>
      <c r="G72" s="153">
        <f t="shared" si="6"/>
        <v>1896.4111699999994</v>
      </c>
      <c r="H72" s="153">
        <f t="shared" si="6"/>
        <v>0</v>
      </c>
      <c r="I72" s="153">
        <f t="shared" si="6"/>
        <v>4326932.1406574706</v>
      </c>
    </row>
    <row r="73" spans="2:9">
      <c r="C73" s="5"/>
      <c r="D73" s="5"/>
      <c r="E73" s="5"/>
      <c r="F73" s="5"/>
      <c r="G73" s="5"/>
      <c r="H73" s="5"/>
    </row>
    <row r="74" spans="2:9">
      <c r="C74" s="5"/>
      <c r="D74" s="5"/>
      <c r="E74" s="5"/>
      <c r="F74" s="5"/>
      <c r="G74" s="5"/>
      <c r="H74" s="5"/>
    </row>
    <row r="75" spans="2:9">
      <c r="B75" s="54" t="s">
        <v>372</v>
      </c>
    </row>
    <row r="76" spans="2:9">
      <c r="B76" s="54"/>
    </row>
    <row r="77" spans="2:9">
      <c r="B77" s="54"/>
    </row>
    <row r="78" spans="2:9" ht="13.5" thickBot="1">
      <c r="B78" s="163" t="s">
        <v>286</v>
      </c>
      <c r="C78" s="343" t="s">
        <v>214</v>
      </c>
      <c r="D78" s="343" t="s">
        <v>215</v>
      </c>
      <c r="E78" s="343" t="s">
        <v>216</v>
      </c>
      <c r="F78" s="262" t="s">
        <v>217</v>
      </c>
      <c r="G78" s="262" t="s">
        <v>218</v>
      </c>
      <c r="H78" s="262" t="s">
        <v>219</v>
      </c>
      <c r="I78" s="74" t="s">
        <v>85</v>
      </c>
    </row>
    <row r="79" spans="2:9">
      <c r="B79" s="3" t="s">
        <v>6</v>
      </c>
      <c r="C79" s="62">
        <v>392.02815999999996</v>
      </c>
      <c r="D79" s="255">
        <v>107.83167999999999</v>
      </c>
      <c r="E79" s="62">
        <v>0</v>
      </c>
      <c r="F79" s="62">
        <v>260352.59058865096</v>
      </c>
      <c r="G79" s="62">
        <v>0</v>
      </c>
      <c r="H79" s="62">
        <v>0</v>
      </c>
      <c r="I79" s="5">
        <f>SUM(C79:H79)</f>
        <v>260852.45042865095</v>
      </c>
    </row>
    <row r="80" spans="2:9">
      <c r="B80" s="3" t="s">
        <v>7</v>
      </c>
      <c r="C80" s="62">
        <v>113.55948000000001</v>
      </c>
      <c r="D80" s="255">
        <v>15.63908</v>
      </c>
      <c r="E80" s="62">
        <v>0</v>
      </c>
      <c r="F80" s="62">
        <v>70792.902232800916</v>
      </c>
      <c r="G80" s="62">
        <v>0</v>
      </c>
      <c r="H80" s="62">
        <v>0</v>
      </c>
      <c r="I80" s="5">
        <f t="shared" ref="I80:I96" si="7">SUM(C80:H80)</f>
        <v>70922.10079280092</v>
      </c>
    </row>
    <row r="81" spans="1:10">
      <c r="B81" s="3" t="s">
        <v>8</v>
      </c>
      <c r="C81" s="62">
        <v>37.877740000000003</v>
      </c>
      <c r="D81" s="255">
        <v>20.689760000000003</v>
      </c>
      <c r="E81" s="62">
        <v>0</v>
      </c>
      <c r="F81" s="62">
        <v>71001.640064562205</v>
      </c>
      <c r="G81" s="62">
        <v>0</v>
      </c>
      <c r="H81" s="62">
        <v>0</v>
      </c>
      <c r="I81" s="5">
        <f t="shared" si="7"/>
        <v>71060.20756456221</v>
      </c>
    </row>
    <row r="82" spans="1:10">
      <c r="B82" s="3" t="s">
        <v>9</v>
      </c>
      <c r="C82" s="62">
        <v>714.10668139999996</v>
      </c>
      <c r="D82" s="255">
        <v>6.7903700000000002</v>
      </c>
      <c r="E82" s="62">
        <v>0</v>
      </c>
      <c r="F82" s="62">
        <v>56643.530089179076</v>
      </c>
      <c r="G82" s="62">
        <v>0</v>
      </c>
      <c r="H82" s="62">
        <v>0</v>
      </c>
      <c r="I82" s="5">
        <f t="shared" si="7"/>
        <v>57364.427140579079</v>
      </c>
    </row>
    <row r="83" spans="1:10">
      <c r="B83" s="3" t="s">
        <v>17</v>
      </c>
      <c r="C83" s="62">
        <v>222.75435999999999</v>
      </c>
      <c r="D83" s="255">
        <v>19.492720000000002</v>
      </c>
      <c r="E83" s="62">
        <v>0</v>
      </c>
      <c r="F83" s="62">
        <v>86128.332242872595</v>
      </c>
      <c r="G83" s="62">
        <v>0</v>
      </c>
      <c r="H83" s="62">
        <v>0</v>
      </c>
      <c r="I83" s="5">
        <f t="shared" si="7"/>
        <v>86370.579322872596</v>
      </c>
      <c r="J83" s="5"/>
    </row>
    <row r="84" spans="1:10">
      <c r="B84" s="3" t="s">
        <v>89</v>
      </c>
      <c r="C84" s="62">
        <v>27.529389999999999</v>
      </c>
      <c r="D84" s="255">
        <v>4.0795500000000002</v>
      </c>
      <c r="E84" s="62">
        <v>0</v>
      </c>
      <c r="F84" s="62">
        <v>21931.689200961602</v>
      </c>
      <c r="G84" s="62">
        <v>0</v>
      </c>
      <c r="H84" s="62">
        <v>0</v>
      </c>
      <c r="I84" s="5">
        <f t="shared" si="7"/>
        <v>21963.2981409616</v>
      </c>
    </row>
    <row r="85" spans="1:10">
      <c r="B85" s="3" t="s">
        <v>90</v>
      </c>
      <c r="C85" s="62">
        <v>297.29050000000001</v>
      </c>
      <c r="D85" s="255">
        <v>40.441919999999996</v>
      </c>
      <c r="E85" s="62">
        <v>0</v>
      </c>
      <c r="F85" s="62">
        <v>106020.11005272262</v>
      </c>
      <c r="G85" s="62">
        <v>0</v>
      </c>
      <c r="H85" s="62">
        <v>0</v>
      </c>
      <c r="I85" s="5">
        <f t="shared" si="7"/>
        <v>106357.84247272262</v>
      </c>
    </row>
    <row r="86" spans="1:10">
      <c r="B86" s="3" t="s">
        <v>47</v>
      </c>
      <c r="C86" s="62">
        <v>387.40186999999997</v>
      </c>
      <c r="D86" s="255">
        <v>47.483000000000004</v>
      </c>
      <c r="E86" s="62">
        <v>0</v>
      </c>
      <c r="F86" s="62">
        <v>86095.95055696198</v>
      </c>
      <c r="G86" s="62">
        <v>0</v>
      </c>
      <c r="H86" s="62">
        <v>0</v>
      </c>
      <c r="I86" s="5">
        <f t="shared" si="7"/>
        <v>86530.835426961974</v>
      </c>
    </row>
    <row r="87" spans="1:10" s="40" customFormat="1">
      <c r="A87" s="3"/>
      <c r="B87" s="3" t="s">
        <v>48</v>
      </c>
      <c r="C87" s="62">
        <v>1401.9189599999997</v>
      </c>
      <c r="D87" s="255">
        <v>442.63461999999998</v>
      </c>
      <c r="E87" s="62">
        <v>0</v>
      </c>
      <c r="F87" s="62">
        <v>409237.2862095884</v>
      </c>
      <c r="G87" s="62">
        <v>8.4934399999999997</v>
      </c>
      <c r="H87" s="62">
        <v>0</v>
      </c>
      <c r="I87" s="5">
        <f t="shared" si="7"/>
        <v>411090.3332295884</v>
      </c>
    </row>
    <row r="88" spans="1:10">
      <c r="B88" s="3" t="s">
        <v>49</v>
      </c>
      <c r="C88" s="62">
        <v>470.34354999999999</v>
      </c>
      <c r="D88" s="255">
        <v>87.462720000000004</v>
      </c>
      <c r="E88" s="62">
        <v>0</v>
      </c>
      <c r="F88" s="62">
        <v>167816.99283127915</v>
      </c>
      <c r="G88" s="62">
        <v>5.3384600000000004</v>
      </c>
      <c r="H88" s="62">
        <v>0</v>
      </c>
      <c r="I88" s="5">
        <f t="shared" si="7"/>
        <v>168380.13756127915</v>
      </c>
    </row>
    <row r="89" spans="1:10">
      <c r="B89" s="3" t="s">
        <v>50</v>
      </c>
      <c r="C89" s="62">
        <v>40.043330000000005</v>
      </c>
      <c r="D89" s="255">
        <v>6.0348699999999988</v>
      </c>
      <c r="E89" s="62">
        <v>0</v>
      </c>
      <c r="F89" s="62">
        <v>28831.609839931785</v>
      </c>
      <c r="G89" s="62">
        <v>0</v>
      </c>
      <c r="H89" s="62">
        <v>0</v>
      </c>
      <c r="I89" s="5">
        <f t="shared" si="7"/>
        <v>28877.688039931785</v>
      </c>
    </row>
    <row r="90" spans="1:10">
      <c r="B90" s="3" t="s">
        <v>51</v>
      </c>
      <c r="C90" s="62">
        <v>414.53209000000004</v>
      </c>
      <c r="D90" s="255">
        <v>40.395199999999996</v>
      </c>
      <c r="E90" s="62">
        <v>0</v>
      </c>
      <c r="F90" s="62">
        <v>142048.53693319019</v>
      </c>
      <c r="G90" s="62">
        <v>0</v>
      </c>
      <c r="H90" s="62">
        <v>0</v>
      </c>
      <c r="I90" s="5">
        <f t="shared" si="7"/>
        <v>142503.46422319018</v>
      </c>
    </row>
    <row r="91" spans="1:10">
      <c r="B91" s="3" t="s">
        <v>52</v>
      </c>
      <c r="C91" s="62">
        <v>1426.2783200000003</v>
      </c>
      <c r="D91" s="255">
        <v>678.84372999999994</v>
      </c>
      <c r="E91" s="62">
        <v>0</v>
      </c>
      <c r="F91" s="62">
        <v>752996.49020079209</v>
      </c>
      <c r="G91" s="62">
        <v>9.7729999999999984E-2</v>
      </c>
      <c r="H91" s="62">
        <v>0</v>
      </c>
      <c r="I91" s="5">
        <f t="shared" si="7"/>
        <v>755101.70998079213</v>
      </c>
    </row>
    <row r="92" spans="1:10">
      <c r="B92" s="3" t="s">
        <v>53</v>
      </c>
      <c r="C92" s="62">
        <v>390.41399000000013</v>
      </c>
      <c r="D92" s="255">
        <v>36.413409999999999</v>
      </c>
      <c r="E92" s="62">
        <v>0</v>
      </c>
      <c r="F92" s="62">
        <v>73651.984914335262</v>
      </c>
      <c r="G92" s="62">
        <v>0</v>
      </c>
      <c r="H92" s="62">
        <v>0</v>
      </c>
      <c r="I92" s="5">
        <f t="shared" si="7"/>
        <v>74078.812314335257</v>
      </c>
    </row>
    <row r="93" spans="1:10">
      <c r="B93" s="3" t="s">
        <v>54</v>
      </c>
      <c r="C93" s="62">
        <v>15.125530000000001</v>
      </c>
      <c r="D93" s="255">
        <v>19.374959999999998</v>
      </c>
      <c r="E93" s="62">
        <v>0</v>
      </c>
      <c r="F93" s="62">
        <v>34819.507571810049</v>
      </c>
      <c r="G93" s="62">
        <v>0.35131000000000001</v>
      </c>
      <c r="H93" s="62">
        <v>0</v>
      </c>
      <c r="I93" s="5">
        <f t="shared" si="7"/>
        <v>34854.359371810046</v>
      </c>
    </row>
    <row r="94" spans="1:10">
      <c r="B94" s="3" t="s">
        <v>55</v>
      </c>
      <c r="C94" s="62">
        <v>187.09431000000001</v>
      </c>
      <c r="D94" s="255">
        <v>35.116340000000001</v>
      </c>
      <c r="E94" s="62">
        <v>0</v>
      </c>
      <c r="F94" s="62">
        <v>152708.38105053926</v>
      </c>
      <c r="G94" s="62">
        <v>0</v>
      </c>
      <c r="H94" s="62">
        <v>0</v>
      </c>
      <c r="I94" s="5">
        <f t="shared" si="7"/>
        <v>152930.59170053925</v>
      </c>
    </row>
    <row r="95" spans="1:10">
      <c r="B95" s="3" t="s">
        <v>56</v>
      </c>
      <c r="C95" s="62">
        <v>0</v>
      </c>
      <c r="D95" s="255">
        <v>1.6539099999999998</v>
      </c>
      <c r="E95" s="62">
        <v>0</v>
      </c>
      <c r="F95" s="62">
        <v>12580.589349821761</v>
      </c>
      <c r="G95" s="62">
        <v>0</v>
      </c>
      <c r="H95" s="62">
        <v>0</v>
      </c>
      <c r="I95" s="5">
        <f t="shared" si="7"/>
        <v>12582.243259821762</v>
      </c>
    </row>
    <row r="96" spans="1:10">
      <c r="B96" s="3" t="s">
        <v>57</v>
      </c>
      <c r="C96" s="62">
        <v>0</v>
      </c>
      <c r="D96" s="255">
        <v>0</v>
      </c>
      <c r="E96" s="62">
        <v>0</v>
      </c>
      <c r="F96" s="62">
        <v>4863.2421199999999</v>
      </c>
      <c r="G96" s="62">
        <v>0</v>
      </c>
      <c r="H96" s="62">
        <v>0</v>
      </c>
      <c r="I96" s="5">
        <f t="shared" si="7"/>
        <v>4863.2421199999999</v>
      </c>
    </row>
    <row r="97" spans="2:9" ht="13.5">
      <c r="B97" s="19" t="s">
        <v>220</v>
      </c>
      <c r="C97" s="20">
        <f>SUM(C79:C96)</f>
        <v>6538.2982614000002</v>
      </c>
      <c r="D97" s="20">
        <f t="shared" ref="D97" si="8">SUM(D79:D96)</f>
        <v>1610.3778400000001</v>
      </c>
      <c r="E97" s="20">
        <f t="shared" ref="E97" si="9">SUM(E79:E96)</f>
        <v>0</v>
      </c>
      <c r="F97" s="20">
        <f t="shared" ref="F97" si="10">SUM(F79:F96)</f>
        <v>2538521.3660499998</v>
      </c>
      <c r="G97" s="20">
        <f t="shared" ref="G97" si="11">SUM(G79:G96)</f>
        <v>14.280940000000001</v>
      </c>
      <c r="H97" s="20">
        <f t="shared" ref="H97" si="12">SUM(H79:H96)</f>
        <v>0</v>
      </c>
      <c r="I97" s="20">
        <f>SUM(I79:I96)</f>
        <v>2546684.3230914003</v>
      </c>
    </row>
    <row r="98" spans="2:9">
      <c r="B98" s="48" t="s">
        <v>143</v>
      </c>
      <c r="C98" s="67">
        <v>2043.0964100000001</v>
      </c>
      <c r="D98" s="67">
        <v>799.90786000000003</v>
      </c>
      <c r="E98" s="67">
        <v>0</v>
      </c>
      <c r="F98" s="67">
        <v>223864.40565999999</v>
      </c>
      <c r="G98" s="67">
        <v>28.977979999999999</v>
      </c>
      <c r="H98" s="67">
        <v>0</v>
      </c>
      <c r="I98" s="5">
        <f t="shared" ref="I98" si="13">SUM(C98:H98)</f>
        <v>226736.38790999999</v>
      </c>
    </row>
    <row r="99" spans="2:9" ht="14.25" thickBot="1">
      <c r="B99" s="152" t="s">
        <v>221</v>
      </c>
      <c r="C99" s="153">
        <f>+C98+C97</f>
        <v>8581.3946714000012</v>
      </c>
      <c r="D99" s="153">
        <f t="shared" ref="D99" si="14">+D98+D97</f>
        <v>2410.2857000000004</v>
      </c>
      <c r="E99" s="153">
        <f t="shared" ref="E99" si="15">+E98+E97</f>
        <v>0</v>
      </c>
      <c r="F99" s="153">
        <f t="shared" ref="F99" si="16">+F98+F97</f>
        <v>2762385.77171</v>
      </c>
      <c r="G99" s="153">
        <f t="shared" ref="G99" si="17">+G98+G97</f>
        <v>43.258920000000003</v>
      </c>
      <c r="H99" s="153">
        <f t="shared" ref="H99" si="18">+H98+H97</f>
        <v>0</v>
      </c>
      <c r="I99" s="153">
        <f t="shared" ref="I99" si="19">+I98+I97</f>
        <v>2773420.7110014004</v>
      </c>
    </row>
    <row r="100" spans="2:9">
      <c r="B100" s="54"/>
    </row>
    <row r="101" spans="2:9">
      <c r="B101" s="340" t="s">
        <v>373</v>
      </c>
      <c r="C101" s="75"/>
      <c r="D101" s="76"/>
      <c r="E101" s="341">
        <f>+I99-F99</f>
        <v>11034.939291400369</v>
      </c>
    </row>
    <row r="102" spans="2:9">
      <c r="D102" s="5"/>
      <c r="E102" s="5"/>
      <c r="F102" s="5"/>
      <c r="G102" s="5"/>
      <c r="H102" s="5"/>
      <c r="I102" s="5"/>
    </row>
    <row r="104" spans="2:9">
      <c r="B104" s="54" t="s">
        <v>95</v>
      </c>
    </row>
    <row r="106" spans="2:9" ht="26.25" thickBot="1">
      <c r="B106" s="160"/>
      <c r="C106" s="174" t="s">
        <v>222</v>
      </c>
      <c r="D106" s="174" t="s">
        <v>272</v>
      </c>
      <c r="E106" s="342" t="s">
        <v>178</v>
      </c>
      <c r="F106" s="40"/>
      <c r="G106" s="40"/>
      <c r="H106" s="40"/>
      <c r="I106" s="40"/>
    </row>
    <row r="107" spans="2:9">
      <c r="B107" s="3" t="s">
        <v>6</v>
      </c>
      <c r="C107" s="5">
        <f t="shared" ref="C107:C124" si="20">F52</f>
        <v>397618.07080999418</v>
      </c>
      <c r="D107" s="36">
        <f>C107/C$125</f>
        <v>0.1021144089326204</v>
      </c>
      <c r="E107" s="5">
        <f>D107*E$127</f>
        <v>442968.94433814415</v>
      </c>
    </row>
    <row r="108" spans="2:9">
      <c r="B108" s="3" t="s">
        <v>7</v>
      </c>
      <c r="C108" s="5">
        <f t="shared" si="20"/>
        <v>111585.26028324188</v>
      </c>
      <c r="D108" s="36">
        <f t="shared" ref="D108:D124" si="21">C108/C$125</f>
        <v>2.8656803440054932E-2</v>
      </c>
      <c r="E108" s="5">
        <f t="shared" ref="E108:E124" si="22">D108*E$127</f>
        <v>124312.26993952383</v>
      </c>
    </row>
    <row r="109" spans="2:9">
      <c r="B109" s="3" t="s">
        <v>8</v>
      </c>
      <c r="C109" s="5">
        <f t="shared" si="20"/>
        <v>77625.300117614388</v>
      </c>
      <c r="D109" s="36">
        <f t="shared" si="21"/>
        <v>1.9935365672842615E-2</v>
      </c>
      <c r="E109" s="5">
        <f t="shared" si="22"/>
        <v>86478.96001553403</v>
      </c>
    </row>
    <row r="110" spans="2:9">
      <c r="B110" s="3" t="s">
        <v>9</v>
      </c>
      <c r="C110" s="5">
        <f t="shared" si="20"/>
        <v>96708.690187643719</v>
      </c>
      <c r="D110" s="36">
        <f t="shared" si="21"/>
        <v>2.4836272448689037E-2</v>
      </c>
      <c r="E110" s="5">
        <f t="shared" si="22"/>
        <v>107738.93227105416</v>
      </c>
    </row>
    <row r="111" spans="2:9">
      <c r="B111" s="3" t="s">
        <v>17</v>
      </c>
      <c r="C111" s="5">
        <f t="shared" si="20"/>
        <v>124775.75158184872</v>
      </c>
      <c r="D111" s="36">
        <f t="shared" si="21"/>
        <v>3.2044323579027083E-2</v>
      </c>
      <c r="E111" s="5">
        <f t="shared" si="22"/>
        <v>139007.22078504885</v>
      </c>
    </row>
    <row r="112" spans="2:9">
      <c r="B112" s="3" t="s">
        <v>89</v>
      </c>
      <c r="C112" s="5">
        <f t="shared" si="20"/>
        <v>52549.686049129428</v>
      </c>
      <c r="D112" s="36">
        <f t="shared" si="21"/>
        <v>1.3495564020946763E-2</v>
      </c>
      <c r="E112" s="5">
        <f t="shared" si="22"/>
        <v>58543.312448209464</v>
      </c>
    </row>
    <row r="113" spans="2:5">
      <c r="B113" s="3" t="s">
        <v>90</v>
      </c>
      <c r="C113" s="5">
        <f t="shared" si="20"/>
        <v>161274.17246884477</v>
      </c>
      <c r="D113" s="36">
        <f t="shared" si="21"/>
        <v>4.1417676928529656E-2</v>
      </c>
      <c r="E113" s="5">
        <f t="shared" si="22"/>
        <v>179668.51904391948</v>
      </c>
    </row>
    <row r="114" spans="2:5">
      <c r="B114" s="3" t="s">
        <v>47</v>
      </c>
      <c r="C114" s="5">
        <f t="shared" si="20"/>
        <v>142595.57261891218</v>
      </c>
      <c r="D114" s="36">
        <f t="shared" si="21"/>
        <v>3.6620726479373013E-2</v>
      </c>
      <c r="E114" s="5">
        <f t="shared" si="22"/>
        <v>158859.50591133203</v>
      </c>
    </row>
    <row r="115" spans="2:5">
      <c r="B115" s="3" t="s">
        <v>48</v>
      </c>
      <c r="C115" s="5">
        <f t="shared" si="20"/>
        <v>643956.83243388275</v>
      </c>
      <c r="D115" s="36">
        <f t="shared" si="21"/>
        <v>0.16537797486958583</v>
      </c>
      <c r="E115" s="5">
        <f t="shared" si="22"/>
        <v>717404.21073287493</v>
      </c>
    </row>
    <row r="116" spans="2:5">
      <c r="B116" s="3" t="s">
        <v>49</v>
      </c>
      <c r="C116" s="5">
        <f t="shared" si="20"/>
        <v>324009.59824541933</v>
      </c>
      <c r="D116" s="36">
        <f t="shared" si="21"/>
        <v>8.3210626081271083E-2</v>
      </c>
      <c r="E116" s="5">
        <f t="shared" si="22"/>
        <v>360964.95664248883</v>
      </c>
    </row>
    <row r="117" spans="2:5">
      <c r="B117" s="3" t="s">
        <v>50</v>
      </c>
      <c r="C117" s="5">
        <f t="shared" si="20"/>
        <v>48563.006112542942</v>
      </c>
      <c r="D117" s="36">
        <f t="shared" si="21"/>
        <v>1.2471723568980481E-2</v>
      </c>
      <c r="E117" s="5">
        <f t="shared" si="22"/>
        <v>54101.926272459765</v>
      </c>
    </row>
    <row r="118" spans="2:5">
      <c r="B118" s="3" t="s">
        <v>51</v>
      </c>
      <c r="C118" s="5">
        <f t="shared" si="20"/>
        <v>196083.82437853309</v>
      </c>
      <c r="D118" s="36">
        <f t="shared" si="21"/>
        <v>5.0357328546141042E-2</v>
      </c>
      <c r="E118" s="5">
        <f t="shared" si="22"/>
        <v>218448.43346732936</v>
      </c>
    </row>
    <row r="119" spans="2:5">
      <c r="B119" s="3" t="s">
        <v>52</v>
      </c>
      <c r="C119" s="5">
        <f t="shared" si="20"/>
        <v>1101629.1465989507</v>
      </c>
      <c r="D119" s="36">
        <f t="shared" si="21"/>
        <v>0.28291523304949195</v>
      </c>
      <c r="E119" s="5">
        <f t="shared" si="22"/>
        <v>1227276.9673847589</v>
      </c>
    </row>
    <row r="120" spans="2:5">
      <c r="B120" s="3" t="s">
        <v>53</v>
      </c>
      <c r="C120" s="5">
        <f t="shared" si="20"/>
        <v>105721.38262327248</v>
      </c>
      <c r="D120" s="36">
        <f t="shared" si="21"/>
        <v>2.7150869868974588E-2</v>
      </c>
      <c r="E120" s="5">
        <f t="shared" si="22"/>
        <v>117779.57968358746</v>
      </c>
    </row>
    <row r="121" spans="2:5">
      <c r="B121" s="3" t="s">
        <v>54</v>
      </c>
      <c r="C121" s="5">
        <f t="shared" si="20"/>
        <v>64206.740825113891</v>
      </c>
      <c r="D121" s="36">
        <f t="shared" si="21"/>
        <v>1.648927418084957E-2</v>
      </c>
      <c r="E121" s="5">
        <f t="shared" si="22"/>
        <v>71529.928568776304</v>
      </c>
    </row>
    <row r="122" spans="2:5">
      <c r="B122" s="3" t="s">
        <v>55</v>
      </c>
      <c r="C122" s="5">
        <f t="shared" si="20"/>
        <v>217603.11160468252</v>
      </c>
      <c r="D122" s="36">
        <f t="shared" si="21"/>
        <v>5.5883811010263254E-2</v>
      </c>
      <c r="E122" s="5">
        <f t="shared" si="22"/>
        <v>242422.13246460623</v>
      </c>
    </row>
    <row r="123" spans="2:5">
      <c r="B123" s="3" t="s">
        <v>56</v>
      </c>
      <c r="C123" s="5">
        <f t="shared" si="20"/>
        <v>21553.727562556542</v>
      </c>
      <c r="D123" s="36">
        <f t="shared" si="21"/>
        <v>5.5353272698637854E-3</v>
      </c>
      <c r="E123" s="5">
        <f t="shared" si="22"/>
        <v>24012.06747341236</v>
      </c>
    </row>
    <row r="124" spans="2:5">
      <c r="B124" s="48" t="s">
        <v>57</v>
      </c>
      <c r="C124" s="66">
        <f t="shared" si="20"/>
        <v>5788.9463078167528</v>
      </c>
      <c r="D124" s="161">
        <f t="shared" si="21"/>
        <v>1.4866900524947789E-3</v>
      </c>
      <c r="E124" s="66">
        <f t="shared" si="22"/>
        <v>6449.212505809809</v>
      </c>
    </row>
    <row r="125" spans="2:5" ht="13.5" thickBot="1">
      <c r="B125" s="55" t="s">
        <v>58</v>
      </c>
      <c r="C125" s="56">
        <f>SUM(C107:C124)</f>
        <v>3893848.8208100009</v>
      </c>
      <c r="D125" s="162">
        <f>SUM(D107:D124)</f>
        <v>1</v>
      </c>
      <c r="E125" s="56">
        <f>SUM(E107:E124)</f>
        <v>4337967.0799488705</v>
      </c>
    </row>
    <row r="127" spans="2:5">
      <c r="B127" s="3" t="s">
        <v>266</v>
      </c>
      <c r="E127" s="5">
        <f>+I72+E101</f>
        <v>4337967.0799488705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33CC"/>
  </sheetPr>
  <dimension ref="A2:J127"/>
  <sheetViews>
    <sheetView zoomScaleNormal="100" workbookViewId="0">
      <selection activeCell="D23" sqref="D23:I41"/>
    </sheetView>
  </sheetViews>
  <sheetFormatPr baseColWidth="10" defaultRowHeight="12.75"/>
  <cols>
    <col min="1" max="1" width="5" style="3" customWidth="1"/>
    <col min="2" max="4" width="12.625" style="3" customWidth="1"/>
    <col min="5" max="5" width="16.375" style="3" customWidth="1"/>
    <col min="6" max="6" width="12.625" style="3" customWidth="1"/>
    <col min="7" max="7" width="19" style="3" customWidth="1"/>
    <col min="8" max="12" width="12.625" style="3" customWidth="1"/>
    <col min="13" max="16384" width="11" style="3"/>
  </cols>
  <sheetData>
    <row r="2" spans="2:5">
      <c r="B2" s="8" t="s">
        <v>37</v>
      </c>
    </row>
    <row r="3" spans="2:5" s="260" customFormat="1">
      <c r="B3" s="280" t="s">
        <v>247</v>
      </c>
    </row>
    <row r="5" spans="2:5">
      <c r="B5" s="8" t="s">
        <v>25</v>
      </c>
    </row>
    <row r="6" spans="2:5">
      <c r="B6" s="254">
        <f>+D96</f>
        <v>2242768.1317900005</v>
      </c>
      <c r="D6" s="5">
        <f>+B6-D41</f>
        <v>0</v>
      </c>
      <c r="E6" s="5"/>
    </row>
    <row r="8" spans="2:5">
      <c r="B8" s="8" t="s">
        <v>26</v>
      </c>
    </row>
    <row r="9" spans="2:5">
      <c r="B9" s="3" t="s">
        <v>86</v>
      </c>
    </row>
    <row r="10" spans="2:5">
      <c r="B10" s="3" t="s">
        <v>87</v>
      </c>
    </row>
    <row r="12" spans="2:5">
      <c r="B12" s="8" t="s">
        <v>0</v>
      </c>
      <c r="E12" s="16"/>
    </row>
    <row r="13" spans="2:5">
      <c r="B13" s="1" t="s">
        <v>292</v>
      </c>
      <c r="C13" s="3" t="s">
        <v>234</v>
      </c>
      <c r="D13" s="3" t="s">
        <v>491</v>
      </c>
      <c r="E13" s="5"/>
    </row>
    <row r="16" spans="2:5">
      <c r="B16" s="1"/>
    </row>
    <row r="17" spans="1:9">
      <c r="B17" s="1"/>
    </row>
    <row r="18" spans="1:9">
      <c r="B18" s="1"/>
    </row>
    <row r="19" spans="1:9">
      <c r="B19" s="3" t="s">
        <v>1</v>
      </c>
    </row>
    <row r="20" spans="1:9">
      <c r="E20" s="82" t="s">
        <v>277</v>
      </c>
      <c r="F20" s="82" t="s">
        <v>273</v>
      </c>
    </row>
    <row r="21" spans="1:9">
      <c r="C21" s="215" t="s">
        <v>102</v>
      </c>
      <c r="D21" s="175" t="s">
        <v>439</v>
      </c>
    </row>
    <row r="22" spans="1:9" ht="41.25" thickBot="1">
      <c r="B22" s="57"/>
      <c r="C22" s="185" t="s">
        <v>398</v>
      </c>
      <c r="D22" s="288" t="s">
        <v>332</v>
      </c>
      <c r="E22" s="185" t="s">
        <v>335</v>
      </c>
      <c r="F22" s="185" t="s">
        <v>325</v>
      </c>
      <c r="G22" s="185" t="s">
        <v>326</v>
      </c>
      <c r="H22" s="185" t="s">
        <v>327</v>
      </c>
      <c r="I22" s="185" t="s">
        <v>328</v>
      </c>
    </row>
    <row r="23" spans="1:9">
      <c r="B23" s="3" t="s">
        <v>6</v>
      </c>
      <c r="C23" s="5">
        <v>8400674</v>
      </c>
      <c r="D23" s="5">
        <f>D76</f>
        <v>523158.1713903299</v>
      </c>
      <c r="E23" s="5">
        <f>E76</f>
        <v>0</v>
      </c>
      <c r="F23" s="5">
        <f>D23+E23</f>
        <v>523158.1713903299</v>
      </c>
      <c r="G23" s="6">
        <f>F23*1000/C23</f>
        <v>62.275737802744146</v>
      </c>
      <c r="H23" s="6">
        <f>G23-G$41</f>
        <v>12.755160348463939</v>
      </c>
      <c r="I23" s="5">
        <f>H23*C23/1000</f>
        <v>107151.94390517195</v>
      </c>
    </row>
    <row r="24" spans="1:9" ht="13.5">
      <c r="A24" s="53"/>
      <c r="B24" s="3" t="s">
        <v>7</v>
      </c>
      <c r="C24" s="5">
        <v>1321616</v>
      </c>
      <c r="D24" s="5">
        <f t="shared" ref="D24:E40" si="0">D77</f>
        <v>38731.899114694948</v>
      </c>
      <c r="E24" s="5">
        <f t="shared" si="0"/>
        <v>0</v>
      </c>
      <c r="F24" s="5">
        <f t="shared" ref="F24:F40" si="1">D24+E24</f>
        <v>38731.899114694948</v>
      </c>
      <c r="G24" s="6">
        <f t="shared" ref="G24:G41" si="2">F24*1000/C24</f>
        <v>29.306469590785028</v>
      </c>
      <c r="H24" s="6">
        <f t="shared" ref="H24:H41" si="3">G24-G$41</f>
        <v>-20.21410786349518</v>
      </c>
      <c r="I24" s="5">
        <f t="shared" ref="I24:I41" si="4">H24*C24/1000</f>
        <v>-26715.288378121044</v>
      </c>
    </row>
    <row r="25" spans="1:9">
      <c r="B25" s="3" t="s">
        <v>8</v>
      </c>
      <c r="C25" s="5">
        <v>1056492.5</v>
      </c>
      <c r="D25" s="5">
        <f t="shared" si="0"/>
        <v>47267.053924649008</v>
      </c>
      <c r="E25" s="5">
        <f t="shared" si="0"/>
        <v>0</v>
      </c>
      <c r="F25" s="5">
        <f t="shared" si="1"/>
        <v>47267.053924649008</v>
      </c>
      <c r="G25" s="6">
        <f t="shared" si="2"/>
        <v>44.739601960874317</v>
      </c>
      <c r="H25" s="6">
        <f t="shared" si="3"/>
        <v>-4.7809754934058901</v>
      </c>
      <c r="I25" s="5">
        <f t="shared" si="4"/>
        <v>-5051.0647514671227</v>
      </c>
    </row>
    <row r="26" spans="1:9">
      <c r="B26" s="3" t="s">
        <v>9</v>
      </c>
      <c r="C26" s="5">
        <v>1103960.5</v>
      </c>
      <c r="D26" s="5">
        <f t="shared" si="0"/>
        <v>39774.280537596962</v>
      </c>
      <c r="E26" s="5">
        <f t="shared" si="0"/>
        <v>0</v>
      </c>
      <c r="F26" s="5">
        <f t="shared" si="1"/>
        <v>39774.280537596962</v>
      </c>
      <c r="G26" s="6">
        <f t="shared" si="2"/>
        <v>36.028717094132411</v>
      </c>
      <c r="H26" s="6">
        <f t="shared" si="3"/>
        <v>-13.491860360147797</v>
      </c>
      <c r="I26" s="5">
        <f t="shared" si="4"/>
        <v>-14894.480909118942</v>
      </c>
    </row>
    <row r="27" spans="1:9">
      <c r="B27" s="3" t="s">
        <v>17</v>
      </c>
      <c r="C27" s="5">
        <v>2102560.5</v>
      </c>
      <c r="D27" s="5">
        <f t="shared" si="0"/>
        <v>221604.56447819329</v>
      </c>
      <c r="E27" s="5">
        <f t="shared" si="0"/>
        <v>0</v>
      </c>
      <c r="F27" s="5">
        <f t="shared" si="1"/>
        <v>221604.56447819329</v>
      </c>
      <c r="G27" s="6">
        <f t="shared" si="2"/>
        <v>105.39747345115315</v>
      </c>
      <c r="H27" s="6">
        <f t="shared" si="3"/>
        <v>55.876895996872939</v>
      </c>
      <c r="I27" s="5">
        <f t="shared" si="4"/>
        <v>117484.55438563316</v>
      </c>
    </row>
    <row r="28" spans="1:9">
      <c r="B28" s="3" t="s">
        <v>89</v>
      </c>
      <c r="C28" s="5">
        <v>586917.5</v>
      </c>
      <c r="D28" s="5">
        <f t="shared" si="0"/>
        <v>33885.538915803343</v>
      </c>
      <c r="E28" s="5">
        <f t="shared" si="0"/>
        <v>0</v>
      </c>
      <c r="F28" s="5">
        <f t="shared" si="1"/>
        <v>33885.538915803343</v>
      </c>
      <c r="G28" s="6">
        <f t="shared" si="2"/>
        <v>57.734756444991575</v>
      </c>
      <c r="H28" s="6">
        <f t="shared" si="3"/>
        <v>8.2141789907113676</v>
      </c>
      <c r="I28" s="5">
        <f t="shared" si="4"/>
        <v>4821.0453977808393</v>
      </c>
    </row>
    <row r="29" spans="1:9">
      <c r="B29" s="3" t="s">
        <v>90</v>
      </c>
      <c r="C29" s="5">
        <v>2483421</v>
      </c>
      <c r="D29" s="5">
        <f t="shared" si="0"/>
        <v>114509.4223385658</v>
      </c>
      <c r="E29" s="5">
        <f t="shared" si="0"/>
        <v>0</v>
      </c>
      <c r="F29" s="5">
        <f t="shared" si="1"/>
        <v>114509.4223385658</v>
      </c>
      <c r="G29" s="6">
        <f t="shared" si="2"/>
        <v>46.109549020712073</v>
      </c>
      <c r="H29" s="6">
        <f t="shared" si="3"/>
        <v>-3.4110284335681342</v>
      </c>
      <c r="I29" s="5">
        <f t="shared" si="4"/>
        <v>-8471.0196435202106</v>
      </c>
    </row>
    <row r="30" spans="1:9">
      <c r="B30" s="3" t="s">
        <v>47</v>
      </c>
      <c r="C30" s="5">
        <v>2068901</v>
      </c>
      <c r="D30" s="5">
        <f t="shared" si="0"/>
        <v>102724.27320334838</v>
      </c>
      <c r="E30" s="5">
        <f t="shared" si="0"/>
        <v>0</v>
      </c>
      <c r="F30" s="5">
        <f t="shared" si="1"/>
        <v>102724.27320334838</v>
      </c>
      <c r="G30" s="6">
        <f t="shared" si="2"/>
        <v>49.651613684438445</v>
      </c>
      <c r="H30" s="6">
        <f t="shared" si="3"/>
        <v>0.13103623015823729</v>
      </c>
      <c r="I30" s="5">
        <f t="shared" si="4"/>
        <v>271.10098761060732</v>
      </c>
    </row>
    <row r="31" spans="1:9">
      <c r="B31" s="3" t="s">
        <v>48</v>
      </c>
      <c r="C31" s="5">
        <v>7513504.5</v>
      </c>
      <c r="D31" s="5">
        <f t="shared" si="0"/>
        <v>297260.19883601961</v>
      </c>
      <c r="E31" s="5">
        <f t="shared" si="0"/>
        <v>0</v>
      </c>
      <c r="F31" s="5">
        <f t="shared" si="1"/>
        <v>297260.19883601961</v>
      </c>
      <c r="G31" s="6">
        <f t="shared" si="2"/>
        <v>39.563455220665624</v>
      </c>
      <c r="H31" s="6">
        <f t="shared" si="3"/>
        <v>-9.9571222336145837</v>
      </c>
      <c r="I31" s="5">
        <f t="shared" si="4"/>
        <v>-74812.882709313228</v>
      </c>
    </row>
    <row r="32" spans="1:9">
      <c r="B32" s="3" t="s">
        <v>49</v>
      </c>
      <c r="C32" s="5">
        <v>4992766.5</v>
      </c>
      <c r="D32" s="5">
        <f t="shared" si="0"/>
        <v>237180.25634437922</v>
      </c>
      <c r="E32" s="5">
        <f t="shared" si="0"/>
        <v>0</v>
      </c>
      <c r="F32" s="5">
        <f t="shared" si="1"/>
        <v>237180.25634437922</v>
      </c>
      <c r="G32" s="6">
        <f t="shared" si="2"/>
        <v>47.504776428935585</v>
      </c>
      <c r="H32" s="6">
        <f t="shared" si="3"/>
        <v>-2.0158010253446221</v>
      </c>
      <c r="I32" s="5">
        <f t="shared" si="4"/>
        <v>-10064.423830006281</v>
      </c>
    </row>
    <row r="33" spans="1:9">
      <c r="B33" s="3" t="s">
        <v>50</v>
      </c>
      <c r="C33" s="5">
        <v>1096314.5</v>
      </c>
      <c r="D33" s="5">
        <f t="shared" si="0"/>
        <v>73487.857561167635</v>
      </c>
      <c r="E33" s="5">
        <f t="shared" si="0"/>
        <v>0</v>
      </c>
      <c r="F33" s="5">
        <f t="shared" si="1"/>
        <v>73487.857561167635</v>
      </c>
      <c r="G33" s="6">
        <f t="shared" si="2"/>
        <v>67.031730001899675</v>
      </c>
      <c r="H33" s="6">
        <f t="shared" si="3"/>
        <v>17.511152547619467</v>
      </c>
      <c r="I33" s="5">
        <f t="shared" si="4"/>
        <v>19197.730449667164</v>
      </c>
    </row>
    <row r="34" spans="1:9">
      <c r="B34" s="3" t="s">
        <v>51</v>
      </c>
      <c r="C34" s="5">
        <v>2740521</v>
      </c>
      <c r="D34" s="5">
        <f t="shared" si="0"/>
        <v>217676.20865596755</v>
      </c>
      <c r="E34" s="5">
        <f t="shared" si="0"/>
        <v>0</v>
      </c>
      <c r="F34" s="5">
        <f t="shared" si="1"/>
        <v>217676.20865596755</v>
      </c>
      <c r="G34" s="6">
        <f t="shared" si="2"/>
        <v>79.428768710755207</v>
      </c>
      <c r="H34" s="6">
        <f t="shared" si="3"/>
        <v>29.908191256475</v>
      </c>
      <c r="I34" s="5">
        <f t="shared" si="4"/>
        <v>81964.026210386131</v>
      </c>
    </row>
    <row r="35" spans="1:9">
      <c r="B35" s="3" t="s">
        <v>52</v>
      </c>
      <c r="C35" s="5">
        <v>6445718</v>
      </c>
      <c r="D35" s="5">
        <f t="shared" si="0"/>
        <v>185962.34931494039</v>
      </c>
      <c r="E35" s="5">
        <f t="shared" si="0"/>
        <v>0</v>
      </c>
      <c r="F35" s="5">
        <f t="shared" si="1"/>
        <v>185962.34931494039</v>
      </c>
      <c r="G35" s="6">
        <f t="shared" si="2"/>
        <v>28.850525157157108</v>
      </c>
      <c r="H35" s="6">
        <f t="shared" si="3"/>
        <v>-20.6700522971231</v>
      </c>
      <c r="I35" s="5">
        <f t="shared" si="4"/>
        <v>-133233.32815250772</v>
      </c>
    </row>
    <row r="36" spans="1:9">
      <c r="B36" s="3" t="s">
        <v>53</v>
      </c>
      <c r="C36" s="5">
        <v>1467053</v>
      </c>
      <c r="D36" s="5">
        <f t="shared" si="0"/>
        <v>76331.15038723516</v>
      </c>
      <c r="E36" s="5">
        <f t="shared" si="0"/>
        <v>0</v>
      </c>
      <c r="F36" s="5">
        <f t="shared" si="1"/>
        <v>76331.15038723516</v>
      </c>
      <c r="G36" s="6">
        <f t="shared" si="2"/>
        <v>52.030260929383715</v>
      </c>
      <c r="H36" s="6">
        <f t="shared" si="3"/>
        <v>2.5096834751035075</v>
      </c>
      <c r="I36" s="5">
        <f t="shared" si="4"/>
        <v>3681.838671201026</v>
      </c>
    </row>
    <row r="37" spans="1:9">
      <c r="B37" s="3" t="s">
        <v>54</v>
      </c>
      <c r="C37" s="5">
        <v>640633</v>
      </c>
      <c r="D37" s="5">
        <f t="shared" si="0"/>
        <v>0</v>
      </c>
      <c r="E37" s="5">
        <f t="shared" si="0"/>
        <v>13610.004550000001</v>
      </c>
      <c r="F37" s="5">
        <f t="shared" si="1"/>
        <v>13610.004550000001</v>
      </c>
      <c r="G37" s="6">
        <f t="shared" si="2"/>
        <v>21.244619852552088</v>
      </c>
      <c r="H37" s="6">
        <f t="shared" si="3"/>
        <v>-28.27595760172812</v>
      </c>
      <c r="I37" s="5">
        <f t="shared" si="4"/>
        <v>-18114.511546267888</v>
      </c>
    </row>
    <row r="38" spans="1:9">
      <c r="B38" s="3" t="s">
        <v>55</v>
      </c>
      <c r="C38" s="5">
        <v>2189121</v>
      </c>
      <c r="D38" s="5">
        <f t="shared" si="0"/>
        <v>0</v>
      </c>
      <c r="E38" s="5">
        <f t="shared" si="0"/>
        <v>56126.931020000004</v>
      </c>
      <c r="F38" s="5">
        <f t="shared" si="1"/>
        <v>56126.931020000004</v>
      </c>
      <c r="G38" s="6">
        <f t="shared" si="2"/>
        <v>25.63902635806792</v>
      </c>
      <c r="H38" s="6">
        <f t="shared" si="3"/>
        <v>-23.881551096212288</v>
      </c>
      <c r="I38" s="5">
        <f t="shared" si="4"/>
        <v>-52279.605017291338</v>
      </c>
    </row>
    <row r="39" spans="1:9">
      <c r="B39" s="48" t="s">
        <v>56</v>
      </c>
      <c r="C39" s="66">
        <v>318027.5</v>
      </c>
      <c r="D39" s="66">
        <f t="shared" si="0"/>
        <v>9414.4612199335606</v>
      </c>
      <c r="E39" s="66">
        <f t="shared" si="0"/>
        <v>0</v>
      </c>
      <c r="F39" s="66">
        <f t="shared" si="1"/>
        <v>9414.4612199335606</v>
      </c>
      <c r="G39" s="69">
        <f t="shared" si="2"/>
        <v>29.602663983251638</v>
      </c>
      <c r="H39" s="69">
        <f t="shared" si="3"/>
        <v>-19.917913471028569</v>
      </c>
      <c r="I39" s="66">
        <f t="shared" si="4"/>
        <v>-6334.4442264075378</v>
      </c>
    </row>
    <row r="40" spans="1:9">
      <c r="B40" s="48" t="s">
        <v>57</v>
      </c>
      <c r="C40" s="66">
        <v>169659.5</v>
      </c>
      <c r="D40" s="66">
        <f t="shared" si="0"/>
        <v>23800.445567175419</v>
      </c>
      <c r="E40" s="66">
        <f t="shared" si="0"/>
        <v>0</v>
      </c>
      <c r="F40" s="66">
        <f t="shared" si="1"/>
        <v>23800.445567175419</v>
      </c>
      <c r="G40" s="69">
        <f t="shared" si="2"/>
        <v>140.28360078377821</v>
      </c>
      <c r="H40" s="69">
        <f t="shared" si="3"/>
        <v>90.763023329497997</v>
      </c>
      <c r="I40" s="66">
        <f t="shared" si="4"/>
        <v>15398.809156570966</v>
      </c>
    </row>
    <row r="41" spans="1:9" ht="13.5" thickBot="1">
      <c r="B41" s="58" t="s">
        <v>58</v>
      </c>
      <c r="C41" s="56">
        <v>46697861.5</v>
      </c>
      <c r="D41" s="59">
        <f>SUM(D23:D40)</f>
        <v>2242768.1317899995</v>
      </c>
      <c r="E41" s="59">
        <f>SUM(E23:E40)</f>
        <v>69736.935570000001</v>
      </c>
      <c r="F41" s="59">
        <f>SUM(F23:F40)</f>
        <v>2312505.0673599998</v>
      </c>
      <c r="G41" s="60">
        <f t="shared" si="2"/>
        <v>49.520577454280208</v>
      </c>
      <c r="H41" s="61">
        <f t="shared" si="3"/>
        <v>0</v>
      </c>
      <c r="I41" s="56">
        <f t="shared" si="4"/>
        <v>0</v>
      </c>
    </row>
    <row r="42" spans="1:9">
      <c r="E42" s="5"/>
    </row>
    <row r="43" spans="1:9">
      <c r="A43" s="8"/>
    </row>
    <row r="44" spans="1:9">
      <c r="B44" s="54" t="s">
        <v>233</v>
      </c>
    </row>
    <row r="45" spans="1:9">
      <c r="B45" s="258" t="s">
        <v>492</v>
      </c>
    </row>
    <row r="46" spans="1:9">
      <c r="B46" s="258" t="s">
        <v>493</v>
      </c>
      <c r="G46" s="3" t="s">
        <v>435</v>
      </c>
    </row>
    <row r="47" spans="1:9" ht="15" customHeight="1">
      <c r="B47" s="54"/>
    </row>
    <row r="49" spans="1:10" s="15" customFormat="1" ht="39" thickBot="1">
      <c r="A49" s="3"/>
      <c r="B49" s="92" t="s">
        <v>286</v>
      </c>
      <c r="C49" s="347" t="s">
        <v>494</v>
      </c>
      <c r="D49" s="347" t="s">
        <v>496</v>
      </c>
      <c r="E49" s="347" t="s">
        <v>495</v>
      </c>
    </row>
    <row r="50" spans="1:10">
      <c r="B50" s="3" t="s">
        <v>6</v>
      </c>
      <c r="C50" s="62">
        <v>523103.46419999999</v>
      </c>
      <c r="D50" s="24"/>
      <c r="E50" s="5"/>
      <c r="G50" s="344"/>
      <c r="H50" s="344"/>
      <c r="I50" s="346"/>
      <c r="J50" s="346"/>
    </row>
    <row r="51" spans="1:10">
      <c r="B51" s="3" t="s">
        <v>7</v>
      </c>
      <c r="C51" s="62">
        <v>38727.848880000005</v>
      </c>
      <c r="D51" s="24"/>
      <c r="E51" s="5"/>
      <c r="G51" s="344"/>
      <c r="H51" s="344"/>
      <c r="I51" s="346"/>
      <c r="J51" s="346"/>
    </row>
    <row r="52" spans="1:10">
      <c r="A52" s="23"/>
      <c r="B52" s="3" t="s">
        <v>8</v>
      </c>
      <c r="C52" s="62">
        <v>47262.111159999993</v>
      </c>
      <c r="D52" s="24"/>
      <c r="E52" s="5"/>
      <c r="G52" s="344"/>
      <c r="H52" s="344"/>
      <c r="I52" s="346"/>
      <c r="J52" s="346"/>
    </row>
    <row r="53" spans="1:10">
      <c r="B53" s="3" t="s">
        <v>9</v>
      </c>
      <c r="C53" s="62">
        <v>39770.121299999999</v>
      </c>
      <c r="D53" s="24"/>
      <c r="E53" s="5"/>
      <c r="G53" s="344"/>
      <c r="H53" s="344"/>
      <c r="I53" s="346"/>
      <c r="J53" s="346"/>
    </row>
    <row r="54" spans="1:10">
      <c r="B54" s="3" t="s">
        <v>17</v>
      </c>
      <c r="C54" s="62">
        <v>221581.39105999999</v>
      </c>
      <c r="D54" s="24"/>
      <c r="E54" s="5"/>
      <c r="G54" s="344"/>
      <c r="H54" s="344"/>
      <c r="I54" s="346"/>
      <c r="J54" s="346"/>
    </row>
    <row r="55" spans="1:10">
      <c r="B55" s="3" t="s">
        <v>89</v>
      </c>
      <c r="C55" s="62">
        <v>33881.995470000002</v>
      </c>
      <c r="D55" s="24"/>
      <c r="E55" s="5"/>
      <c r="G55" s="344"/>
      <c r="H55" s="344"/>
      <c r="I55" s="346"/>
      <c r="J55" s="346"/>
    </row>
    <row r="56" spans="1:10">
      <c r="B56" s="3" t="s">
        <v>90</v>
      </c>
      <c r="C56" s="62">
        <v>114497.44796999999</v>
      </c>
      <c r="D56" s="24"/>
      <c r="E56" s="5"/>
      <c r="G56" s="344"/>
      <c r="H56" s="344"/>
      <c r="I56" s="346"/>
      <c r="J56" s="346"/>
    </row>
    <row r="57" spans="1:10">
      <c r="B57" s="3" t="s">
        <v>47</v>
      </c>
      <c r="C57" s="62">
        <v>102713.53122</v>
      </c>
      <c r="D57" s="24"/>
      <c r="E57" s="5"/>
      <c r="G57" s="344"/>
      <c r="H57" s="344"/>
      <c r="I57" s="346"/>
      <c r="J57" s="346"/>
    </row>
    <row r="58" spans="1:10">
      <c r="B58" s="3" t="s">
        <v>48</v>
      </c>
      <c r="C58" s="62">
        <v>297229.11403</v>
      </c>
      <c r="D58" s="24"/>
      <c r="E58" s="5"/>
      <c r="G58" s="344"/>
      <c r="H58" s="344"/>
      <c r="I58" s="346"/>
      <c r="J58" s="346"/>
    </row>
    <row r="59" spans="1:10">
      <c r="B59" s="3" t="s">
        <v>49</v>
      </c>
      <c r="C59" s="62">
        <v>237155.45415999999</v>
      </c>
      <c r="D59" s="24"/>
      <c r="E59" s="5"/>
      <c r="G59" s="344"/>
      <c r="H59" s="344"/>
      <c r="I59" s="346"/>
      <c r="J59" s="346"/>
    </row>
    <row r="60" spans="1:10">
      <c r="B60" s="3" t="s">
        <v>50</v>
      </c>
      <c r="C60" s="62">
        <v>73480.172860000006</v>
      </c>
      <c r="D60" s="24"/>
      <c r="E60" s="5"/>
      <c r="G60" s="344"/>
      <c r="H60" s="344"/>
      <c r="I60" s="346"/>
      <c r="J60" s="346"/>
    </row>
    <row r="61" spans="1:10">
      <c r="B61" s="3" t="s">
        <v>51</v>
      </c>
      <c r="C61" s="62">
        <v>217653.44602999999</v>
      </c>
      <c r="D61" s="24"/>
      <c r="E61" s="5"/>
      <c r="G61" s="344"/>
      <c r="H61" s="344"/>
      <c r="I61" s="346"/>
      <c r="J61" s="346"/>
    </row>
    <row r="62" spans="1:10">
      <c r="B62" s="3" t="s">
        <v>52</v>
      </c>
      <c r="C62" s="62">
        <v>185942.90304</v>
      </c>
      <c r="D62" s="24"/>
      <c r="E62" s="5"/>
      <c r="G62" s="344"/>
      <c r="H62" s="344"/>
      <c r="I62" s="346"/>
      <c r="J62" s="346"/>
    </row>
    <row r="63" spans="1:10">
      <c r="B63" s="3" t="s">
        <v>53</v>
      </c>
      <c r="C63" s="62">
        <v>76323.168359999996</v>
      </c>
      <c r="D63" s="24"/>
      <c r="E63" s="5"/>
      <c r="G63" s="344"/>
      <c r="H63" s="344"/>
      <c r="I63" s="346"/>
      <c r="J63" s="346"/>
    </row>
    <row r="64" spans="1:10">
      <c r="B64" s="3" t="s">
        <v>54</v>
      </c>
      <c r="C64" s="166"/>
      <c r="D64" s="62">
        <v>32493.200000000001</v>
      </c>
      <c r="E64" s="62">
        <v>13610.004550000001</v>
      </c>
      <c r="G64" s="345"/>
      <c r="H64" s="344"/>
      <c r="I64" s="346"/>
      <c r="J64" s="346"/>
    </row>
    <row r="65" spans="1:10">
      <c r="B65" s="3" t="s">
        <v>55</v>
      </c>
      <c r="C65" s="166"/>
      <c r="D65" s="62">
        <v>122313.7</v>
      </c>
      <c r="E65" s="62">
        <v>56126.931020000004</v>
      </c>
      <c r="G65" s="345"/>
      <c r="H65" s="344"/>
      <c r="I65" s="346"/>
      <c r="J65" s="346"/>
    </row>
    <row r="66" spans="1:10">
      <c r="B66" s="48" t="s">
        <v>56</v>
      </c>
      <c r="C66" s="67">
        <v>9413.4767400000001</v>
      </c>
      <c r="D66" s="149"/>
      <c r="E66" s="66"/>
      <c r="G66" s="344"/>
      <c r="H66" s="344"/>
      <c r="I66" s="346"/>
      <c r="J66" s="346"/>
    </row>
    <row r="67" spans="1:10">
      <c r="B67" s="48" t="s">
        <v>57</v>
      </c>
      <c r="C67" s="67">
        <v>23797.956729999998</v>
      </c>
      <c r="D67" s="149"/>
      <c r="E67" s="66"/>
      <c r="G67" s="344"/>
      <c r="H67" s="344"/>
      <c r="I67" s="346"/>
      <c r="J67" s="346"/>
    </row>
    <row r="68" spans="1:10" ht="13.5" thickBot="1">
      <c r="B68" s="58" t="s">
        <v>58</v>
      </c>
      <c r="C68" s="150">
        <f>SUM(C50:C67)</f>
        <v>2242533.6032100003</v>
      </c>
      <c r="D68" s="150">
        <f>SUM(D50:D67)</f>
        <v>154806.9</v>
      </c>
      <c r="E68" s="56">
        <f>SUM(E50:E67)</f>
        <v>69736.935570000001</v>
      </c>
      <c r="F68" s="5"/>
      <c r="G68" s="344"/>
      <c r="H68" s="344"/>
      <c r="I68" s="346"/>
      <c r="J68" s="346"/>
    </row>
    <row r="69" spans="1:10">
      <c r="B69" s="5"/>
      <c r="C69" s="6"/>
      <c r="F69" s="5"/>
    </row>
    <row r="70" spans="1:10">
      <c r="B70" s="222" t="s">
        <v>497</v>
      </c>
      <c r="C70" s="62">
        <v>234.52857999999998</v>
      </c>
    </row>
    <row r="73" spans="1:10">
      <c r="B73" s="54" t="s">
        <v>96</v>
      </c>
      <c r="D73" s="5"/>
    </row>
    <row r="74" spans="1:10">
      <c r="E74" s="175" t="s">
        <v>529</v>
      </c>
    </row>
    <row r="75" spans="1:10" s="13" customFormat="1" ht="39" thickBot="1">
      <c r="A75" s="3"/>
      <c r="B75" s="65"/>
      <c r="C75" s="176" t="s">
        <v>378</v>
      </c>
      <c r="D75" s="348" t="s">
        <v>374</v>
      </c>
      <c r="E75" s="224" t="s">
        <v>335</v>
      </c>
    </row>
    <row r="76" spans="1:10" s="15" customFormat="1">
      <c r="A76" s="3"/>
      <c r="B76" s="3" t="s">
        <v>6</v>
      </c>
      <c r="C76" s="35">
        <f>C50/C$68</f>
        <v>0.23326449309442718</v>
      </c>
      <c r="D76" s="15">
        <f>C76*D$96</f>
        <v>523158.1713903299</v>
      </c>
    </row>
    <row r="77" spans="1:10">
      <c r="B77" s="3" t="s">
        <v>7</v>
      </c>
      <c r="C77" s="35">
        <f t="shared" ref="C77:C93" si="5">C51/C$68</f>
        <v>1.7269684977992888E-2</v>
      </c>
      <c r="D77" s="15">
        <f t="shared" ref="D77:D93" si="6">C77*D$96</f>
        <v>38731.899114694948</v>
      </c>
      <c r="E77" s="15"/>
    </row>
    <row r="78" spans="1:10">
      <c r="B78" s="3" t="s">
        <v>8</v>
      </c>
      <c r="C78" s="35">
        <f t="shared" si="5"/>
        <v>2.1075319046434005E-2</v>
      </c>
      <c r="D78" s="15">
        <f t="shared" si="6"/>
        <v>47267.053924649008</v>
      </c>
      <c r="E78" s="15"/>
    </row>
    <row r="79" spans="1:10">
      <c r="B79" s="3" t="s">
        <v>9</v>
      </c>
      <c r="C79" s="35">
        <f t="shared" si="5"/>
        <v>1.7734459471676314E-2</v>
      </c>
      <c r="D79" s="15">
        <f t="shared" si="6"/>
        <v>39774.280537596962</v>
      </c>
      <c r="E79" s="15"/>
    </row>
    <row r="80" spans="1:10">
      <c r="B80" s="3" t="s">
        <v>17</v>
      </c>
      <c r="C80" s="35">
        <f t="shared" si="5"/>
        <v>9.8808504248420026E-2</v>
      </c>
      <c r="D80" s="15">
        <f t="shared" si="6"/>
        <v>221604.56447819329</v>
      </c>
      <c r="E80" s="15"/>
    </row>
    <row r="81" spans="2:5">
      <c r="B81" s="3" t="s">
        <v>89</v>
      </c>
      <c r="C81" s="35">
        <f t="shared" si="5"/>
        <v>1.51088016792706E-2</v>
      </c>
      <c r="D81" s="15">
        <f t="shared" si="6"/>
        <v>33885.538915803343</v>
      </c>
      <c r="E81" s="15"/>
    </row>
    <row r="82" spans="2:5">
      <c r="B82" s="3" t="s">
        <v>90</v>
      </c>
      <c r="C82" s="35">
        <f t="shared" si="5"/>
        <v>5.1057182735681828E-2</v>
      </c>
      <c r="D82" s="15">
        <f t="shared" si="6"/>
        <v>114509.4223385658</v>
      </c>
      <c r="E82" s="15"/>
    </row>
    <row r="83" spans="2:5">
      <c r="B83" s="3" t="s">
        <v>47</v>
      </c>
      <c r="C83" s="35">
        <f t="shared" si="5"/>
        <v>4.5802449101754433E-2</v>
      </c>
      <c r="D83" s="15">
        <f t="shared" si="6"/>
        <v>102724.27320334838</v>
      </c>
      <c r="E83" s="15"/>
    </row>
    <row r="84" spans="2:5">
      <c r="B84" s="3" t="s">
        <v>48</v>
      </c>
      <c r="C84" s="35">
        <f t="shared" si="5"/>
        <v>0.13254165449496108</v>
      </c>
      <c r="D84" s="15">
        <f t="shared" si="6"/>
        <v>297260.19883601961</v>
      </c>
      <c r="E84" s="15"/>
    </row>
    <row r="85" spans="2:5">
      <c r="B85" s="3" t="s">
        <v>49</v>
      </c>
      <c r="C85" s="35">
        <f t="shared" si="5"/>
        <v>0.10575335585630988</v>
      </c>
      <c r="D85" s="15">
        <f t="shared" si="6"/>
        <v>237180.25634437922</v>
      </c>
      <c r="E85" s="15"/>
    </row>
    <row r="86" spans="2:5">
      <c r="B86" s="3" t="s">
        <v>50</v>
      </c>
      <c r="C86" s="35">
        <f t="shared" si="5"/>
        <v>3.2766587200664131E-2</v>
      </c>
      <c r="D86" s="15">
        <f t="shared" si="6"/>
        <v>73487.857561167635</v>
      </c>
      <c r="E86" s="15"/>
    </row>
    <row r="87" spans="2:5">
      <c r="B87" s="3" t="s">
        <v>51</v>
      </c>
      <c r="C87" s="35">
        <f t="shared" si="5"/>
        <v>9.7056938508500917E-2</v>
      </c>
      <c r="D87" s="15">
        <f t="shared" si="6"/>
        <v>217676.20865596755</v>
      </c>
      <c r="E87" s="15"/>
    </row>
    <row r="88" spans="2:5">
      <c r="B88" s="3" t="s">
        <v>52</v>
      </c>
      <c r="C88" s="35">
        <f t="shared" si="5"/>
        <v>8.2916440036322397E-2</v>
      </c>
      <c r="D88" s="15">
        <f t="shared" si="6"/>
        <v>185962.34931494039</v>
      </c>
      <c r="E88" s="15"/>
    </row>
    <row r="89" spans="2:5">
      <c r="B89" s="3" t="s">
        <v>53</v>
      </c>
      <c r="C89" s="35">
        <f t="shared" si="5"/>
        <v>3.4034347690821545E-2</v>
      </c>
      <c r="D89" s="15">
        <f t="shared" si="6"/>
        <v>76331.15038723516</v>
      </c>
      <c r="E89" s="15"/>
    </row>
    <row r="90" spans="2:5">
      <c r="B90" s="3" t="s">
        <v>54</v>
      </c>
      <c r="C90" s="35">
        <f t="shared" si="5"/>
        <v>0</v>
      </c>
      <c r="D90" s="15">
        <f t="shared" si="6"/>
        <v>0</v>
      </c>
      <c r="E90" s="15">
        <f>E64</f>
        <v>13610.004550000001</v>
      </c>
    </row>
    <row r="91" spans="2:5">
      <c r="B91" s="3" t="s">
        <v>55</v>
      </c>
      <c r="C91" s="35">
        <f t="shared" si="5"/>
        <v>0</v>
      </c>
      <c r="D91" s="15">
        <f t="shared" si="6"/>
        <v>0</v>
      </c>
      <c r="E91" s="15">
        <f>E65</f>
        <v>56126.931020000004</v>
      </c>
    </row>
    <row r="92" spans="2:5">
      <c r="B92" s="3" t="s">
        <v>56</v>
      </c>
      <c r="C92" s="35">
        <f t="shared" si="5"/>
        <v>4.1976970719749263E-3</v>
      </c>
      <c r="D92" s="15">
        <f t="shared" si="6"/>
        <v>9414.4612199335606</v>
      </c>
      <c r="E92" s="5"/>
    </row>
    <row r="93" spans="2:5">
      <c r="B93" s="48" t="s">
        <v>57</v>
      </c>
      <c r="C93" s="164">
        <f t="shared" si="5"/>
        <v>1.0612084784787708E-2</v>
      </c>
      <c r="D93" s="165">
        <f t="shared" si="6"/>
        <v>23800.445567175419</v>
      </c>
      <c r="E93" s="66"/>
    </row>
    <row r="94" spans="2:5" ht="13.5" thickBot="1">
      <c r="B94" s="58" t="s">
        <v>58</v>
      </c>
      <c r="C94" s="162">
        <f>SUM(C76:C93)</f>
        <v>0.99999999999999989</v>
      </c>
      <c r="D94" s="56">
        <f>SUM(D76:D93)</f>
        <v>2242768.1317899995</v>
      </c>
      <c r="E94" s="56">
        <f>SUM(E76:E93)</f>
        <v>69736.935570000001</v>
      </c>
    </row>
    <row r="95" spans="2:5">
      <c r="B95" s="8"/>
      <c r="C95" s="5"/>
      <c r="D95" s="5"/>
      <c r="E95" s="5"/>
    </row>
    <row r="96" spans="2:5">
      <c r="B96" s="3" t="s">
        <v>13</v>
      </c>
      <c r="D96" s="5">
        <f>+C68+C70</f>
        <v>2242768.1317900005</v>
      </c>
      <c r="E96" s="5"/>
    </row>
    <row r="98" spans="1:9">
      <c r="C98" s="5"/>
    </row>
    <row r="103" spans="1:9">
      <c r="B103" s="2"/>
    </row>
    <row r="104" spans="1:9">
      <c r="B104" s="37"/>
    </row>
    <row r="105" spans="1:9" s="13" customFormat="1">
      <c r="A105" s="3"/>
    </row>
    <row r="106" spans="1:9">
      <c r="C106" s="5"/>
      <c r="E106" s="5"/>
      <c r="F106" s="5"/>
      <c r="G106" s="6"/>
      <c r="I106" s="5"/>
    </row>
    <row r="107" spans="1:9">
      <c r="C107" s="5"/>
      <c r="E107" s="5"/>
      <c r="F107" s="5"/>
      <c r="G107" s="6"/>
      <c r="I107" s="5"/>
    </row>
    <row r="108" spans="1:9">
      <c r="C108" s="5"/>
      <c r="E108" s="5"/>
      <c r="F108" s="5"/>
      <c r="G108" s="6"/>
      <c r="I108" s="5"/>
    </row>
    <row r="109" spans="1:9">
      <c r="B109" s="260"/>
      <c r="C109" s="5"/>
      <c r="E109" s="5"/>
      <c r="F109" s="5"/>
      <c r="G109" s="6"/>
      <c r="I109" s="5"/>
    </row>
    <row r="110" spans="1:9">
      <c r="C110" s="5"/>
      <c r="E110" s="5"/>
      <c r="F110" s="5"/>
      <c r="G110" s="6"/>
      <c r="I110" s="5"/>
    </row>
    <row r="111" spans="1:9">
      <c r="C111" s="5"/>
      <c r="E111" s="5"/>
      <c r="F111" s="5"/>
      <c r="G111" s="6"/>
      <c r="I111" s="5"/>
    </row>
    <row r="112" spans="1:9">
      <c r="C112" s="5"/>
      <c r="E112" s="5"/>
      <c r="F112" s="5"/>
      <c r="G112" s="6"/>
      <c r="I112" s="5"/>
    </row>
    <row r="113" spans="2:9">
      <c r="C113" s="5"/>
      <c r="E113" s="5"/>
      <c r="F113" s="5"/>
      <c r="G113" s="6"/>
      <c r="I113" s="5"/>
    </row>
    <row r="114" spans="2:9">
      <c r="C114" s="5"/>
      <c r="E114" s="5"/>
      <c r="F114" s="5"/>
      <c r="G114" s="6"/>
      <c r="I114" s="5"/>
    </row>
    <row r="115" spans="2:9">
      <c r="C115" s="5"/>
      <c r="E115" s="5"/>
      <c r="F115" s="5"/>
      <c r="G115" s="6"/>
      <c r="I115" s="5"/>
    </row>
    <row r="116" spans="2:9">
      <c r="C116" s="5"/>
      <c r="E116" s="5"/>
      <c r="F116" s="5"/>
      <c r="G116" s="6"/>
      <c r="I116" s="5"/>
    </row>
    <row r="117" spans="2:9">
      <c r="C117" s="5"/>
      <c r="E117" s="5"/>
      <c r="F117" s="5"/>
      <c r="G117" s="6"/>
      <c r="I117" s="5"/>
    </row>
    <row r="118" spans="2:9">
      <c r="C118" s="5"/>
      <c r="E118" s="5"/>
      <c r="F118" s="5"/>
      <c r="G118" s="6"/>
      <c r="I118" s="5"/>
    </row>
    <row r="119" spans="2:9">
      <c r="C119" s="5"/>
      <c r="E119" s="5"/>
      <c r="F119" s="5"/>
      <c r="G119" s="6"/>
      <c r="I119" s="5"/>
    </row>
    <row r="120" spans="2:9">
      <c r="C120" s="5"/>
      <c r="E120" s="5"/>
      <c r="F120" s="5"/>
      <c r="G120" s="6"/>
      <c r="H120" s="6"/>
      <c r="I120" s="5"/>
    </row>
    <row r="121" spans="2:9">
      <c r="C121" s="5"/>
      <c r="E121" s="5"/>
      <c r="F121" s="5"/>
      <c r="G121" s="6"/>
      <c r="H121" s="6"/>
      <c r="I121" s="5"/>
    </row>
    <row r="122" spans="2:9">
      <c r="C122" s="5"/>
      <c r="E122" s="5"/>
      <c r="F122" s="5"/>
      <c r="G122" s="6"/>
      <c r="I122" s="5"/>
    </row>
    <row r="123" spans="2:9">
      <c r="C123" s="5"/>
      <c r="E123" s="5"/>
      <c r="F123" s="5"/>
      <c r="G123" s="6"/>
      <c r="I123" s="5"/>
    </row>
    <row r="124" spans="2:9">
      <c r="B124" s="8"/>
      <c r="C124" s="5"/>
      <c r="E124" s="5"/>
      <c r="F124" s="5"/>
      <c r="G124" s="6"/>
      <c r="I124" s="5"/>
    </row>
    <row r="125" spans="2:9">
      <c r="B125" s="8"/>
      <c r="C125" s="5"/>
      <c r="E125" s="5"/>
      <c r="F125" s="5"/>
      <c r="G125" s="6"/>
    </row>
    <row r="127" spans="2:9">
      <c r="E127" s="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33CC"/>
  </sheetPr>
  <dimension ref="A2:I109"/>
  <sheetViews>
    <sheetView zoomScaleNormal="100" workbookViewId="0">
      <selection activeCell="D23" sqref="D23:G41"/>
    </sheetView>
  </sheetViews>
  <sheetFormatPr baseColWidth="10" defaultRowHeight="12.75"/>
  <cols>
    <col min="1" max="1" width="5" style="3" customWidth="1"/>
    <col min="2" max="2" width="12.625" style="3" customWidth="1"/>
    <col min="3" max="3" width="14" style="3" customWidth="1"/>
    <col min="4" max="4" width="14.75" style="3" customWidth="1"/>
    <col min="5" max="9" width="12.625" style="3" customWidth="1"/>
    <col min="10" max="10" width="11" style="3"/>
    <col min="11" max="11" width="11" style="3" customWidth="1"/>
    <col min="12" max="16384" width="11" style="3"/>
  </cols>
  <sheetData>
    <row r="2" spans="2:5">
      <c r="B2" s="8" t="s">
        <v>37</v>
      </c>
    </row>
    <row r="3" spans="2:5" s="260" customFormat="1">
      <c r="B3" s="280" t="s">
        <v>231</v>
      </c>
    </row>
    <row r="5" spans="2:5">
      <c r="B5" s="8" t="s">
        <v>64</v>
      </c>
    </row>
    <row r="6" spans="2:5">
      <c r="B6" s="254">
        <f>+E13</f>
        <v>1776171.8316599999</v>
      </c>
      <c r="D6" s="5">
        <f>+B6-D41</f>
        <v>0</v>
      </c>
    </row>
    <row r="8" spans="2:5">
      <c r="B8" s="8" t="s">
        <v>26</v>
      </c>
    </row>
    <row r="9" spans="2:5">
      <c r="B9" s="3" t="s">
        <v>43</v>
      </c>
    </row>
    <row r="10" spans="2:5">
      <c r="B10" s="3" t="s">
        <v>230</v>
      </c>
    </row>
    <row r="12" spans="2:5">
      <c r="B12" s="8" t="s">
        <v>0</v>
      </c>
      <c r="E12" s="16"/>
    </row>
    <row r="13" spans="2:5">
      <c r="B13" s="3" t="s">
        <v>290</v>
      </c>
      <c r="C13" s="3" t="s">
        <v>223</v>
      </c>
      <c r="D13" s="3" t="s">
        <v>293</v>
      </c>
      <c r="E13" s="62">
        <v>1776171.8316599999</v>
      </c>
    </row>
    <row r="19" spans="1:7">
      <c r="B19" s="3" t="s">
        <v>1</v>
      </c>
    </row>
    <row r="20" spans="1:7">
      <c r="D20" s="82" t="s">
        <v>273</v>
      </c>
    </row>
    <row r="21" spans="1:7">
      <c r="C21" s="215" t="s">
        <v>102</v>
      </c>
      <c r="D21" s="175" t="s">
        <v>444</v>
      </c>
    </row>
    <row r="22" spans="1:7" ht="41.25" thickBot="1">
      <c r="B22" s="57"/>
      <c r="C22" s="185" t="s">
        <v>398</v>
      </c>
      <c r="D22" s="288" t="s">
        <v>325</v>
      </c>
      <c r="E22" s="185" t="s">
        <v>326</v>
      </c>
      <c r="F22" s="185" t="s">
        <v>327</v>
      </c>
      <c r="G22" s="185" t="s">
        <v>328</v>
      </c>
    </row>
    <row r="23" spans="1:7" ht="13.5">
      <c r="A23" s="53"/>
      <c r="B23" s="3" t="s">
        <v>6</v>
      </c>
      <c r="C23" s="5">
        <v>8400674</v>
      </c>
      <c r="D23" s="5">
        <f>E79</f>
        <v>354671.44111331878</v>
      </c>
      <c r="E23" s="6">
        <f t="shared" ref="E23:E41" si="0">D23*1000/C23</f>
        <v>42.21940300424928</v>
      </c>
      <c r="F23" s="6">
        <f>E23-E$41</f>
        <v>4.1840032106206024</v>
      </c>
      <c r="G23" s="5">
        <f t="shared" ref="G23:G41" si="1">F23*C23/1000</f>
        <v>35148.446987377021</v>
      </c>
    </row>
    <row r="24" spans="1:7">
      <c r="B24" s="3" t="s">
        <v>7</v>
      </c>
      <c r="C24" s="5">
        <v>1321616</v>
      </c>
      <c r="D24" s="5">
        <f t="shared" ref="D24:D40" si="2">E80</f>
        <v>44588.35996193844</v>
      </c>
      <c r="E24" s="6">
        <f t="shared" si="0"/>
        <v>33.737757383338611</v>
      </c>
      <c r="F24" s="6">
        <f t="shared" ref="F24:F41" si="3">E24-E$41</f>
        <v>-4.2976424102900666</v>
      </c>
      <c r="G24" s="5">
        <f t="shared" si="1"/>
        <v>-5679.8329717179167</v>
      </c>
    </row>
    <row r="25" spans="1:7">
      <c r="B25" s="3" t="s">
        <v>8</v>
      </c>
      <c r="C25" s="5">
        <v>1056492.5</v>
      </c>
      <c r="D25" s="5">
        <f t="shared" si="2"/>
        <v>51388.364164729268</v>
      </c>
      <c r="E25" s="6">
        <f t="shared" si="0"/>
        <v>48.640538541191034</v>
      </c>
      <c r="F25" s="6">
        <f t="shared" si="3"/>
        <v>10.605138747562357</v>
      </c>
      <c r="G25" s="5">
        <f t="shared" si="1"/>
        <v>11204.249548259024</v>
      </c>
    </row>
    <row r="26" spans="1:7">
      <c r="B26" s="3" t="s">
        <v>9</v>
      </c>
      <c r="C26" s="5">
        <v>1103960.5</v>
      </c>
      <c r="D26" s="5">
        <f t="shared" si="2"/>
        <v>28414.407656231615</v>
      </c>
      <c r="E26" s="6">
        <f t="shared" si="0"/>
        <v>25.738608995730932</v>
      </c>
      <c r="F26" s="6">
        <f t="shared" si="3"/>
        <v>-12.296790797897746</v>
      </c>
      <c r="G26" s="5">
        <f t="shared" si="1"/>
        <v>-13575.171317642595</v>
      </c>
    </row>
    <row r="27" spans="1:7">
      <c r="B27" s="3" t="s">
        <v>17</v>
      </c>
      <c r="C27" s="5">
        <v>2102560.5</v>
      </c>
      <c r="D27" s="5">
        <f t="shared" si="2"/>
        <v>94284.080767383886</v>
      </c>
      <c r="E27" s="6">
        <f t="shared" si="0"/>
        <v>44.842505491463335</v>
      </c>
      <c r="F27" s="6">
        <f t="shared" si="3"/>
        <v>6.8071056978346576</v>
      </c>
      <c r="G27" s="5">
        <f t="shared" si="1"/>
        <v>14312.351559592087</v>
      </c>
    </row>
    <row r="28" spans="1:7">
      <c r="B28" s="3" t="s">
        <v>89</v>
      </c>
      <c r="C28" s="5">
        <v>586917.5</v>
      </c>
      <c r="D28" s="5">
        <f t="shared" si="2"/>
        <v>24139.089184257267</v>
      </c>
      <c r="E28" s="6">
        <f t="shared" si="0"/>
        <v>41.128589936843369</v>
      </c>
      <c r="F28" s="6">
        <f t="shared" si="3"/>
        <v>3.0931901432146915</v>
      </c>
      <c r="G28" s="5">
        <f t="shared" si="1"/>
        <v>1815.4474258802086</v>
      </c>
    </row>
    <row r="29" spans="1:7">
      <c r="B29" s="3" t="s">
        <v>90</v>
      </c>
      <c r="C29" s="5">
        <v>2483421</v>
      </c>
      <c r="D29" s="5">
        <f t="shared" si="2"/>
        <v>111007.79436638561</v>
      </c>
      <c r="E29" s="6">
        <f t="shared" si="0"/>
        <v>44.699547264191459</v>
      </c>
      <c r="F29" s="6">
        <f t="shared" si="3"/>
        <v>6.6641474705627815</v>
      </c>
      <c r="G29" s="5">
        <f t="shared" si="1"/>
        <v>16549.883775492493</v>
      </c>
    </row>
    <row r="30" spans="1:7">
      <c r="B30" s="3" t="s">
        <v>47</v>
      </c>
      <c r="C30" s="5">
        <v>2068901</v>
      </c>
      <c r="D30" s="5">
        <f t="shared" si="2"/>
        <v>77716.466713158356</v>
      </c>
      <c r="E30" s="6">
        <f t="shared" si="0"/>
        <v>37.564130286155958</v>
      </c>
      <c r="F30" s="6">
        <f t="shared" si="3"/>
        <v>-0.47126950747271934</v>
      </c>
      <c r="G30" s="5">
        <f t="shared" si="1"/>
        <v>-975.0099552798165</v>
      </c>
    </row>
    <row r="31" spans="1:7">
      <c r="B31" s="3" t="s">
        <v>48</v>
      </c>
      <c r="C31" s="5">
        <v>7513504.5</v>
      </c>
      <c r="D31" s="5">
        <f t="shared" si="2"/>
        <v>236401.09726527796</v>
      </c>
      <c r="E31" s="6">
        <f t="shared" si="0"/>
        <v>31.463493136295845</v>
      </c>
      <c r="F31" s="6">
        <f t="shared" si="3"/>
        <v>-6.571906657332832</v>
      </c>
      <c r="G31" s="5">
        <f t="shared" si="1"/>
        <v>-49378.050243450198</v>
      </c>
    </row>
    <row r="32" spans="1:7">
      <c r="B32" s="3" t="s">
        <v>49</v>
      </c>
      <c r="C32" s="5">
        <v>4992766.5</v>
      </c>
      <c r="D32" s="5">
        <f t="shared" si="2"/>
        <v>191601.28328243387</v>
      </c>
      <c r="E32" s="6">
        <f t="shared" si="0"/>
        <v>38.375774890020168</v>
      </c>
      <c r="F32" s="6">
        <f t="shared" si="3"/>
        <v>0.34037509639149022</v>
      </c>
      <c r="G32" s="5">
        <f t="shared" si="1"/>
        <v>1699.4133786977031</v>
      </c>
    </row>
    <row r="33" spans="1:7">
      <c r="B33" s="3" t="s">
        <v>50</v>
      </c>
      <c r="C33" s="5">
        <v>1096314.5</v>
      </c>
      <c r="D33" s="5">
        <f t="shared" si="2"/>
        <v>56902.487017251522</v>
      </c>
      <c r="E33" s="6">
        <f t="shared" si="0"/>
        <v>51.903433747571086</v>
      </c>
      <c r="F33" s="6">
        <f t="shared" si="3"/>
        <v>13.868033953942408</v>
      </c>
      <c r="G33" s="5">
        <f t="shared" si="1"/>
        <v>15203.726710199395</v>
      </c>
    </row>
    <row r="34" spans="1:7">
      <c r="B34" s="3" t="s">
        <v>51</v>
      </c>
      <c r="C34" s="5">
        <v>2740521</v>
      </c>
      <c r="D34" s="5">
        <f t="shared" si="2"/>
        <v>119962.9734917178</v>
      </c>
      <c r="E34" s="6">
        <f t="shared" si="0"/>
        <v>43.77378370452837</v>
      </c>
      <c r="F34" s="6">
        <f t="shared" si="3"/>
        <v>5.7383839108996924</v>
      </c>
      <c r="G34" s="5">
        <f t="shared" si="1"/>
        <v>15726.161613882736</v>
      </c>
    </row>
    <row r="35" spans="1:7">
      <c r="B35" s="3" t="s">
        <v>52</v>
      </c>
      <c r="C35" s="5">
        <v>6445718</v>
      </c>
      <c r="D35" s="5">
        <f t="shared" si="2"/>
        <v>192497.88815630128</v>
      </c>
      <c r="E35" s="6">
        <f t="shared" si="0"/>
        <v>29.86446012008302</v>
      </c>
      <c r="F35" s="6">
        <f t="shared" si="3"/>
        <v>-8.1709396735456572</v>
      </c>
      <c r="G35" s="5">
        <f t="shared" si="1"/>
        <v>-52667.572930687369</v>
      </c>
    </row>
    <row r="36" spans="1:7">
      <c r="B36" s="3" t="s">
        <v>53</v>
      </c>
      <c r="C36" s="5">
        <v>1467053</v>
      </c>
      <c r="D36" s="5">
        <f t="shared" si="2"/>
        <v>72785.397235126817</v>
      </c>
      <c r="E36" s="6">
        <f t="shared" si="0"/>
        <v>49.613338601350343</v>
      </c>
      <c r="F36" s="6">
        <f t="shared" si="3"/>
        <v>11.577938807721665</v>
      </c>
      <c r="G36" s="5">
        <f t="shared" si="1"/>
        <v>16985.449861684494</v>
      </c>
    </row>
    <row r="37" spans="1:7">
      <c r="B37" s="3" t="s">
        <v>54</v>
      </c>
      <c r="C37" s="5">
        <v>640633</v>
      </c>
      <c r="D37" s="5">
        <f t="shared" si="2"/>
        <v>21599.808263178333</v>
      </c>
      <c r="E37" s="6">
        <f t="shared" si="0"/>
        <v>33.716352830994239</v>
      </c>
      <c r="F37" s="6">
        <f t="shared" si="3"/>
        <v>-4.3190469626344381</v>
      </c>
      <c r="G37" s="5">
        <f t="shared" si="1"/>
        <v>-2766.9240128133879</v>
      </c>
    </row>
    <row r="38" spans="1:7">
      <c r="B38" s="3" t="s">
        <v>55</v>
      </c>
      <c r="C38" s="5">
        <v>2189121</v>
      </c>
      <c r="D38" s="5">
        <f t="shared" si="2"/>
        <v>76529.038232408973</v>
      </c>
      <c r="E38" s="6">
        <f t="shared" si="0"/>
        <v>34.958797724022091</v>
      </c>
      <c r="F38" s="6">
        <f t="shared" si="3"/>
        <v>-3.0766020696065866</v>
      </c>
      <c r="G38" s="5">
        <f t="shared" si="1"/>
        <v>-6735.0541992192411</v>
      </c>
    </row>
    <row r="39" spans="1:7">
      <c r="B39" s="48" t="s">
        <v>56</v>
      </c>
      <c r="C39" s="66">
        <v>318027.5</v>
      </c>
      <c r="D39" s="66">
        <f t="shared" si="2"/>
        <v>10521.882774129353</v>
      </c>
      <c r="E39" s="69">
        <f t="shared" si="0"/>
        <v>33.084820570954882</v>
      </c>
      <c r="F39" s="69">
        <f t="shared" si="3"/>
        <v>-4.9505792226737952</v>
      </c>
      <c r="G39" s="66">
        <f t="shared" si="1"/>
        <v>-1574.4203337388906</v>
      </c>
    </row>
    <row r="40" spans="1:7">
      <c r="B40" s="48" t="s">
        <v>57</v>
      </c>
      <c r="C40" s="66">
        <v>169659.5</v>
      </c>
      <c r="D40" s="66">
        <f t="shared" si="2"/>
        <v>11159.972014771127</v>
      </c>
      <c r="E40" s="69">
        <f t="shared" si="0"/>
        <v>65.778644961060991</v>
      </c>
      <c r="F40" s="69">
        <f t="shared" si="3"/>
        <v>27.743245167432313</v>
      </c>
      <c r="G40" s="66">
        <f t="shared" si="1"/>
        <v>4706.9051034839822</v>
      </c>
    </row>
    <row r="41" spans="1:7" ht="13.5" thickBot="1">
      <c r="B41" s="58" t="s">
        <v>58</v>
      </c>
      <c r="C41" s="56">
        <v>46697861.5</v>
      </c>
      <c r="D41" s="59">
        <f>SUM(D23:D40)</f>
        <v>1776171.8316600006</v>
      </c>
      <c r="E41" s="60">
        <f t="shared" si="0"/>
        <v>38.035399793628677</v>
      </c>
      <c r="F41" s="61">
        <f t="shared" si="3"/>
        <v>0</v>
      </c>
      <c r="G41" s="56">
        <f t="shared" si="1"/>
        <v>0</v>
      </c>
    </row>
    <row r="42" spans="1:7">
      <c r="A42" s="8"/>
    </row>
    <row r="44" spans="1:7">
      <c r="B44" s="54" t="s">
        <v>18</v>
      </c>
    </row>
    <row r="45" spans="1:7">
      <c r="B45" s="256" t="s">
        <v>498</v>
      </c>
    </row>
    <row r="46" spans="1:7">
      <c r="B46" s="3" t="s">
        <v>499</v>
      </c>
    </row>
    <row r="49" spans="1:9" ht="13.5" thickBot="1">
      <c r="B49" s="92" t="s">
        <v>286</v>
      </c>
      <c r="C49" s="262" t="s">
        <v>214</v>
      </c>
      <c r="D49" s="262" t="s">
        <v>215</v>
      </c>
      <c r="E49" s="262" t="s">
        <v>216</v>
      </c>
      <c r="F49" s="262" t="s">
        <v>217</v>
      </c>
      <c r="G49" s="262" t="s">
        <v>218</v>
      </c>
      <c r="H49" s="262" t="s">
        <v>219</v>
      </c>
      <c r="I49" s="74" t="s">
        <v>85</v>
      </c>
    </row>
    <row r="50" spans="1:9" s="13" customFormat="1">
      <c r="A50" s="23"/>
      <c r="B50" s="3" t="s">
        <v>6</v>
      </c>
      <c r="C50" s="62">
        <v>2153.65886</v>
      </c>
      <c r="D50" s="62">
        <v>0</v>
      </c>
      <c r="E50" s="62">
        <v>0</v>
      </c>
      <c r="F50" s="62">
        <v>347803.12166</v>
      </c>
      <c r="G50" s="62">
        <v>0</v>
      </c>
      <c r="H50" s="62">
        <v>0</v>
      </c>
      <c r="I50" s="5">
        <f>SUM(C50:H50)</f>
        <v>349956.78052000003</v>
      </c>
    </row>
    <row r="51" spans="1:9">
      <c r="B51" s="3" t="s">
        <v>7</v>
      </c>
      <c r="C51" s="62">
        <v>360.02208000000002</v>
      </c>
      <c r="D51" s="62">
        <v>0</v>
      </c>
      <c r="E51" s="62">
        <v>0</v>
      </c>
      <c r="F51" s="62">
        <v>43724.892919999998</v>
      </c>
      <c r="G51" s="62">
        <v>0</v>
      </c>
      <c r="H51" s="62">
        <v>0</v>
      </c>
      <c r="I51" s="5">
        <f t="shared" ref="I51:I67" si="4">SUM(C51:H51)</f>
        <v>44084.915000000001</v>
      </c>
    </row>
    <row r="52" spans="1:9">
      <c r="B52" s="3" t="s">
        <v>8</v>
      </c>
      <c r="C52" s="62">
        <v>416.89097999999996</v>
      </c>
      <c r="D52" s="62">
        <v>0</v>
      </c>
      <c r="E52" s="62">
        <v>0</v>
      </c>
      <c r="F52" s="62">
        <v>50393.21299</v>
      </c>
      <c r="G52" s="62">
        <v>0</v>
      </c>
      <c r="H52" s="62">
        <v>0</v>
      </c>
      <c r="I52" s="5">
        <f t="shared" si="4"/>
        <v>50810.103969999996</v>
      </c>
    </row>
    <row r="53" spans="1:9">
      <c r="B53" s="3" t="s">
        <v>9</v>
      </c>
      <c r="C53" s="62">
        <v>242.88742999999999</v>
      </c>
      <c r="D53" s="62">
        <v>0</v>
      </c>
      <c r="E53" s="62">
        <v>0</v>
      </c>
      <c r="F53" s="62">
        <v>27864.154079999997</v>
      </c>
      <c r="G53" s="62">
        <v>0</v>
      </c>
      <c r="H53" s="62">
        <v>0</v>
      </c>
      <c r="I53" s="5">
        <f t="shared" si="4"/>
        <v>28107.041509999995</v>
      </c>
    </row>
    <row r="54" spans="1:9">
      <c r="B54" s="3" t="s">
        <v>17</v>
      </c>
      <c r="C54" s="62">
        <v>437.48488000000003</v>
      </c>
      <c r="D54" s="62">
        <v>0</v>
      </c>
      <c r="E54" s="62">
        <v>0</v>
      </c>
      <c r="F54" s="62">
        <v>92458.241099999999</v>
      </c>
      <c r="G54" s="62">
        <v>0</v>
      </c>
      <c r="H54" s="62">
        <v>0</v>
      </c>
      <c r="I54" s="5">
        <f t="shared" si="4"/>
        <v>92895.725980000003</v>
      </c>
    </row>
    <row r="55" spans="1:9">
      <c r="B55" s="3" t="s">
        <v>89</v>
      </c>
      <c r="C55" s="62">
        <v>150.29122000000001</v>
      </c>
      <c r="D55" s="62">
        <v>0</v>
      </c>
      <c r="E55" s="62">
        <v>0</v>
      </c>
      <c r="F55" s="62">
        <v>23671.628439999997</v>
      </c>
      <c r="G55" s="62">
        <v>0</v>
      </c>
      <c r="H55" s="62">
        <v>0</v>
      </c>
      <c r="I55" s="5">
        <f t="shared" si="4"/>
        <v>23821.919659999996</v>
      </c>
    </row>
    <row r="56" spans="1:9">
      <c r="B56" s="3" t="s">
        <v>90</v>
      </c>
      <c r="C56" s="62">
        <v>1368.0461699999998</v>
      </c>
      <c r="D56" s="62">
        <v>0</v>
      </c>
      <c r="E56" s="62">
        <v>0</v>
      </c>
      <c r="F56" s="62">
        <v>108858.09494000001</v>
      </c>
      <c r="G56" s="62">
        <v>0</v>
      </c>
      <c r="H56" s="62">
        <v>0</v>
      </c>
      <c r="I56" s="5">
        <f t="shared" si="4"/>
        <v>110226.14111000001</v>
      </c>
    </row>
    <row r="57" spans="1:9">
      <c r="B57" s="3" t="s">
        <v>47</v>
      </c>
      <c r="C57" s="62">
        <v>625.11267000000009</v>
      </c>
      <c r="D57" s="62">
        <v>0</v>
      </c>
      <c r="E57" s="62">
        <v>0</v>
      </c>
      <c r="F57" s="62">
        <v>76211.463889999999</v>
      </c>
      <c r="G57" s="62">
        <v>0</v>
      </c>
      <c r="H57" s="62">
        <v>0</v>
      </c>
      <c r="I57" s="5">
        <f t="shared" si="4"/>
        <v>76836.576560000001</v>
      </c>
    </row>
    <row r="58" spans="1:9">
      <c r="B58" s="3" t="s">
        <v>48</v>
      </c>
      <c r="C58" s="62">
        <v>1250.26567</v>
      </c>
      <c r="D58" s="62">
        <v>0</v>
      </c>
      <c r="E58" s="62">
        <v>0</v>
      </c>
      <c r="F58" s="62">
        <v>231823.11869999999</v>
      </c>
      <c r="G58" s="62">
        <v>0</v>
      </c>
      <c r="H58" s="62">
        <v>0</v>
      </c>
      <c r="I58" s="5">
        <f t="shared" si="4"/>
        <v>233073.38436999999</v>
      </c>
    </row>
    <row r="59" spans="1:9">
      <c r="B59" s="3" t="s">
        <v>49</v>
      </c>
      <c r="C59" s="62">
        <v>1221.47264</v>
      </c>
      <c r="D59" s="62">
        <v>0</v>
      </c>
      <c r="E59" s="62">
        <v>0</v>
      </c>
      <c r="F59" s="62">
        <v>187890.86663</v>
      </c>
      <c r="G59" s="62">
        <v>0</v>
      </c>
      <c r="H59" s="62">
        <v>0</v>
      </c>
      <c r="I59" s="5">
        <f t="shared" si="4"/>
        <v>189112.33927</v>
      </c>
    </row>
    <row r="60" spans="1:9">
      <c r="B60" s="3" t="s">
        <v>50</v>
      </c>
      <c r="C60" s="62">
        <v>269.60108000000002</v>
      </c>
      <c r="D60" s="62">
        <v>0</v>
      </c>
      <c r="E60" s="62">
        <v>0</v>
      </c>
      <c r="F60" s="62">
        <v>55800.553190000006</v>
      </c>
      <c r="G60" s="62">
        <v>0</v>
      </c>
      <c r="H60" s="62">
        <v>0</v>
      </c>
      <c r="I60" s="5">
        <f t="shared" si="4"/>
        <v>56070.154270000006</v>
      </c>
    </row>
    <row r="61" spans="1:9">
      <c r="B61" s="3" t="s">
        <v>51</v>
      </c>
      <c r="C61" s="62">
        <v>833.53062999999997</v>
      </c>
      <c r="D61" s="62">
        <v>0</v>
      </c>
      <c r="E61" s="62">
        <v>0</v>
      </c>
      <c r="F61" s="62">
        <v>117639.85432</v>
      </c>
      <c r="G61" s="62">
        <v>0</v>
      </c>
      <c r="H61" s="62">
        <v>0</v>
      </c>
      <c r="I61" s="5">
        <f t="shared" si="4"/>
        <v>118473.38494999999</v>
      </c>
    </row>
    <row r="62" spans="1:9">
      <c r="B62" s="3" t="s">
        <v>52</v>
      </c>
      <c r="C62" s="62">
        <v>346.33709999999996</v>
      </c>
      <c r="D62" s="62">
        <v>0</v>
      </c>
      <c r="E62" s="62">
        <v>0</v>
      </c>
      <c r="F62" s="62">
        <v>188770.10848000002</v>
      </c>
      <c r="G62" s="62">
        <v>0</v>
      </c>
      <c r="H62" s="62">
        <v>0</v>
      </c>
      <c r="I62" s="5">
        <f t="shared" si="4"/>
        <v>189116.44558000003</v>
      </c>
    </row>
    <row r="63" spans="1:9">
      <c r="B63" s="3" t="s">
        <v>53</v>
      </c>
      <c r="C63" s="62">
        <v>274.92644000000001</v>
      </c>
      <c r="D63" s="62">
        <v>0</v>
      </c>
      <c r="E63" s="62">
        <v>0</v>
      </c>
      <c r="F63" s="62">
        <v>71375.886060000004</v>
      </c>
      <c r="G63" s="62">
        <v>0</v>
      </c>
      <c r="H63" s="62">
        <v>0</v>
      </c>
      <c r="I63" s="5">
        <f t="shared" si="4"/>
        <v>71650.8125</v>
      </c>
    </row>
    <row r="64" spans="1:9">
      <c r="B64" s="3" t="s">
        <v>54</v>
      </c>
      <c r="C64" s="62">
        <v>306.05442999999997</v>
      </c>
      <c r="D64" s="62">
        <v>0</v>
      </c>
      <c r="E64" s="62">
        <v>0</v>
      </c>
      <c r="F64" s="62">
        <v>21181.521459999996</v>
      </c>
      <c r="G64" s="62">
        <v>0</v>
      </c>
      <c r="H64" s="62">
        <v>0</v>
      </c>
      <c r="I64" s="5">
        <f t="shared" si="4"/>
        <v>21487.575889999996</v>
      </c>
    </row>
    <row r="65" spans="2:9">
      <c r="B65" s="3" t="s">
        <v>55</v>
      </c>
      <c r="C65" s="62">
        <v>454.53415999999999</v>
      </c>
      <c r="D65" s="62">
        <v>0</v>
      </c>
      <c r="E65" s="62">
        <v>0</v>
      </c>
      <c r="F65" s="62">
        <v>75047.030319999991</v>
      </c>
      <c r="G65" s="62">
        <v>0</v>
      </c>
      <c r="H65" s="62">
        <v>0</v>
      </c>
      <c r="I65" s="5">
        <f t="shared" si="4"/>
        <v>75501.564479999986</v>
      </c>
    </row>
    <row r="66" spans="2:9">
      <c r="B66" s="3" t="s">
        <v>56</v>
      </c>
      <c r="C66" s="62">
        <v>167.40860000000001</v>
      </c>
      <c r="D66" s="62">
        <v>0</v>
      </c>
      <c r="E66" s="62">
        <v>0</v>
      </c>
      <c r="F66" s="62">
        <v>10318.12334</v>
      </c>
      <c r="G66" s="62">
        <v>0</v>
      </c>
      <c r="H66" s="62">
        <v>0</v>
      </c>
      <c r="I66" s="5">
        <f t="shared" si="4"/>
        <v>10485.531940000001</v>
      </c>
    </row>
    <row r="67" spans="2:9">
      <c r="B67" s="3" t="s">
        <v>57</v>
      </c>
      <c r="C67" s="62">
        <v>62.583880000000008</v>
      </c>
      <c r="D67" s="62">
        <v>0</v>
      </c>
      <c r="E67" s="62">
        <v>0</v>
      </c>
      <c r="F67" s="62">
        <v>10943.85579</v>
      </c>
      <c r="G67" s="62">
        <v>0</v>
      </c>
      <c r="H67" s="62">
        <v>0</v>
      </c>
      <c r="I67" s="5">
        <f t="shared" si="4"/>
        <v>11006.43967</v>
      </c>
    </row>
    <row r="68" spans="2:9" s="10" customFormat="1" ht="13.5">
      <c r="B68" s="19" t="s">
        <v>220</v>
      </c>
      <c r="C68" s="20">
        <f>SUM(C50:C67)</f>
        <v>10941.108920000001</v>
      </c>
      <c r="D68" s="20">
        <f t="shared" ref="D68:H68" si="5">SUM(D50:D67)</f>
        <v>0</v>
      </c>
      <c r="E68" s="20">
        <f t="shared" si="5"/>
        <v>0</v>
      </c>
      <c r="F68" s="20">
        <f t="shared" si="5"/>
        <v>1741775.7283099997</v>
      </c>
      <c r="G68" s="20">
        <f t="shared" si="5"/>
        <v>0</v>
      </c>
      <c r="H68" s="20">
        <f t="shared" si="5"/>
        <v>0</v>
      </c>
      <c r="I68" s="20">
        <f>SUM(I50:I67)</f>
        <v>1752716.8372299999</v>
      </c>
    </row>
    <row r="69" spans="2:9">
      <c r="B69" s="48" t="s">
        <v>143</v>
      </c>
      <c r="C69" s="67">
        <v>961.26863000000003</v>
      </c>
      <c r="D69" s="67">
        <v>0</v>
      </c>
      <c r="E69" s="67">
        <v>0</v>
      </c>
      <c r="F69" s="67">
        <v>22493.7258</v>
      </c>
      <c r="G69" s="67">
        <v>0</v>
      </c>
      <c r="H69" s="67">
        <v>0</v>
      </c>
      <c r="I69" s="167">
        <f>SUM(C69:H69)</f>
        <v>23454.994429999999</v>
      </c>
    </row>
    <row r="70" spans="2:9" s="10" customFormat="1" ht="14.25" thickBot="1">
      <c r="B70" s="152" t="s">
        <v>221</v>
      </c>
      <c r="C70" s="153">
        <f>+C69+C68</f>
        <v>11902.377550000001</v>
      </c>
      <c r="D70" s="153">
        <f t="shared" ref="D70:H70" si="6">+D69+D68</f>
        <v>0</v>
      </c>
      <c r="E70" s="153">
        <f t="shared" si="6"/>
        <v>0</v>
      </c>
      <c r="F70" s="153">
        <f t="shared" si="6"/>
        <v>1764269.4541099996</v>
      </c>
      <c r="G70" s="153">
        <f t="shared" si="6"/>
        <v>0</v>
      </c>
      <c r="H70" s="153">
        <f t="shared" si="6"/>
        <v>0</v>
      </c>
      <c r="I70" s="91">
        <f>+I69+I68</f>
        <v>1776171.8316599999</v>
      </c>
    </row>
    <row r="71" spans="2:9">
      <c r="C71" s="5"/>
      <c r="D71" s="5"/>
      <c r="E71" s="5"/>
      <c r="F71" s="5"/>
      <c r="G71" s="5"/>
    </row>
    <row r="72" spans="2:9">
      <c r="C72" s="5"/>
      <c r="D72" s="5"/>
      <c r="E72" s="5"/>
      <c r="F72" s="5"/>
      <c r="I72" s="5">
        <f>+I70-E13</f>
        <v>0</v>
      </c>
    </row>
    <row r="73" spans="2:9">
      <c r="G73" s="5"/>
    </row>
    <row r="76" spans="2:9">
      <c r="B76" s="54" t="s">
        <v>500</v>
      </c>
    </row>
    <row r="78" spans="2:9" ht="13.5" thickBot="1">
      <c r="B78" s="64"/>
      <c r="C78" s="64" t="s">
        <v>375</v>
      </c>
      <c r="D78" s="64" t="s">
        <v>342</v>
      </c>
      <c r="E78" s="349" t="s">
        <v>178</v>
      </c>
      <c r="F78" s="11"/>
      <c r="G78" s="11"/>
      <c r="H78" s="11"/>
      <c r="I78" s="11"/>
    </row>
    <row r="79" spans="2:9">
      <c r="B79" s="3" t="s">
        <v>6</v>
      </c>
      <c r="C79" s="5">
        <f t="shared" ref="C79:C96" si="7">F50</f>
        <v>347803.12166</v>
      </c>
      <c r="D79" s="41">
        <f>C79/C$97</f>
        <v>0.19968306826589233</v>
      </c>
      <c r="E79" s="5">
        <f>D79*E$99</f>
        <v>354671.44111331878</v>
      </c>
    </row>
    <row r="80" spans="2:9">
      <c r="B80" s="3" t="s">
        <v>7</v>
      </c>
      <c r="C80" s="5">
        <f t="shared" si="7"/>
        <v>43724.892919999998</v>
      </c>
      <c r="D80" s="41">
        <f t="shared" ref="D80:D96" si="8">C80/C$97</f>
        <v>2.5103629709219304E-2</v>
      </c>
      <c r="E80" s="5">
        <f t="shared" ref="E80:E96" si="9">D80*E$99</f>
        <v>44588.35996193844</v>
      </c>
    </row>
    <row r="81" spans="2:5">
      <c r="B81" s="3" t="s">
        <v>8</v>
      </c>
      <c r="C81" s="5">
        <f t="shared" si="7"/>
        <v>50393.21299</v>
      </c>
      <c r="D81" s="41">
        <f t="shared" si="8"/>
        <v>2.8932090493013842E-2</v>
      </c>
      <c r="E81" s="5">
        <f t="shared" si="9"/>
        <v>51388.364164729268</v>
      </c>
    </row>
    <row r="82" spans="2:5">
      <c r="B82" s="3" t="s">
        <v>9</v>
      </c>
      <c r="C82" s="5">
        <f t="shared" si="7"/>
        <v>27864.154079999997</v>
      </c>
      <c r="D82" s="41">
        <f t="shared" si="8"/>
        <v>1.5997555613566777E-2</v>
      </c>
      <c r="E82" s="5">
        <f t="shared" si="9"/>
        <v>28414.407656231615</v>
      </c>
    </row>
    <row r="83" spans="2:5">
      <c r="B83" s="3" t="s">
        <v>17</v>
      </c>
      <c r="C83" s="5">
        <f t="shared" si="7"/>
        <v>92458.241099999999</v>
      </c>
      <c r="D83" s="41">
        <f t="shared" si="8"/>
        <v>5.3082747449759139E-2</v>
      </c>
      <c r="E83" s="5">
        <f t="shared" si="9"/>
        <v>94284.080767383886</v>
      </c>
    </row>
    <row r="84" spans="2:5">
      <c r="B84" s="3" t="s">
        <v>89</v>
      </c>
      <c r="C84" s="5">
        <f t="shared" si="7"/>
        <v>23671.628439999997</v>
      </c>
      <c r="D84" s="41">
        <f t="shared" si="8"/>
        <v>1.3590514585346743E-2</v>
      </c>
      <c r="E84" s="5">
        <f t="shared" si="9"/>
        <v>24139.089184257267</v>
      </c>
    </row>
    <row r="85" spans="2:5">
      <c r="B85" s="3" t="s">
        <v>90</v>
      </c>
      <c r="C85" s="5">
        <f t="shared" si="7"/>
        <v>108858.09494000001</v>
      </c>
      <c r="D85" s="41">
        <f t="shared" si="8"/>
        <v>6.2498341876437921E-2</v>
      </c>
      <c r="E85" s="5">
        <f t="shared" si="9"/>
        <v>111007.79436638561</v>
      </c>
    </row>
    <row r="86" spans="2:5">
      <c r="B86" s="3" t="s">
        <v>47</v>
      </c>
      <c r="C86" s="5">
        <f t="shared" si="7"/>
        <v>76211.463889999999</v>
      </c>
      <c r="D86" s="41">
        <f t="shared" si="8"/>
        <v>4.3755038407812717E-2</v>
      </c>
      <c r="E86" s="5">
        <f t="shared" si="9"/>
        <v>77716.466713158356</v>
      </c>
    </row>
    <row r="87" spans="2:5">
      <c r="B87" s="3" t="s">
        <v>48</v>
      </c>
      <c r="C87" s="5">
        <f t="shared" si="7"/>
        <v>231823.11869999999</v>
      </c>
      <c r="D87" s="41">
        <f t="shared" si="8"/>
        <v>0.13309584864001522</v>
      </c>
      <c r="E87" s="5">
        <f t="shared" si="9"/>
        <v>236401.09726527796</v>
      </c>
    </row>
    <row r="88" spans="2:5">
      <c r="B88" s="3" t="s">
        <v>49</v>
      </c>
      <c r="C88" s="5">
        <f t="shared" si="7"/>
        <v>187890.86663</v>
      </c>
      <c r="D88" s="41">
        <f t="shared" si="8"/>
        <v>0.10787316850046227</v>
      </c>
      <c r="E88" s="5">
        <f t="shared" si="9"/>
        <v>191601.28328243387</v>
      </c>
    </row>
    <row r="89" spans="2:5">
      <c r="B89" s="3" t="s">
        <v>50</v>
      </c>
      <c r="C89" s="5">
        <f t="shared" si="7"/>
        <v>55800.553190000006</v>
      </c>
      <c r="D89" s="41">
        <f t="shared" si="8"/>
        <v>3.2036589029829837E-2</v>
      </c>
      <c r="E89" s="5">
        <f t="shared" si="9"/>
        <v>56902.487017251522</v>
      </c>
    </row>
    <row r="90" spans="2:5">
      <c r="B90" s="3" t="s">
        <v>51</v>
      </c>
      <c r="C90" s="5">
        <f t="shared" si="7"/>
        <v>117639.85432</v>
      </c>
      <c r="D90" s="41">
        <f t="shared" si="8"/>
        <v>6.7540184656346619E-2</v>
      </c>
      <c r="E90" s="5">
        <f t="shared" si="9"/>
        <v>119962.9734917178</v>
      </c>
    </row>
    <row r="91" spans="2:5">
      <c r="B91" s="3" t="s">
        <v>52</v>
      </c>
      <c r="C91" s="5">
        <f t="shared" si="7"/>
        <v>188770.10848000002</v>
      </c>
      <c r="D91" s="41">
        <f t="shared" si="8"/>
        <v>0.10837796474702217</v>
      </c>
      <c r="E91" s="5">
        <f t="shared" si="9"/>
        <v>192497.88815630128</v>
      </c>
    </row>
    <row r="92" spans="2:5">
      <c r="B92" s="3" t="s">
        <v>53</v>
      </c>
      <c r="C92" s="5">
        <f t="shared" si="7"/>
        <v>71375.886060000004</v>
      </c>
      <c r="D92" s="41">
        <f t="shared" si="8"/>
        <v>4.0978803929742548E-2</v>
      </c>
      <c r="E92" s="5">
        <f t="shared" si="9"/>
        <v>72785.397235126817</v>
      </c>
    </row>
    <row r="93" spans="2:5">
      <c r="B93" s="48" t="s">
        <v>54</v>
      </c>
      <c r="C93" s="66">
        <f t="shared" si="7"/>
        <v>21181.521459999996</v>
      </c>
      <c r="D93" s="168">
        <f t="shared" si="8"/>
        <v>1.2160877612269798E-2</v>
      </c>
      <c r="E93" s="66">
        <f t="shared" si="9"/>
        <v>21599.808263178333</v>
      </c>
    </row>
    <row r="94" spans="2:5">
      <c r="B94" s="48" t="s">
        <v>55</v>
      </c>
      <c r="C94" s="66">
        <f t="shared" si="7"/>
        <v>75047.030319999991</v>
      </c>
      <c r="D94" s="168">
        <f t="shared" si="8"/>
        <v>4.3086505972164513E-2</v>
      </c>
      <c r="E94" s="66">
        <f t="shared" si="9"/>
        <v>76529.038232408973</v>
      </c>
    </row>
    <row r="95" spans="2:5">
      <c r="B95" s="48" t="s">
        <v>56</v>
      </c>
      <c r="C95" s="66">
        <f t="shared" si="7"/>
        <v>10318.12334</v>
      </c>
      <c r="D95" s="168">
        <f t="shared" si="8"/>
        <v>5.9239103934531287E-3</v>
      </c>
      <c r="E95" s="66">
        <f t="shared" si="9"/>
        <v>10521.882774129353</v>
      </c>
    </row>
    <row r="96" spans="2:5">
      <c r="B96" s="48" t="s">
        <v>57</v>
      </c>
      <c r="C96" s="66">
        <f t="shared" si="7"/>
        <v>10943.85579</v>
      </c>
      <c r="D96" s="80">
        <f t="shared" si="8"/>
        <v>6.2831601176453079E-3</v>
      </c>
      <c r="E96" s="66">
        <f t="shared" si="9"/>
        <v>11159.972014771127</v>
      </c>
    </row>
    <row r="97" spans="2:6" ht="13.5" thickBot="1">
      <c r="B97" s="58" t="s">
        <v>99</v>
      </c>
      <c r="C97" s="56">
        <f>SUM(C79:C96)</f>
        <v>1741775.7283099997</v>
      </c>
      <c r="D97" s="169">
        <f>SUM(D79:D96)</f>
        <v>1</v>
      </c>
      <c r="E97" s="56">
        <f>SUM(E79:E96)</f>
        <v>1776171.8316600006</v>
      </c>
    </row>
    <row r="99" spans="2:6">
      <c r="B99" s="3" t="s">
        <v>28</v>
      </c>
      <c r="E99" s="5">
        <f>+I70</f>
        <v>1776171.8316599999</v>
      </c>
      <c r="F99" s="5"/>
    </row>
    <row r="109" spans="2:6">
      <c r="B109" s="260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FF33CC"/>
  </sheetPr>
  <dimension ref="A2:H110"/>
  <sheetViews>
    <sheetView zoomScaleNormal="100" workbookViewId="0">
      <selection activeCell="I34" sqref="I34"/>
    </sheetView>
  </sheetViews>
  <sheetFormatPr baseColWidth="10" defaultRowHeight="12.75"/>
  <cols>
    <col min="1" max="1" width="5" style="3" customWidth="1"/>
    <col min="2" max="2" width="14.25" style="3" customWidth="1"/>
    <col min="3" max="3" width="12.625" style="3" customWidth="1"/>
    <col min="4" max="4" width="14.125" style="3" customWidth="1"/>
    <col min="5" max="10" width="12.625" style="3" customWidth="1"/>
    <col min="11" max="16384" width="11" style="3"/>
  </cols>
  <sheetData>
    <row r="2" spans="2:5">
      <c r="B2" s="8" t="s">
        <v>37</v>
      </c>
    </row>
    <row r="3" spans="2:5" s="260" customFormat="1">
      <c r="B3" s="260" t="s">
        <v>20</v>
      </c>
      <c r="C3" s="282"/>
    </row>
    <row r="5" spans="2:5">
      <c r="B5" s="8" t="s">
        <v>38</v>
      </c>
    </row>
    <row r="6" spans="2:5">
      <c r="B6" s="254">
        <f>E17</f>
        <v>343535.23675000004</v>
      </c>
      <c r="D6" s="5">
        <f>+B6-D41</f>
        <v>0</v>
      </c>
    </row>
    <row r="8" spans="2:5">
      <c r="B8" s="8" t="s">
        <v>26</v>
      </c>
    </row>
    <row r="9" spans="2:5">
      <c r="B9" s="3" t="s">
        <v>23</v>
      </c>
    </row>
    <row r="10" spans="2:5">
      <c r="B10" s="3" t="s">
        <v>21</v>
      </c>
    </row>
    <row r="12" spans="2:5">
      <c r="B12" s="8" t="s">
        <v>0</v>
      </c>
      <c r="E12" s="16"/>
    </row>
    <row r="13" spans="2:5">
      <c r="B13" s="3" t="s">
        <v>289</v>
      </c>
      <c r="C13" s="3" t="s">
        <v>223</v>
      </c>
      <c r="D13" s="3" t="s">
        <v>294</v>
      </c>
      <c r="E13" s="62">
        <v>206542.40841000003</v>
      </c>
    </row>
    <row r="14" spans="2:5">
      <c r="C14" s="3" t="s">
        <v>223</v>
      </c>
      <c r="D14" s="3" t="s">
        <v>297</v>
      </c>
      <c r="E14" s="62">
        <v>132810.97133999999</v>
      </c>
    </row>
    <row r="15" spans="2:5">
      <c r="C15" s="3" t="s">
        <v>223</v>
      </c>
      <c r="D15" s="3" t="s">
        <v>298</v>
      </c>
      <c r="E15" s="62">
        <v>4180.6212299999997</v>
      </c>
    </row>
    <row r="16" spans="2:5">
      <c r="C16" s="3" t="s">
        <v>224</v>
      </c>
      <c r="D16" s="3" t="s">
        <v>298</v>
      </c>
      <c r="E16" s="389">
        <v>1.23577</v>
      </c>
    </row>
    <row r="17" spans="1:7">
      <c r="E17" s="5">
        <f>SUM(E13:E16)</f>
        <v>343535.23675000004</v>
      </c>
    </row>
    <row r="19" spans="1:7">
      <c r="B19" s="260" t="s">
        <v>1</v>
      </c>
    </row>
    <row r="20" spans="1:7">
      <c r="D20" s="82" t="s">
        <v>273</v>
      </c>
    </row>
    <row r="21" spans="1:7">
      <c r="C21" s="215" t="s">
        <v>102</v>
      </c>
      <c r="D21" s="259" t="s">
        <v>443</v>
      </c>
    </row>
    <row r="22" spans="1:7" ht="41.25" thickBot="1">
      <c r="B22" s="57"/>
      <c r="C22" s="261" t="s">
        <v>398</v>
      </c>
      <c r="D22" s="352" t="s">
        <v>325</v>
      </c>
      <c r="E22" s="261" t="s">
        <v>326</v>
      </c>
      <c r="F22" s="261" t="s">
        <v>327</v>
      </c>
      <c r="G22" s="261" t="s">
        <v>328</v>
      </c>
    </row>
    <row r="23" spans="1:7">
      <c r="B23" s="3" t="s">
        <v>6</v>
      </c>
      <c r="C23" s="5">
        <v>8400674</v>
      </c>
      <c r="D23" s="5">
        <f t="shared" ref="D23:D40" si="0">G50+H79</f>
        <v>63987.972868752091</v>
      </c>
      <c r="E23" s="6">
        <f t="shared" ref="E23:E41" si="1">D23*1000/C23</f>
        <v>7.6170046437645471</v>
      </c>
      <c r="F23" s="6">
        <f>E23-E$41</f>
        <v>0.26045285070224633</v>
      </c>
      <c r="G23" s="5">
        <f t="shared" ref="G23:G41" si="2">F23*C23/1000</f>
        <v>2187.9794911202425</v>
      </c>
    </row>
    <row r="24" spans="1:7" ht="13.5">
      <c r="A24" s="53"/>
      <c r="B24" s="3" t="s">
        <v>7</v>
      </c>
      <c r="C24" s="5">
        <v>1321616</v>
      </c>
      <c r="D24" s="5">
        <f t="shared" si="0"/>
        <v>12295.811378058115</v>
      </c>
      <c r="E24" s="6">
        <f t="shared" si="1"/>
        <v>9.3036187349866495</v>
      </c>
      <c r="F24" s="6">
        <f t="shared" ref="F24:F41" si="3">E24-E$41</f>
        <v>1.9470669419243487</v>
      </c>
      <c r="G24" s="5">
        <f t="shared" si="2"/>
        <v>2573.2748235182903</v>
      </c>
    </row>
    <row r="25" spans="1:7">
      <c r="B25" s="3" t="s">
        <v>8</v>
      </c>
      <c r="C25" s="5">
        <v>1056492.5</v>
      </c>
      <c r="D25" s="5">
        <f t="shared" si="0"/>
        <v>12696.161101919462</v>
      </c>
      <c r="E25" s="6">
        <f t="shared" si="1"/>
        <v>12.017275183609408</v>
      </c>
      <c r="F25" s="6">
        <f t="shared" si="3"/>
        <v>4.6607233905471075</v>
      </c>
      <c r="G25" s="5">
        <f t="shared" si="2"/>
        <v>4924.01930668759</v>
      </c>
    </row>
    <row r="26" spans="1:7">
      <c r="B26" s="3" t="s">
        <v>9</v>
      </c>
      <c r="C26" s="5">
        <v>1103960.5</v>
      </c>
      <c r="D26" s="5">
        <f t="shared" si="0"/>
        <v>6485.2478011502599</v>
      </c>
      <c r="E26" s="6">
        <f t="shared" si="1"/>
        <v>5.8745288451446038</v>
      </c>
      <c r="F26" s="6">
        <f t="shared" si="3"/>
        <v>-1.482022947917697</v>
      </c>
      <c r="G26" s="5">
        <f t="shared" si="2"/>
        <v>-1636.0947945946946</v>
      </c>
    </row>
    <row r="27" spans="1:7">
      <c r="B27" s="3" t="s">
        <v>17</v>
      </c>
      <c r="C27" s="5">
        <v>2102560.5</v>
      </c>
      <c r="D27" s="5">
        <f t="shared" si="0"/>
        <v>12315.173067364853</v>
      </c>
      <c r="E27" s="6">
        <f t="shared" si="1"/>
        <v>5.8572264947262411</v>
      </c>
      <c r="F27" s="6">
        <f t="shared" si="3"/>
        <v>-1.4993252983360597</v>
      </c>
      <c r="G27" s="5">
        <f t="shared" si="2"/>
        <v>-3152.4221489321149</v>
      </c>
    </row>
    <row r="28" spans="1:7">
      <c r="B28" s="3" t="s">
        <v>89</v>
      </c>
      <c r="C28" s="5">
        <v>586917.5</v>
      </c>
      <c r="D28" s="5">
        <f t="shared" si="0"/>
        <v>4770.147712371745</v>
      </c>
      <c r="E28" s="6">
        <f t="shared" si="1"/>
        <v>8.1274586502732422</v>
      </c>
      <c r="F28" s="6">
        <f t="shared" si="3"/>
        <v>0.77090685721094143</v>
      </c>
      <c r="G28" s="5">
        <f t="shared" si="2"/>
        <v>452.45872536710272</v>
      </c>
    </row>
    <row r="29" spans="1:7">
      <c r="B29" s="3" t="s">
        <v>90</v>
      </c>
      <c r="C29" s="5">
        <v>2483421</v>
      </c>
      <c r="D29" s="5">
        <f t="shared" si="0"/>
        <v>27330.885376646347</v>
      </c>
      <c r="E29" s="6">
        <f t="shared" si="1"/>
        <v>11.005337144465779</v>
      </c>
      <c r="F29" s="6">
        <f t="shared" si="3"/>
        <v>3.648785351403478</v>
      </c>
      <c r="G29" s="5">
        <f t="shared" si="2"/>
        <v>9061.4701661677773</v>
      </c>
    </row>
    <row r="30" spans="1:7">
      <c r="B30" s="3" t="s">
        <v>47</v>
      </c>
      <c r="C30" s="5">
        <v>2068901</v>
      </c>
      <c r="D30" s="5">
        <f t="shared" si="0"/>
        <v>16376.463806648002</v>
      </c>
      <c r="E30" s="6">
        <f t="shared" si="1"/>
        <v>7.915537672729628</v>
      </c>
      <c r="F30" s="6">
        <f t="shared" si="3"/>
        <v>0.55898587966732727</v>
      </c>
      <c r="G30" s="5">
        <f t="shared" si="2"/>
        <v>1156.486445429613</v>
      </c>
    </row>
    <row r="31" spans="1:7">
      <c r="B31" s="3" t="s">
        <v>48</v>
      </c>
      <c r="C31" s="5">
        <v>7513504.5</v>
      </c>
      <c r="D31" s="5">
        <f t="shared" si="0"/>
        <v>46246.316328877932</v>
      </c>
      <c r="E31" s="6">
        <f t="shared" si="1"/>
        <v>6.155092650690225</v>
      </c>
      <c r="F31" s="6">
        <f t="shared" si="3"/>
        <v>-1.2014591423720757</v>
      </c>
      <c r="G31" s="5">
        <f t="shared" si="2"/>
        <v>-9027.168672778731</v>
      </c>
    </row>
    <row r="32" spans="1:7">
      <c r="B32" s="3" t="s">
        <v>49</v>
      </c>
      <c r="C32" s="5">
        <v>4992766.5</v>
      </c>
      <c r="D32" s="5">
        <f t="shared" si="0"/>
        <v>31275.456951592958</v>
      </c>
      <c r="E32" s="6">
        <f t="shared" si="1"/>
        <v>6.2641537415364725</v>
      </c>
      <c r="F32" s="6">
        <f t="shared" si="3"/>
        <v>-1.0923980515258283</v>
      </c>
      <c r="G32" s="5">
        <f t="shared" si="2"/>
        <v>-5454.0883963234292</v>
      </c>
    </row>
    <row r="33" spans="1:7">
      <c r="B33" s="3" t="s">
        <v>50</v>
      </c>
      <c r="C33" s="5">
        <v>1096314.5</v>
      </c>
      <c r="D33" s="5">
        <f t="shared" si="0"/>
        <v>8477.5921058053682</v>
      </c>
      <c r="E33" s="6">
        <f t="shared" si="1"/>
        <v>7.7328103439344904</v>
      </c>
      <c r="F33" s="6">
        <f t="shared" si="3"/>
        <v>0.37625855087218962</v>
      </c>
      <c r="G33" s="5">
        <f t="shared" si="2"/>
        <v>412.4977050701691</v>
      </c>
    </row>
    <row r="34" spans="1:7">
      <c r="B34" s="3" t="s">
        <v>51</v>
      </c>
      <c r="C34" s="5">
        <v>2740521</v>
      </c>
      <c r="D34" s="5">
        <f t="shared" si="0"/>
        <v>26452.819714573096</v>
      </c>
      <c r="E34" s="6">
        <f t="shared" si="1"/>
        <v>9.6524783844287629</v>
      </c>
      <c r="F34" s="6">
        <f t="shared" si="3"/>
        <v>2.2959265913664622</v>
      </c>
      <c r="G34" s="5">
        <f t="shared" si="2"/>
        <v>6292.035038098209</v>
      </c>
    </row>
    <row r="35" spans="1:7">
      <c r="B35" s="3" t="s">
        <v>52</v>
      </c>
      <c r="C35" s="5">
        <v>6445718</v>
      </c>
      <c r="D35" s="5">
        <f t="shared" si="0"/>
        <v>37128.544411961375</v>
      </c>
      <c r="E35" s="6">
        <f t="shared" si="1"/>
        <v>5.7601875247972956</v>
      </c>
      <c r="F35" s="6">
        <f t="shared" si="3"/>
        <v>-1.5963642682650052</v>
      </c>
      <c r="G35" s="5">
        <f t="shared" si="2"/>
        <v>-10289.713898512571</v>
      </c>
    </row>
    <row r="36" spans="1:7">
      <c r="B36" s="3" t="s">
        <v>53</v>
      </c>
      <c r="C36" s="5">
        <v>1467053</v>
      </c>
      <c r="D36" s="5">
        <f t="shared" si="0"/>
        <v>8746.1654384450212</v>
      </c>
      <c r="E36" s="6">
        <f t="shared" si="1"/>
        <v>5.9617242447580425</v>
      </c>
      <c r="F36" s="6">
        <f t="shared" si="3"/>
        <v>-1.3948275483042583</v>
      </c>
      <c r="G36" s="5">
        <f t="shared" si="2"/>
        <v>-2046.285939222407</v>
      </c>
    </row>
    <row r="37" spans="1:7">
      <c r="B37" s="3" t="s">
        <v>54</v>
      </c>
      <c r="C37" s="5">
        <v>640633</v>
      </c>
      <c r="D37" s="5">
        <f t="shared" si="0"/>
        <v>4350.8867410724797</v>
      </c>
      <c r="E37" s="6">
        <f t="shared" si="1"/>
        <v>6.7915432721581306</v>
      </c>
      <c r="F37" s="6">
        <f t="shared" si="3"/>
        <v>-0.5650085209041702</v>
      </c>
      <c r="G37" s="5">
        <f t="shared" si="2"/>
        <v>-361.96310377240127</v>
      </c>
    </row>
    <row r="38" spans="1:7">
      <c r="B38" s="3" t="s">
        <v>55</v>
      </c>
      <c r="C38" s="5">
        <v>2189121</v>
      </c>
      <c r="D38" s="5">
        <f t="shared" si="0"/>
        <v>18821.188459204946</v>
      </c>
      <c r="E38" s="6">
        <f t="shared" si="1"/>
        <v>8.5976007992271537</v>
      </c>
      <c r="F38" s="6">
        <f t="shared" si="3"/>
        <v>1.2410490061648529</v>
      </c>
      <c r="G38" s="5">
        <f t="shared" si="2"/>
        <v>2716.8064414246091</v>
      </c>
    </row>
    <row r="39" spans="1:7">
      <c r="B39" s="48" t="s">
        <v>56</v>
      </c>
      <c r="C39" s="66">
        <v>318027.5</v>
      </c>
      <c r="D39" s="66">
        <f t="shared" si="0"/>
        <v>3638.7582326305555</v>
      </c>
      <c r="E39" s="69">
        <f t="shared" si="1"/>
        <v>11.441646501106211</v>
      </c>
      <c r="F39" s="69">
        <f t="shared" si="3"/>
        <v>4.0850947080439104</v>
      </c>
      <c r="G39" s="66">
        <f t="shared" si="2"/>
        <v>1299.1724572624348</v>
      </c>
    </row>
    <row r="40" spans="1:7">
      <c r="B40" s="48" t="s">
        <v>57</v>
      </c>
      <c r="C40" s="66">
        <v>169659.5</v>
      </c>
      <c r="D40" s="66">
        <f t="shared" si="0"/>
        <v>2139.6452529253925</v>
      </c>
      <c r="E40" s="69">
        <f t="shared" si="1"/>
        <v>12.611408455909585</v>
      </c>
      <c r="F40" s="69">
        <f t="shared" si="3"/>
        <v>5.2548566628472839</v>
      </c>
      <c r="G40" s="66">
        <f t="shared" si="2"/>
        <v>891.53635399033874</v>
      </c>
    </row>
    <row r="41" spans="1:7" s="260" customFormat="1" ht="14.25" thickBot="1">
      <c r="B41" s="380" t="s">
        <v>58</v>
      </c>
      <c r="C41" s="336">
        <v>46697861.5</v>
      </c>
      <c r="D41" s="383">
        <f>SUM(D23:D40)</f>
        <v>343535.23674999998</v>
      </c>
      <c r="E41" s="387">
        <f t="shared" si="1"/>
        <v>7.3565517930623008</v>
      </c>
      <c r="F41" s="388">
        <f t="shared" si="3"/>
        <v>0</v>
      </c>
      <c r="G41" s="336">
        <f t="shared" si="2"/>
        <v>0</v>
      </c>
    </row>
    <row r="43" spans="1:7">
      <c r="A43" s="8"/>
    </row>
    <row r="45" spans="1:7">
      <c r="B45" s="54" t="s">
        <v>18</v>
      </c>
    </row>
    <row r="46" spans="1:7">
      <c r="B46" s="256" t="s">
        <v>501</v>
      </c>
    </row>
    <row r="47" spans="1:7">
      <c r="B47" s="256"/>
    </row>
    <row r="48" spans="1:7">
      <c r="C48" s="3" t="s">
        <v>223</v>
      </c>
      <c r="D48" s="3" t="s">
        <v>223</v>
      </c>
      <c r="E48" s="3" t="s">
        <v>223</v>
      </c>
      <c r="F48" s="3" t="s">
        <v>224</v>
      </c>
    </row>
    <row r="49" spans="1:7" s="13" customFormat="1" ht="39" thickBot="1">
      <c r="A49" s="3"/>
      <c r="B49" s="170"/>
      <c r="C49" s="350" t="s">
        <v>97</v>
      </c>
      <c r="D49" s="350" t="s">
        <v>227</v>
      </c>
      <c r="E49" s="350" t="s">
        <v>228</v>
      </c>
      <c r="F49" s="350" t="s">
        <v>228</v>
      </c>
      <c r="G49" s="348" t="s">
        <v>229</v>
      </c>
    </row>
    <row r="50" spans="1:7">
      <c r="B50" s="3" t="s">
        <v>6</v>
      </c>
      <c r="C50" s="62">
        <v>28653.636380000004</v>
      </c>
      <c r="D50" s="62">
        <v>25604.713670000001</v>
      </c>
      <c r="E50" s="62">
        <v>717.76390000000004</v>
      </c>
      <c r="F50" s="62">
        <v>0</v>
      </c>
      <c r="G50" s="5">
        <f>SUM(C50:F50)</f>
        <v>54976.113950000006</v>
      </c>
    </row>
    <row r="51" spans="1:7">
      <c r="A51" s="23"/>
      <c r="B51" s="3" t="s">
        <v>7</v>
      </c>
      <c r="C51" s="62">
        <v>5838.8973699999997</v>
      </c>
      <c r="D51" s="62">
        <v>4352.7215700000006</v>
      </c>
      <c r="E51" s="62">
        <v>72.266410000000008</v>
      </c>
      <c r="F51" s="62">
        <v>0</v>
      </c>
      <c r="G51" s="5">
        <f t="shared" ref="G51:G69" si="4">SUM(C51:F51)</f>
        <v>10263.88535</v>
      </c>
    </row>
    <row r="52" spans="1:7">
      <c r="B52" s="3" t="s">
        <v>8</v>
      </c>
      <c r="C52" s="62">
        <v>7265.4733299999998</v>
      </c>
      <c r="D52" s="62">
        <v>3019.9821299999999</v>
      </c>
      <c r="E52" s="62">
        <v>73.679419999999993</v>
      </c>
      <c r="F52" s="62">
        <v>0</v>
      </c>
      <c r="G52" s="5">
        <f t="shared" si="4"/>
        <v>10359.13488</v>
      </c>
    </row>
    <row r="53" spans="1:7">
      <c r="B53" s="3" t="s">
        <v>9</v>
      </c>
      <c r="C53" s="62">
        <v>3114.9352800000001</v>
      </c>
      <c r="D53" s="62">
        <v>2116.5858199999998</v>
      </c>
      <c r="E53" s="62">
        <v>150.21366</v>
      </c>
      <c r="F53" s="62">
        <v>0</v>
      </c>
      <c r="G53" s="5">
        <f t="shared" si="4"/>
        <v>5381.7347600000003</v>
      </c>
    </row>
    <row r="54" spans="1:7">
      <c r="B54" s="3" t="s">
        <v>17</v>
      </c>
      <c r="C54" s="62">
        <v>5500.0036199999986</v>
      </c>
      <c r="D54" s="62">
        <v>4619.2601799999993</v>
      </c>
      <c r="E54" s="62">
        <v>378.88203999999996</v>
      </c>
      <c r="F54" s="62">
        <v>0</v>
      </c>
      <c r="G54" s="5">
        <f t="shared" si="4"/>
        <v>10498.145839999997</v>
      </c>
    </row>
    <row r="55" spans="1:7">
      <c r="B55" s="3" t="s">
        <v>89</v>
      </c>
      <c r="C55" s="62">
        <v>2104.9684400000001</v>
      </c>
      <c r="D55" s="62">
        <v>1656.2566100000001</v>
      </c>
      <c r="E55" s="62">
        <v>65.667600000000007</v>
      </c>
      <c r="F55" s="62">
        <v>0</v>
      </c>
      <c r="G55" s="5">
        <f t="shared" si="4"/>
        <v>3826.8926500000002</v>
      </c>
    </row>
    <row r="56" spans="1:7">
      <c r="B56" s="3" t="s">
        <v>90</v>
      </c>
      <c r="C56" s="62">
        <v>14321.453759999999</v>
      </c>
      <c r="D56" s="62">
        <v>8843.4181399999979</v>
      </c>
      <c r="E56" s="62">
        <v>278.00900999999999</v>
      </c>
      <c r="F56" s="62">
        <v>0</v>
      </c>
      <c r="G56" s="5">
        <f t="shared" si="4"/>
        <v>23442.88091</v>
      </c>
    </row>
    <row r="57" spans="1:7">
      <c r="B57" s="3" t="s">
        <v>47</v>
      </c>
      <c r="C57" s="62">
        <v>7978.62842</v>
      </c>
      <c r="D57" s="62">
        <v>5991.9094000000005</v>
      </c>
      <c r="E57" s="62">
        <v>180.64928</v>
      </c>
      <c r="F57" s="62">
        <v>0</v>
      </c>
      <c r="G57" s="5">
        <f t="shared" si="4"/>
        <v>14151.187100000001</v>
      </c>
    </row>
    <row r="58" spans="1:7">
      <c r="B58" s="3" t="s">
        <v>48</v>
      </c>
      <c r="C58" s="62">
        <v>16443.676800000001</v>
      </c>
      <c r="D58" s="62">
        <v>17283.579429999998</v>
      </c>
      <c r="E58" s="62">
        <v>1106.2649199999998</v>
      </c>
      <c r="F58" s="62">
        <v>0</v>
      </c>
      <c r="G58" s="5">
        <f t="shared" si="4"/>
        <v>34833.52115</v>
      </c>
    </row>
    <row r="59" spans="1:7">
      <c r="B59" s="3" t="s">
        <v>49</v>
      </c>
      <c r="C59" s="62">
        <v>13512.094500000001</v>
      </c>
      <c r="D59" s="62">
        <v>11815.200550000001</v>
      </c>
      <c r="E59" s="62">
        <v>152.42807000000002</v>
      </c>
      <c r="F59" s="62">
        <v>0</v>
      </c>
      <c r="G59" s="5">
        <f t="shared" si="4"/>
        <v>25479.723120000002</v>
      </c>
    </row>
    <row r="60" spans="1:7">
      <c r="B60" s="3" t="s">
        <v>50</v>
      </c>
      <c r="C60" s="62">
        <v>4162.3542500000003</v>
      </c>
      <c r="D60" s="62">
        <v>3045.9085599999999</v>
      </c>
      <c r="E60" s="62">
        <v>34.334530000000001</v>
      </c>
      <c r="F60" s="62">
        <v>0</v>
      </c>
      <c r="G60" s="5">
        <f t="shared" si="4"/>
        <v>7242.5973400000003</v>
      </c>
    </row>
    <row r="61" spans="1:7">
      <c r="B61" s="3" t="s">
        <v>51</v>
      </c>
      <c r="C61" s="62">
        <v>12989.910020000001</v>
      </c>
      <c r="D61" s="62">
        <v>8897.4090199999991</v>
      </c>
      <c r="E61" s="62">
        <v>353.82315999999997</v>
      </c>
      <c r="F61" s="62">
        <v>0</v>
      </c>
      <c r="G61" s="5">
        <f t="shared" si="4"/>
        <v>22241.142200000002</v>
      </c>
    </row>
    <row r="62" spans="1:7">
      <c r="B62" s="3" t="s">
        <v>52</v>
      </c>
      <c r="C62" s="62">
        <v>12499.12679</v>
      </c>
      <c r="D62" s="62">
        <v>16064.50591</v>
      </c>
      <c r="E62" s="62">
        <v>79.029449999999997</v>
      </c>
      <c r="F62" s="62">
        <v>0</v>
      </c>
      <c r="G62" s="5">
        <f t="shared" si="4"/>
        <v>28642.662150000004</v>
      </c>
    </row>
    <row r="63" spans="1:7">
      <c r="B63" s="3" t="s">
        <v>53</v>
      </c>
      <c r="C63" s="62">
        <v>3856.0794999999998</v>
      </c>
      <c r="D63" s="62">
        <v>3386.5602200000003</v>
      </c>
      <c r="E63" s="62">
        <v>63.117690000000003</v>
      </c>
      <c r="F63" s="62">
        <v>0</v>
      </c>
      <c r="G63" s="5">
        <f t="shared" si="4"/>
        <v>7305.7574100000002</v>
      </c>
    </row>
    <row r="64" spans="1:7">
      <c r="B64" s="3" t="s">
        <v>54</v>
      </c>
      <c r="C64" s="62">
        <v>2025.1276899999998</v>
      </c>
      <c r="D64" s="62">
        <v>1349.77226</v>
      </c>
      <c r="E64" s="62">
        <v>0</v>
      </c>
      <c r="F64" s="62">
        <v>0</v>
      </c>
      <c r="G64" s="5">
        <f t="shared" si="4"/>
        <v>3374.89995</v>
      </c>
    </row>
    <row r="65" spans="1:8">
      <c r="B65" s="3" t="s">
        <v>55</v>
      </c>
      <c r="C65" s="62">
        <v>8127.8410699999995</v>
      </c>
      <c r="D65" s="62">
        <v>6221.4861799999999</v>
      </c>
      <c r="E65" s="62">
        <v>121.52578</v>
      </c>
      <c r="F65" s="62">
        <v>0</v>
      </c>
      <c r="G65" s="5">
        <f t="shared" si="4"/>
        <v>14470.853029999998</v>
      </c>
    </row>
    <row r="66" spans="1:8">
      <c r="B66" s="3" t="s">
        <v>56</v>
      </c>
      <c r="C66" s="67">
        <v>2343.7450399999998</v>
      </c>
      <c r="D66" s="67">
        <v>744.64766000000009</v>
      </c>
      <c r="E66" s="67">
        <v>126.61756</v>
      </c>
      <c r="F66" s="67">
        <v>0</v>
      </c>
      <c r="G66" s="5">
        <f t="shared" si="4"/>
        <v>3215.01026</v>
      </c>
    </row>
    <row r="67" spans="1:8">
      <c r="B67" s="3" t="s">
        <v>57</v>
      </c>
      <c r="C67" s="67">
        <v>1572.06666</v>
      </c>
      <c r="D67" s="67">
        <v>399.71280000000007</v>
      </c>
      <c r="E67" s="67">
        <v>57.157580000000003</v>
      </c>
      <c r="F67" s="67">
        <v>0</v>
      </c>
      <c r="G67" s="5">
        <f t="shared" si="4"/>
        <v>2028.93704</v>
      </c>
    </row>
    <row r="68" spans="1:8" s="260" customFormat="1" ht="13.5">
      <c r="B68" s="384" t="s">
        <v>220</v>
      </c>
      <c r="C68" s="385">
        <f>SUM(C50:C67)</f>
        <v>152310.01892</v>
      </c>
      <c r="D68" s="385">
        <f>SUM(D50:D67)</f>
        <v>125413.63011</v>
      </c>
      <c r="E68" s="385">
        <f>SUM(E50:E67)</f>
        <v>4011.4300600000001</v>
      </c>
      <c r="F68" s="385">
        <f>SUM(F50:F67)</f>
        <v>0</v>
      </c>
      <c r="G68" s="385">
        <f>SUM(G50:G67)</f>
        <v>281735.07909000001</v>
      </c>
      <c r="H68" s="386">
        <f>G68/G70</f>
        <v>0.82010533113092654</v>
      </c>
    </row>
    <row r="69" spans="1:8">
      <c r="B69" s="48" t="s">
        <v>143</v>
      </c>
      <c r="C69" s="62">
        <v>54232.389490000001</v>
      </c>
      <c r="D69" s="62">
        <v>7397.34123</v>
      </c>
      <c r="E69" s="62">
        <v>169.19117</v>
      </c>
      <c r="F69" s="62">
        <v>1.23577</v>
      </c>
      <c r="G69" s="5">
        <f t="shared" si="4"/>
        <v>61800.157659999997</v>
      </c>
      <c r="H69" s="3" t="s">
        <v>502</v>
      </c>
    </row>
    <row r="70" spans="1:8" s="260" customFormat="1" ht="14.25" thickBot="1">
      <c r="B70" s="380" t="s">
        <v>221</v>
      </c>
      <c r="C70" s="382">
        <f>+C69+C68</f>
        <v>206542.40841</v>
      </c>
      <c r="D70" s="382">
        <f>+D69+D68</f>
        <v>132810.97133999999</v>
      </c>
      <c r="E70" s="382">
        <f>+E69+E68</f>
        <v>4180.6212299999997</v>
      </c>
      <c r="F70" s="382">
        <f>+F69+F68</f>
        <v>1.23577</v>
      </c>
      <c r="G70" s="382">
        <f>G68+G69</f>
        <v>343535.23675000004</v>
      </c>
    </row>
    <row r="75" spans="1:8">
      <c r="B75" s="54" t="s">
        <v>525</v>
      </c>
    </row>
    <row r="78" spans="1:8" s="39" customFormat="1" ht="39" thickBot="1">
      <c r="A78" s="3"/>
      <c r="B78" s="163"/>
      <c r="C78" s="196" t="s">
        <v>382</v>
      </c>
      <c r="D78" s="196" t="s">
        <v>383</v>
      </c>
      <c r="E78" s="196" t="s">
        <v>386</v>
      </c>
      <c r="F78" s="196" t="s">
        <v>85</v>
      </c>
      <c r="G78" s="196" t="s">
        <v>376</v>
      </c>
      <c r="H78" s="351" t="s">
        <v>377</v>
      </c>
    </row>
    <row r="79" spans="1:8">
      <c r="B79" s="3" t="s">
        <v>6</v>
      </c>
      <c r="C79" s="5">
        <f>SS11_1!D23</f>
        <v>16244521.961714759</v>
      </c>
      <c r="D79" s="5">
        <f>+SS11_2!D23</f>
        <v>644806.55292774912</v>
      </c>
      <c r="E79" s="5">
        <f>SS12_2!D23</f>
        <v>354671.44111331878</v>
      </c>
      <c r="F79" s="5">
        <f>C79+E79+D79</f>
        <v>17243999.955755826</v>
      </c>
      <c r="G79" s="21">
        <f>F79/F$97</f>
        <v>0.1458225878375872</v>
      </c>
      <c r="H79" s="5">
        <f>G79*H$99</f>
        <v>9011.8589187520865</v>
      </c>
    </row>
    <row r="80" spans="1:8">
      <c r="B80" s="3" t="s">
        <v>7</v>
      </c>
      <c r="C80" s="5">
        <f>SS11_1!D24</f>
        <v>3727408.8889175858</v>
      </c>
      <c r="D80" s="5">
        <f>+SS11_2!D24</f>
        <v>116049.89586929599</v>
      </c>
      <c r="E80" s="5">
        <f>SS12_2!D24</f>
        <v>44588.35996193844</v>
      </c>
      <c r="F80" s="5">
        <f t="shared" ref="F80:F96" si="5">C80+E80+D80</f>
        <v>3888047.1447488205</v>
      </c>
      <c r="G80" s="21">
        <f t="shared" ref="G80:G96" si="6">F80/F$97</f>
        <v>3.2878978064052315E-2</v>
      </c>
      <c r="H80" s="5">
        <f t="shared" ref="H80:H96" si="7">G80*H$99</f>
        <v>2031.9260280581145</v>
      </c>
    </row>
    <row r="81" spans="2:8">
      <c r="B81" s="3" t="s">
        <v>8</v>
      </c>
      <c r="C81" s="5">
        <f>SS11_1!D25</f>
        <v>4306787.3474669531</v>
      </c>
      <c r="D81" s="5">
        <f>+SS11_2!D25</f>
        <v>113674.15094471672</v>
      </c>
      <c r="E81" s="5">
        <f>SS12_2!D25</f>
        <v>51388.364164729268</v>
      </c>
      <c r="F81" s="5">
        <f t="shared" si="5"/>
        <v>4471849.862576399</v>
      </c>
      <c r="G81" s="21">
        <f t="shared" si="6"/>
        <v>3.7815861810205333E-2</v>
      </c>
      <c r="H81" s="5">
        <f t="shared" si="7"/>
        <v>2337.0262219194624</v>
      </c>
    </row>
    <row r="82" spans="2:8">
      <c r="B82" s="3" t="s">
        <v>9</v>
      </c>
      <c r="C82" s="5">
        <f>SS11_1!D26</f>
        <v>2002647.151204665</v>
      </c>
      <c r="D82" s="5">
        <f>+SS11_2!D26</f>
        <v>80487.124305360368</v>
      </c>
      <c r="E82" s="5">
        <f>SS12_2!D26</f>
        <v>28414.407656231615</v>
      </c>
      <c r="F82" s="5">
        <f t="shared" si="5"/>
        <v>2111548.6831662571</v>
      </c>
      <c r="G82" s="21">
        <f t="shared" si="6"/>
        <v>1.7856152523450696E-2</v>
      </c>
      <c r="H82" s="5">
        <f t="shared" si="7"/>
        <v>1103.5130411502598</v>
      </c>
    </row>
    <row r="83" spans="2:8">
      <c r="B83" s="3" t="s">
        <v>17</v>
      </c>
      <c r="C83" s="5">
        <f>SS11_1!D27</f>
        <v>3236616.8597779297</v>
      </c>
      <c r="D83" s="5">
        <f>+SS11_2!D27</f>
        <v>145941.92958535609</v>
      </c>
      <c r="E83" s="5">
        <f>SS12_2!D27</f>
        <v>94284.080767383886</v>
      </c>
      <c r="F83" s="5">
        <f t="shared" si="5"/>
        <v>3476842.8701306698</v>
      </c>
      <c r="G83" s="21">
        <f t="shared" si="6"/>
        <v>2.9401660063092701E-2</v>
      </c>
      <c r="H83" s="5">
        <f t="shared" si="7"/>
        <v>1817.0272273648543</v>
      </c>
    </row>
    <row r="84" spans="2:8">
      <c r="B84" s="3" t="s">
        <v>89</v>
      </c>
      <c r="C84" s="5">
        <f>SS11_1!D28</f>
        <v>1725151.3134124319</v>
      </c>
      <c r="D84" s="5">
        <f>+SS11_2!D28</f>
        <v>55608.054031301508</v>
      </c>
      <c r="E84" s="5">
        <f>SS12_2!D28</f>
        <v>24139.089184257267</v>
      </c>
      <c r="F84" s="5">
        <f t="shared" si="5"/>
        <v>1804898.4566279906</v>
      </c>
      <c r="G84" s="21">
        <f t="shared" si="6"/>
        <v>1.5262987961311703E-2</v>
      </c>
      <c r="H84" s="5">
        <f t="shared" si="7"/>
        <v>943.25506237174511</v>
      </c>
    </row>
    <row r="85" spans="2:8">
      <c r="B85" s="3" t="s">
        <v>90</v>
      </c>
      <c r="C85" s="5">
        <f>SS11_1!D29</f>
        <v>7146215.2904758733</v>
      </c>
      <c r="D85" s="5">
        <f>+SS11_2!D29</f>
        <v>182390.59034741952</v>
      </c>
      <c r="E85" s="5">
        <f>SS12_2!D29</f>
        <v>111007.79436638561</v>
      </c>
      <c r="F85" s="5">
        <f t="shared" si="5"/>
        <v>7439613.6751896786</v>
      </c>
      <c r="G85" s="21">
        <f t="shared" si="6"/>
        <v>6.2912533136834536E-2</v>
      </c>
      <c r="H85" s="5">
        <f t="shared" si="7"/>
        <v>3888.0044666463486</v>
      </c>
    </row>
    <row r="86" spans="2:8">
      <c r="B86" s="3" t="s">
        <v>47</v>
      </c>
      <c r="C86" s="5">
        <f>SS11_1!D30</f>
        <v>4048017.7112181243</v>
      </c>
      <c r="D86" s="5">
        <f>+SS11_2!D30</f>
        <v>132285.36908313411</v>
      </c>
      <c r="E86" s="5">
        <f>SS12_2!D30</f>
        <v>77716.466713158356</v>
      </c>
      <c r="F86" s="5">
        <f t="shared" si="5"/>
        <v>4258019.5470144171</v>
      </c>
      <c r="G86" s="21">
        <f t="shared" si="6"/>
        <v>3.6007621839584815E-2</v>
      </c>
      <c r="H86" s="5">
        <f t="shared" si="7"/>
        <v>2225.2767066480005</v>
      </c>
    </row>
    <row r="87" spans="2:8">
      <c r="B87" s="3" t="s">
        <v>48</v>
      </c>
      <c r="C87" s="5">
        <f>SS11_1!D31</f>
        <v>20876602.309113782</v>
      </c>
      <c r="D87" s="5">
        <f>+SS11_2!D31</f>
        <v>725136.90783632791</v>
      </c>
      <c r="E87" s="5">
        <f>SS12_2!D31</f>
        <v>236401.09726527796</v>
      </c>
      <c r="F87" s="5">
        <f t="shared" si="5"/>
        <v>21838140.314215388</v>
      </c>
      <c r="G87" s="21">
        <f t="shared" si="6"/>
        <v>0.18467259002261155</v>
      </c>
      <c r="H87" s="5">
        <f t="shared" si="7"/>
        <v>11412.795178877936</v>
      </c>
    </row>
    <row r="88" spans="2:8">
      <c r="B88" s="3" t="s">
        <v>49</v>
      </c>
      <c r="C88" s="5">
        <f>SS11_1!D32</f>
        <v>10548657.315551957</v>
      </c>
      <c r="D88" s="5">
        <f>+SS11_2!D32</f>
        <v>349754.55345770612</v>
      </c>
      <c r="E88" s="5">
        <f>SS12_2!D32</f>
        <v>191601.28328243387</v>
      </c>
      <c r="F88" s="5">
        <f t="shared" si="5"/>
        <v>11090013.152292097</v>
      </c>
      <c r="G88" s="21">
        <f t="shared" si="6"/>
        <v>9.3781861584865026E-2</v>
      </c>
      <c r="H88" s="5">
        <f t="shared" si="7"/>
        <v>5795.7338315929555</v>
      </c>
    </row>
    <row r="89" spans="2:8">
      <c r="B89" s="3" t="s">
        <v>50</v>
      </c>
      <c r="C89" s="5">
        <f>SS11_1!D33</f>
        <v>2218503.0812357855</v>
      </c>
      <c r="D89" s="5">
        <f>+SS11_2!D33</f>
        <v>87730.592544231899</v>
      </c>
      <c r="E89" s="5">
        <f>SS12_2!D33</f>
        <v>56902.487017251522</v>
      </c>
      <c r="F89" s="5">
        <f t="shared" si="5"/>
        <v>2363136.1607972691</v>
      </c>
      <c r="G89" s="21">
        <f t="shared" si="6"/>
        <v>1.9983683093493382E-2</v>
      </c>
      <c r="H89" s="5">
        <f t="shared" si="7"/>
        <v>1234.9947658053675</v>
      </c>
    </row>
    <row r="90" spans="2:8">
      <c r="B90" s="3" t="s">
        <v>51</v>
      </c>
      <c r="C90" s="5">
        <f>SS11_1!D34</f>
        <v>7668508.9789524535</v>
      </c>
      <c r="D90" s="5">
        <f>+SS11_2!D34</f>
        <v>270483.20095198549</v>
      </c>
      <c r="E90" s="5">
        <f>SS12_2!D34</f>
        <v>119962.9734917178</v>
      </c>
      <c r="F90" s="5">
        <f t="shared" si="5"/>
        <v>8058955.1533961566</v>
      </c>
      <c r="G90" s="21">
        <f t="shared" si="6"/>
        <v>6.814994773547467E-2</v>
      </c>
      <c r="H90" s="5">
        <f t="shared" si="7"/>
        <v>4211.6775145730944</v>
      </c>
    </row>
    <row r="91" spans="2:8">
      <c r="B91" s="3" t="s">
        <v>52</v>
      </c>
      <c r="C91" s="5">
        <f>SS11_1!D35</f>
        <v>15388751.691909786</v>
      </c>
      <c r="D91" s="5">
        <f>+SS11_2!D35</f>
        <v>656305.25396743487</v>
      </c>
      <c r="E91" s="5">
        <f>SS12_2!D35</f>
        <v>192497.88815630128</v>
      </c>
      <c r="F91" s="5">
        <f t="shared" si="5"/>
        <v>16237554.834033521</v>
      </c>
      <c r="G91" s="21">
        <f t="shared" si="6"/>
        <v>0.137311660411084</v>
      </c>
      <c r="H91" s="5">
        <f t="shared" si="7"/>
        <v>8485.8822619613711</v>
      </c>
    </row>
    <row r="92" spans="2:8">
      <c r="B92" s="3" t="s">
        <v>53</v>
      </c>
      <c r="C92" s="5">
        <f>SS11_1!D36</f>
        <v>2543548.2896266896</v>
      </c>
      <c r="D92" s="5">
        <f>+SS11_2!D36</f>
        <v>139856.37366964109</v>
      </c>
      <c r="E92" s="5">
        <f>SS12_2!D36</f>
        <v>72785.397235126817</v>
      </c>
      <c r="F92" s="5">
        <f t="shared" si="5"/>
        <v>2756190.0605314574</v>
      </c>
      <c r="G92" s="21">
        <f t="shared" si="6"/>
        <v>2.3307513815249068E-2</v>
      </c>
      <c r="H92" s="5">
        <f t="shared" si="7"/>
        <v>1440.4080284450204</v>
      </c>
    </row>
    <row r="93" spans="2:8">
      <c r="B93" s="3" t="s">
        <v>54</v>
      </c>
      <c r="C93" s="5">
        <f>SS11_1!D37</f>
        <v>1771812.5749852215</v>
      </c>
      <c r="D93" s="5">
        <f>+SS11_2!D37</f>
        <v>74117.538580717272</v>
      </c>
      <c r="E93" s="5">
        <f>SS12_2!D37</f>
        <v>21599.808263178333</v>
      </c>
      <c r="F93" s="5">
        <f t="shared" si="5"/>
        <v>1867529.9218291172</v>
      </c>
      <c r="G93" s="21">
        <f t="shared" si="6"/>
        <v>1.5792626233123434E-2</v>
      </c>
      <c r="H93" s="5">
        <f t="shared" si="7"/>
        <v>975.98679107248006</v>
      </c>
    </row>
    <row r="94" spans="2:8">
      <c r="B94" s="3" t="s">
        <v>55</v>
      </c>
      <c r="C94" s="5">
        <f>SS11_1!D38</f>
        <v>7898370.6182791423</v>
      </c>
      <c r="D94" s="5">
        <f>+SS11_2!D38</f>
        <v>349374.4610776144</v>
      </c>
      <c r="E94" s="5">
        <f>SS12_2!D38</f>
        <v>76529.038232408973</v>
      </c>
      <c r="F94" s="5">
        <f t="shared" si="5"/>
        <v>8324274.1175891664</v>
      </c>
      <c r="G94" s="21">
        <f t="shared" si="6"/>
        <v>7.0393597588193371E-2</v>
      </c>
      <c r="H94" s="5">
        <f t="shared" si="7"/>
        <v>4350.3354292049462</v>
      </c>
    </row>
    <row r="95" spans="2:8">
      <c r="B95" s="48" t="s">
        <v>56</v>
      </c>
      <c r="C95" s="66">
        <f>SS11_1!D39</f>
        <v>779759.66881073208</v>
      </c>
      <c r="D95" s="66">
        <f>+SS11_2!D39</f>
        <v>20551.161973060858</v>
      </c>
      <c r="E95" s="66">
        <f>SS12_2!D39</f>
        <v>10521.882774129353</v>
      </c>
      <c r="F95" s="66">
        <f t="shared" si="5"/>
        <v>810832.71355792228</v>
      </c>
      <c r="G95" s="80">
        <f t="shared" si="6"/>
        <v>6.8567458187056571E-3</v>
      </c>
      <c r="H95" s="66">
        <f t="shared" si="7"/>
        <v>423.74797263055535</v>
      </c>
    </row>
    <row r="96" spans="2:8">
      <c r="B96" s="48" t="s">
        <v>57</v>
      </c>
      <c r="C96" s="66">
        <f>SS11_1!D40</f>
        <v>188939.65011613211</v>
      </c>
      <c r="D96" s="66">
        <f>+SS11_2!D40</f>
        <v>11738.183586946199</v>
      </c>
      <c r="E96" s="66">
        <f>SS12_2!D40</f>
        <v>11159.972014771127</v>
      </c>
      <c r="F96" s="66">
        <f t="shared" si="5"/>
        <v>211837.80571784943</v>
      </c>
      <c r="G96" s="80">
        <f t="shared" si="6"/>
        <v>1.7913904610804582E-3</v>
      </c>
      <c r="H96" s="66">
        <f t="shared" si="7"/>
        <v>110.7082129253924</v>
      </c>
    </row>
    <row r="97" spans="2:8" s="260" customFormat="1" ht="14.25" thickBot="1">
      <c r="B97" s="380" t="s">
        <v>19</v>
      </c>
      <c r="C97" s="336">
        <f t="shared" ref="C97:H97" si="8">SUM(C79:C96)</f>
        <v>112320820.70276999</v>
      </c>
      <c r="D97" s="336">
        <f t="shared" si="8"/>
        <v>4156291.8947399999</v>
      </c>
      <c r="E97" s="336">
        <f t="shared" si="8"/>
        <v>1776171.8316600006</v>
      </c>
      <c r="F97" s="336">
        <f t="shared" si="8"/>
        <v>118253284.42917001</v>
      </c>
      <c r="G97" s="381">
        <f t="shared" si="8"/>
        <v>1</v>
      </c>
      <c r="H97" s="336">
        <f t="shared" si="8"/>
        <v>61800.157659999975</v>
      </c>
    </row>
    <row r="99" spans="2:8">
      <c r="B99" s="3" t="s">
        <v>28</v>
      </c>
      <c r="H99" s="5">
        <f>G69</f>
        <v>61800.157659999997</v>
      </c>
    </row>
    <row r="110" spans="2:8">
      <c r="B110" s="260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C2:AA217"/>
  <sheetViews>
    <sheetView workbookViewId="0">
      <selection activeCell="E13" sqref="E13"/>
    </sheetView>
  </sheetViews>
  <sheetFormatPr baseColWidth="10" defaultRowHeight="18" customHeight="1"/>
  <cols>
    <col min="3" max="3" width="11" style="47"/>
    <col min="4" max="4" width="11" style="199"/>
    <col min="5" max="23" width="11" style="47"/>
  </cols>
  <sheetData>
    <row r="2" spans="3:27" s="201" customFormat="1" ht="18" customHeight="1">
      <c r="C2" s="200" t="s">
        <v>379</v>
      </c>
      <c r="D2" s="208" t="s">
        <v>12</v>
      </c>
      <c r="E2" s="200" t="s">
        <v>6</v>
      </c>
      <c r="F2" s="200" t="s">
        <v>7</v>
      </c>
      <c r="G2" s="200" t="s">
        <v>8</v>
      </c>
      <c r="H2" s="200" t="s">
        <v>9</v>
      </c>
      <c r="I2" s="200" t="s">
        <v>17</v>
      </c>
      <c r="J2" s="200" t="s">
        <v>89</v>
      </c>
      <c r="K2" s="200" t="s">
        <v>90</v>
      </c>
      <c r="L2" s="200" t="s">
        <v>47</v>
      </c>
      <c r="M2" s="200" t="s">
        <v>48</v>
      </c>
      <c r="N2" s="200" t="s">
        <v>49</v>
      </c>
      <c r="O2" s="200" t="s">
        <v>50</v>
      </c>
      <c r="P2" s="200" t="s">
        <v>51</v>
      </c>
      <c r="Q2" s="200" t="s">
        <v>52</v>
      </c>
      <c r="R2" s="200" t="s">
        <v>53</v>
      </c>
      <c r="S2" s="200" t="s">
        <v>54</v>
      </c>
      <c r="T2" s="200" t="s">
        <v>55</v>
      </c>
      <c r="U2" s="200" t="s">
        <v>56</v>
      </c>
      <c r="V2" s="200" t="s">
        <v>57</v>
      </c>
      <c r="W2" s="200" t="s">
        <v>388</v>
      </c>
      <c r="X2" s="200"/>
      <c r="Y2" s="200"/>
    </row>
    <row r="3" spans="3:27" ht="18" customHeight="1">
      <c r="C3" s="47" t="s">
        <v>71</v>
      </c>
      <c r="D3" s="209" t="s">
        <v>117</v>
      </c>
      <c r="E3" s="209">
        <f t="array" ref="E3:W3">+TRANSPOSE('211N'!D23:D41)</f>
        <v>2466280.2996300003</v>
      </c>
      <c r="F3" s="209">
        <v>452847.39466000005</v>
      </c>
      <c r="G3" s="47">
        <v>333563.62261999998</v>
      </c>
      <c r="H3" s="47">
        <v>185830.83301</v>
      </c>
      <c r="I3" s="47">
        <v>502286.86819000001</v>
      </c>
      <c r="J3" s="47">
        <v>154321.42247999998</v>
      </c>
      <c r="K3" s="47">
        <v>1086183.9540599999</v>
      </c>
      <c r="L3" s="47">
        <v>517453.39374000003</v>
      </c>
      <c r="M3" s="47">
        <v>1089481.4915999998</v>
      </c>
      <c r="N3" s="47">
        <v>1037430.94016</v>
      </c>
      <c r="O3" s="47">
        <v>386154.47976000002</v>
      </c>
      <c r="P3" s="47">
        <v>894845.76170999999</v>
      </c>
      <c r="Q3" s="47">
        <v>2237083.3551699966</v>
      </c>
      <c r="R3" s="47">
        <v>433771.72217999998</v>
      </c>
      <c r="S3" s="47">
        <v>124267.36259</v>
      </c>
      <c r="T3" s="47">
        <v>313873.41362999997</v>
      </c>
      <c r="U3" s="47">
        <v>97611.862540000002</v>
      </c>
      <c r="V3" s="47">
        <v>89011.813670000003</v>
      </c>
      <c r="W3" s="47">
        <v>12402299.991399994</v>
      </c>
      <c r="X3" s="47"/>
      <c r="Y3" s="390"/>
      <c r="AA3" s="210"/>
    </row>
    <row r="4" spans="3:27" ht="18" customHeight="1">
      <c r="C4" s="47" t="s">
        <v>72</v>
      </c>
      <c r="D4" s="209" t="s">
        <v>119</v>
      </c>
      <c r="E4" s="209">
        <f t="array" ref="E4:W4">+TRANSPOSE('211O'!D23:D41)</f>
        <v>3319.2225600000002</v>
      </c>
      <c r="F4" s="209">
        <v>394.99835999999999</v>
      </c>
      <c r="G4" s="47">
        <v>351.72564</v>
      </c>
      <c r="H4" s="47">
        <v>231.12765999999999</v>
      </c>
      <c r="I4" s="47">
        <v>9189.5657999999985</v>
      </c>
      <c r="J4" s="47">
        <v>217.22907999999998</v>
      </c>
      <c r="K4" s="47">
        <v>855.41757999999993</v>
      </c>
      <c r="L4" s="47">
        <v>724.11162999999999</v>
      </c>
      <c r="M4" s="47">
        <v>2094.5315799999998</v>
      </c>
      <c r="N4" s="47">
        <v>1508.3913500000001</v>
      </c>
      <c r="O4" s="47">
        <v>392.02140999999995</v>
      </c>
      <c r="P4" s="47">
        <v>888.42618999999991</v>
      </c>
      <c r="Q4" s="47">
        <v>8326.905639999999</v>
      </c>
      <c r="R4" s="47">
        <v>490.38441</v>
      </c>
      <c r="S4" s="47">
        <v>104.48063</v>
      </c>
      <c r="T4" s="47">
        <v>903.09343999999999</v>
      </c>
      <c r="U4" s="47">
        <v>94.902360000000002</v>
      </c>
      <c r="V4" s="47">
        <v>417.64502999999996</v>
      </c>
      <c r="W4" s="47">
        <v>30504.180349999991</v>
      </c>
      <c r="X4" s="47"/>
      <c r="Y4" s="390"/>
      <c r="AA4" s="210"/>
    </row>
    <row r="5" spans="3:27" ht="18" customHeight="1">
      <c r="C5" s="47" t="s">
        <v>29</v>
      </c>
      <c r="D5" s="209" t="s">
        <v>121</v>
      </c>
      <c r="E5" s="209">
        <f t="array" ref="E5:W5">+TRANSPOSE('212M'!D23:D41)</f>
        <v>6320.124807798692</v>
      </c>
      <c r="F5" s="209">
        <v>30.969212902153437</v>
      </c>
      <c r="G5" s="47">
        <v>23.903421608943674</v>
      </c>
      <c r="H5" s="47">
        <v>6.9154553082478554</v>
      </c>
      <c r="I5" s="47">
        <v>3460.4337018532419</v>
      </c>
      <c r="J5" s="47">
        <v>58.180026180259127</v>
      </c>
      <c r="K5" s="47">
        <v>98.019062195165247</v>
      </c>
      <c r="L5" s="47">
        <v>43.898107608877687</v>
      </c>
      <c r="M5" s="47">
        <v>50.813562917125545</v>
      </c>
      <c r="N5" s="47">
        <v>530.98458218368887</v>
      </c>
      <c r="O5" s="47">
        <v>125.75603135711366</v>
      </c>
      <c r="P5" s="47">
        <v>24.504765548791312</v>
      </c>
      <c r="Q5" s="47">
        <v>1053.2536999761392</v>
      </c>
      <c r="R5" s="47">
        <v>192.33279278713209</v>
      </c>
      <c r="S5" s="47">
        <v>2.2550397744286483</v>
      </c>
      <c r="T5" s="47">
        <v>0</v>
      </c>
      <c r="U5" s="47">
        <v>0</v>
      </c>
      <c r="V5" s="47">
        <v>0</v>
      </c>
      <c r="W5" s="47">
        <v>12022.344270000001</v>
      </c>
      <c r="X5" s="47"/>
      <c r="Y5" s="390"/>
      <c r="AA5" s="210"/>
    </row>
    <row r="6" spans="3:27" ht="18" customHeight="1">
      <c r="C6" s="47" t="s">
        <v>73</v>
      </c>
      <c r="D6" s="209" t="s">
        <v>30</v>
      </c>
      <c r="E6" s="209">
        <f t="array" ref="E6:W6">+TRANSPOSE('212N'!D23:D41)</f>
        <v>22840.127420000001</v>
      </c>
      <c r="F6" s="209">
        <v>8255.5582300000005</v>
      </c>
      <c r="G6" s="47">
        <v>8651.4826599999997</v>
      </c>
      <c r="H6" s="47">
        <v>2142.9218300000002</v>
      </c>
      <c r="I6" s="47">
        <v>641.42270999999994</v>
      </c>
      <c r="J6" s="47">
        <v>3872.5064900000002</v>
      </c>
      <c r="K6" s="47">
        <v>6131.89671</v>
      </c>
      <c r="L6" s="47">
        <v>11177.024359999999</v>
      </c>
      <c r="M6" s="47">
        <v>52748.297930000001</v>
      </c>
      <c r="N6" s="47">
        <v>37655.757429999998</v>
      </c>
      <c r="O6" s="47">
        <v>3698.94832</v>
      </c>
      <c r="P6" s="47">
        <v>3195.5693900000001</v>
      </c>
      <c r="Q6" s="47">
        <v>62599.819210000001</v>
      </c>
      <c r="R6" s="47">
        <v>7841.9464200000002</v>
      </c>
      <c r="S6" s="47">
        <v>1220.9141499999998</v>
      </c>
      <c r="T6" s="47">
        <v>10327.722380000001</v>
      </c>
      <c r="U6" s="47">
        <v>575.25284999999997</v>
      </c>
      <c r="V6" s="47">
        <v>139.41401999999999</v>
      </c>
      <c r="W6" s="47">
        <v>243716.58250999992</v>
      </c>
      <c r="X6" s="47"/>
      <c r="Y6" s="390"/>
      <c r="AA6" s="210"/>
    </row>
    <row r="7" spans="3:27" ht="18" customHeight="1">
      <c r="C7" s="47" t="s">
        <v>31</v>
      </c>
      <c r="D7" s="209" t="s">
        <v>124</v>
      </c>
      <c r="E7" s="209">
        <f t="array" ref="E7:W7">+TRANSPOSE('219N'!D23:D41)</f>
        <v>1261.7643043868748</v>
      </c>
      <c r="F7" s="209">
        <v>233.62717790420271</v>
      </c>
      <c r="G7" s="47">
        <v>173.4198856888766</v>
      </c>
      <c r="H7" s="47">
        <v>95.276209671509477</v>
      </c>
      <c r="I7" s="47">
        <v>259.25282938115726</v>
      </c>
      <c r="J7" s="47">
        <v>80.193534345095557</v>
      </c>
      <c r="K7" s="47">
        <v>553.40336332764662</v>
      </c>
      <c r="L7" s="47">
        <v>267.97866503340464</v>
      </c>
      <c r="M7" s="47">
        <v>579.29891351402148</v>
      </c>
      <c r="N7" s="47">
        <v>545.01189375448246</v>
      </c>
      <c r="O7" s="47">
        <v>197.55654994211801</v>
      </c>
      <c r="P7" s="47">
        <v>455.07119102248134</v>
      </c>
      <c r="Q7" s="47">
        <v>1168.3992964844711</v>
      </c>
      <c r="R7" s="47">
        <v>223.80927578329377</v>
      </c>
      <c r="S7" s="47">
        <v>63.579657049583382</v>
      </c>
      <c r="T7" s="47">
        <v>164.57967677949441</v>
      </c>
      <c r="U7" s="47">
        <v>49.753959651328472</v>
      </c>
      <c r="V7" s="47">
        <v>45.343046279957512</v>
      </c>
      <c r="W7" s="47">
        <v>6417.3194300000005</v>
      </c>
      <c r="X7" s="47"/>
      <c r="Y7" s="390"/>
      <c r="AA7" s="210"/>
    </row>
    <row r="8" spans="3:27" ht="18" customHeight="1">
      <c r="C8" s="47" t="s">
        <v>32</v>
      </c>
      <c r="D8" s="209" t="s">
        <v>126</v>
      </c>
      <c r="E8" s="209">
        <f t="array" ref="E8:W8">+TRANSPOSE('222M'!D23:D41)</f>
        <v>63933.352747015968</v>
      </c>
      <c r="F8" s="209">
        <v>11125.311612866097</v>
      </c>
      <c r="G8" s="47">
        <v>9654.0437002495528</v>
      </c>
      <c r="H8" s="47">
        <v>6559.2897235150886</v>
      </c>
      <c r="I8" s="47">
        <v>14581.188956270449</v>
      </c>
      <c r="J8" s="47">
        <v>4952.0999288533376</v>
      </c>
      <c r="K8" s="47">
        <v>23365.036799446381</v>
      </c>
      <c r="L8" s="47">
        <v>12426.259688898443</v>
      </c>
      <c r="M8" s="47">
        <v>41686.753659296657</v>
      </c>
      <c r="N8" s="47">
        <v>34407.892231178157</v>
      </c>
      <c r="O8" s="47">
        <v>7852.6803508076018</v>
      </c>
      <c r="P8" s="47">
        <v>23058.820473363903</v>
      </c>
      <c r="Q8" s="47">
        <v>58376.371439774353</v>
      </c>
      <c r="R8" s="47">
        <v>10741.854946571759</v>
      </c>
      <c r="S8" s="47">
        <v>3596.5678862709065</v>
      </c>
      <c r="T8" s="47">
        <v>12060.616013881321</v>
      </c>
      <c r="U8" s="47">
        <v>2253.8056139512046</v>
      </c>
      <c r="V8" s="47">
        <v>2317.2922777887229</v>
      </c>
      <c r="W8" s="47">
        <v>342949.23805000004</v>
      </c>
      <c r="X8" s="47"/>
      <c r="Y8" s="390"/>
      <c r="AA8" s="210"/>
    </row>
    <row r="9" spans="3:27" ht="18" customHeight="1">
      <c r="C9" s="47" t="s">
        <v>33</v>
      </c>
      <c r="D9" s="209" t="s">
        <v>130</v>
      </c>
      <c r="E9" s="209">
        <f t="array" ref="E9:W9">+TRANSPOSE('223M'!D23:D41)</f>
        <v>258132.92220714086</v>
      </c>
      <c r="F9" s="209">
        <v>68787.558189010975</v>
      </c>
      <c r="G9" s="47">
        <v>56399.73565969801</v>
      </c>
      <c r="H9" s="47">
        <v>56114.033295978297</v>
      </c>
      <c r="I9" s="47">
        <v>85344.440066768017</v>
      </c>
      <c r="J9" s="47">
        <v>28332.016205964232</v>
      </c>
      <c r="K9" s="47">
        <v>92211.453488577958</v>
      </c>
      <c r="L9" s="47">
        <v>68656.878865555656</v>
      </c>
      <c r="M9" s="47">
        <v>509255.11848698807</v>
      </c>
      <c r="N9" s="47">
        <v>390670.81307406537</v>
      </c>
      <c r="O9" s="47">
        <v>34517.37053710741</v>
      </c>
      <c r="P9" s="47">
        <v>136679.84865489078</v>
      </c>
      <c r="Q9" s="47">
        <v>316677.85647552734</v>
      </c>
      <c r="R9" s="47">
        <v>83331.643691407473</v>
      </c>
      <c r="S9" s="47">
        <v>25929.982188525042</v>
      </c>
      <c r="T9" s="47">
        <v>87596.163786128236</v>
      </c>
      <c r="U9" s="47">
        <v>12425.579557407502</v>
      </c>
      <c r="V9" s="47">
        <v>641.0972292588184</v>
      </c>
      <c r="W9" s="47">
        <v>2311704.5116599998</v>
      </c>
      <c r="X9" s="47"/>
      <c r="Y9" s="390"/>
      <c r="AA9" s="210"/>
    </row>
    <row r="10" spans="3:27" ht="18" customHeight="1">
      <c r="C10" s="47" t="s">
        <v>34</v>
      </c>
      <c r="D10" s="209" t="s">
        <v>132</v>
      </c>
      <c r="E10" s="209">
        <f t="array" ref="E10:W10">+TRANSPOSE('224M'!D23:D41)</f>
        <v>190.97905000000003</v>
      </c>
      <c r="F10" s="209">
        <v>66.080920000000006</v>
      </c>
      <c r="G10" s="47">
        <v>45.303339999999999</v>
      </c>
      <c r="H10" s="47">
        <v>21.047800000000002</v>
      </c>
      <c r="I10" s="47">
        <v>16.857380000000003</v>
      </c>
      <c r="J10" s="47">
        <v>30.759349999999998</v>
      </c>
      <c r="K10" s="47">
        <v>89.334869999999995</v>
      </c>
      <c r="L10" s="47">
        <v>59.008250000000004</v>
      </c>
      <c r="M10" s="47">
        <v>226.79679000000002</v>
      </c>
      <c r="N10" s="47">
        <v>147.83314000000001</v>
      </c>
      <c r="O10" s="47">
        <v>4.2779999999999996</v>
      </c>
      <c r="P10" s="47">
        <v>626.64411999999993</v>
      </c>
      <c r="Q10" s="47">
        <v>234.13477</v>
      </c>
      <c r="R10" s="47">
        <v>70.542429999999996</v>
      </c>
      <c r="S10" s="47">
        <v>27.582989999999999</v>
      </c>
      <c r="T10" s="47">
        <v>64.031859999999995</v>
      </c>
      <c r="U10" s="47">
        <v>13.570449999999997</v>
      </c>
      <c r="V10" s="47">
        <v>0</v>
      </c>
      <c r="W10" s="47">
        <v>1934.7855100000002</v>
      </c>
      <c r="X10" s="47"/>
      <c r="Y10" s="390"/>
      <c r="AA10" s="210"/>
    </row>
    <row r="11" spans="3:27" ht="18" customHeight="1">
      <c r="C11" s="47" t="s">
        <v>380</v>
      </c>
      <c r="D11" s="209" t="s">
        <v>255</v>
      </c>
      <c r="E11" s="209">
        <f t="array" ref="E11:W11">+TRANSPOSE('251M_1'!D23:D41)</f>
        <v>4125912.2051893533</v>
      </c>
      <c r="F11" s="209">
        <v>658163.92448705691</v>
      </c>
      <c r="G11" s="47">
        <v>541246.25377430883</v>
      </c>
      <c r="H11" s="47">
        <v>657387.75916056475</v>
      </c>
      <c r="I11" s="47">
        <v>1187179.8069511689</v>
      </c>
      <c r="J11" s="47">
        <v>294416.90527459519</v>
      </c>
      <c r="K11" s="47">
        <v>1159781.1719387593</v>
      </c>
      <c r="L11" s="47">
        <v>1108092.7943778152</v>
      </c>
      <c r="M11" s="47">
        <v>4030579.4155062069</v>
      </c>
      <c r="N11" s="47">
        <v>2625392.9615076371</v>
      </c>
      <c r="O11" s="47">
        <v>565250.13616919087</v>
      </c>
      <c r="P11" s="47">
        <v>1368426.3555368928</v>
      </c>
      <c r="Q11" s="47">
        <v>3388796.4327052683</v>
      </c>
      <c r="R11" s="47">
        <v>722924.75641689019</v>
      </c>
      <c r="S11" s="47">
        <v>337067.91261075978</v>
      </c>
      <c r="T11" s="47">
        <v>1058274.1101801347</v>
      </c>
      <c r="U11" s="47">
        <v>160872.13321247615</v>
      </c>
      <c r="V11" s="47">
        <v>62880.714772288433</v>
      </c>
      <c r="W11" s="47">
        <v>24052645.749771368</v>
      </c>
      <c r="X11" s="47"/>
      <c r="Y11" s="390"/>
      <c r="AA11" s="210"/>
    </row>
    <row r="12" spans="3:27" ht="18" customHeight="1">
      <c r="C12" s="47" t="s">
        <v>101</v>
      </c>
      <c r="D12" s="209" t="s">
        <v>396</v>
      </c>
      <c r="E12" s="209">
        <f t="array" ref="E12:W12">+TRANSPOSE('323M'!F23:F41)</f>
        <v>404247.74833382503</v>
      </c>
      <c r="F12" s="209">
        <v>28393.101349334804</v>
      </c>
      <c r="G12" s="47">
        <v>23382.388096465991</v>
      </c>
      <c r="H12" s="47">
        <v>16159.114401615481</v>
      </c>
      <c r="I12" s="47">
        <v>80559.126101535701</v>
      </c>
      <c r="J12" s="47">
        <v>13428.937707381059</v>
      </c>
      <c r="K12" s="47">
        <v>93294.121518186803</v>
      </c>
      <c r="L12" s="47">
        <v>58004.259026613712</v>
      </c>
      <c r="M12" s="47">
        <v>171609.53179165904</v>
      </c>
      <c r="N12" s="47">
        <v>190594.25458696077</v>
      </c>
      <c r="O12" s="47">
        <v>51496.45193668361</v>
      </c>
      <c r="P12" s="47">
        <v>100275.24174462656</v>
      </c>
      <c r="Q12" s="47">
        <v>177648.26129173383</v>
      </c>
      <c r="R12" s="47">
        <v>64857.26659129461</v>
      </c>
      <c r="S12" s="47">
        <v>21658.843790498344</v>
      </c>
      <c r="T12" s="47">
        <v>74012.565881376431</v>
      </c>
      <c r="U12" s="47">
        <v>5876.8723465607709</v>
      </c>
      <c r="V12" s="47">
        <v>3312.2512182282244</v>
      </c>
      <c r="W12" s="47">
        <v>1578810.3377145806</v>
      </c>
      <c r="X12" s="47"/>
      <c r="Y12" s="390"/>
      <c r="AA12" s="210"/>
    </row>
    <row r="13" spans="3:27" ht="18" customHeight="1">
      <c r="C13" s="47" t="s">
        <v>381</v>
      </c>
      <c r="D13" s="209" t="s">
        <v>256</v>
      </c>
      <c r="E13" s="209">
        <f t="array" ref="E13:W13">+TRANSPOSE('923O_2'!D23:D41)</f>
        <v>4.791666666666667</v>
      </c>
      <c r="F13" s="209">
        <v>0.390625</v>
      </c>
      <c r="G13" s="47">
        <v>0.65104166666666663</v>
      </c>
      <c r="H13" s="47">
        <v>0.59895833333333337</v>
      </c>
      <c r="I13" s="47">
        <v>1.015625</v>
      </c>
      <c r="J13" s="47">
        <v>1.640625</v>
      </c>
      <c r="K13" s="47">
        <v>75</v>
      </c>
      <c r="L13" s="47">
        <v>16.145833333333332</v>
      </c>
      <c r="M13" s="47">
        <v>1.5104166666666667</v>
      </c>
      <c r="N13" s="47">
        <v>4.088541666666667</v>
      </c>
      <c r="O13" s="47">
        <v>3.046875</v>
      </c>
      <c r="P13" s="47">
        <v>1.25</v>
      </c>
      <c r="Q13" s="47">
        <v>212.29166666666666</v>
      </c>
      <c r="R13" s="47">
        <v>1.171875</v>
      </c>
      <c r="S13" s="47">
        <v>0.36458333333333331</v>
      </c>
      <c r="T13" s="47">
        <v>0.80729166666666663</v>
      </c>
      <c r="U13" s="47">
        <v>0.20833333333333334</v>
      </c>
      <c r="V13" s="47">
        <v>2.6041666666666668E-2</v>
      </c>
      <c r="W13" s="47">
        <v>325</v>
      </c>
      <c r="X13" s="47"/>
      <c r="Y13" s="390"/>
      <c r="AA13" s="210"/>
    </row>
    <row r="14" spans="3:27" ht="18" customHeight="1">
      <c r="C14" s="47" t="s">
        <v>382</v>
      </c>
      <c r="D14" s="209" t="s">
        <v>210</v>
      </c>
      <c r="E14" s="209">
        <f t="array" ref="E14:W14">+TRANSPOSE(SS11_1!D23:D41)</f>
        <v>16244521.961714759</v>
      </c>
      <c r="F14" s="209">
        <v>3727408.8889175858</v>
      </c>
      <c r="G14" s="47">
        <v>4306787.3474669531</v>
      </c>
      <c r="H14" s="47">
        <v>2002647.151204665</v>
      </c>
      <c r="I14" s="47">
        <v>3236616.8597779297</v>
      </c>
      <c r="J14" s="47">
        <v>1725151.3134124319</v>
      </c>
      <c r="K14" s="47">
        <v>7146215.2904758733</v>
      </c>
      <c r="L14" s="47">
        <v>4048017.7112181243</v>
      </c>
      <c r="M14" s="47">
        <v>20876602.309113782</v>
      </c>
      <c r="N14" s="47">
        <v>10548657.315551957</v>
      </c>
      <c r="O14" s="47">
        <v>2218503.0812357855</v>
      </c>
      <c r="P14" s="47">
        <v>7668508.9789524535</v>
      </c>
      <c r="Q14" s="47">
        <v>15388751.691909786</v>
      </c>
      <c r="R14" s="47">
        <v>2543548.2896266896</v>
      </c>
      <c r="S14" s="47">
        <v>1771812.5749852215</v>
      </c>
      <c r="T14" s="47">
        <v>7898370.6182791423</v>
      </c>
      <c r="U14" s="47">
        <v>779759.66881073208</v>
      </c>
      <c r="V14" s="47">
        <v>188939.65011613211</v>
      </c>
      <c r="W14" s="47">
        <v>112320820.70276999</v>
      </c>
      <c r="X14" s="47"/>
      <c r="Y14" s="390"/>
      <c r="AA14" s="210"/>
    </row>
    <row r="15" spans="3:27" ht="18" customHeight="1">
      <c r="C15" s="47" t="s">
        <v>383</v>
      </c>
      <c r="D15" s="209" t="s">
        <v>245</v>
      </c>
      <c r="E15" s="209">
        <f t="array" ref="E15:W15">+TRANSPOSE(SS11_2!F23:F41)</f>
        <v>644806.55292774912</v>
      </c>
      <c r="F15" s="209">
        <v>116049.89586929599</v>
      </c>
      <c r="G15" s="47">
        <v>113674.15094471672</v>
      </c>
      <c r="H15" s="47">
        <v>80487.124305360368</v>
      </c>
      <c r="I15" s="47">
        <v>145941.92958535609</v>
      </c>
      <c r="J15" s="47">
        <v>55608.054031301508</v>
      </c>
      <c r="K15" s="47">
        <v>182390.59034741952</v>
      </c>
      <c r="L15" s="47">
        <v>132285.36908313411</v>
      </c>
      <c r="M15" s="47">
        <v>725136.90783632791</v>
      </c>
      <c r="N15" s="47">
        <v>349754.55345770612</v>
      </c>
      <c r="O15" s="47">
        <v>87730.592544231899</v>
      </c>
      <c r="P15" s="47">
        <v>270483.20095198549</v>
      </c>
      <c r="Q15" s="47">
        <v>656305.25396743487</v>
      </c>
      <c r="R15" s="47">
        <v>139856.37366964109</v>
      </c>
      <c r="S15" s="47">
        <v>77364.637206558793</v>
      </c>
      <c r="T15" s="47">
        <v>361207.98129550979</v>
      </c>
      <c r="U15" s="47">
        <v>20551.161973060858</v>
      </c>
      <c r="V15" s="47">
        <v>11738.183586946199</v>
      </c>
      <c r="W15" s="47">
        <v>4171372.513583737</v>
      </c>
      <c r="X15" s="47"/>
      <c r="Y15" s="390"/>
      <c r="AA15" s="210"/>
    </row>
    <row r="16" spans="3:27" ht="18" customHeight="1">
      <c r="C16" s="47" t="s">
        <v>384</v>
      </c>
      <c r="D16" s="209" t="s">
        <v>211</v>
      </c>
      <c r="E16" s="209">
        <f t="array" ref="E16:W16">+TRANSPOSE(SS11_3!D23:D41)</f>
        <v>442968.94433814415</v>
      </c>
      <c r="F16" s="209">
        <v>124312.26993952383</v>
      </c>
      <c r="G16" s="47">
        <v>86478.96001553403</v>
      </c>
      <c r="H16" s="47">
        <v>107738.93227105416</v>
      </c>
      <c r="I16" s="47">
        <v>139007.22078504885</v>
      </c>
      <c r="J16" s="47">
        <v>58543.312448209464</v>
      </c>
      <c r="K16" s="47">
        <v>179668.51904391948</v>
      </c>
      <c r="L16" s="47">
        <v>158859.50591133203</v>
      </c>
      <c r="M16" s="47">
        <v>717404.21073287493</v>
      </c>
      <c r="N16" s="47">
        <v>360964.95664248883</v>
      </c>
      <c r="O16" s="47">
        <v>54101.926272459765</v>
      </c>
      <c r="P16" s="47">
        <v>218448.43346732936</v>
      </c>
      <c r="Q16" s="47">
        <v>1227276.9673847589</v>
      </c>
      <c r="R16" s="47">
        <v>117779.57968358746</v>
      </c>
      <c r="S16" s="47">
        <v>71529.928568776304</v>
      </c>
      <c r="T16" s="47">
        <v>242422.13246460623</v>
      </c>
      <c r="U16" s="47">
        <v>24012.06747341236</v>
      </c>
      <c r="V16" s="47">
        <v>6449.212505809809</v>
      </c>
      <c r="W16" s="47">
        <v>4337967.0799488705</v>
      </c>
      <c r="X16" s="47"/>
      <c r="Y16" s="390"/>
      <c r="AA16" s="210"/>
    </row>
    <row r="17" spans="3:27" ht="18" customHeight="1">
      <c r="C17" s="47" t="s">
        <v>385</v>
      </c>
      <c r="D17" s="209" t="s">
        <v>246</v>
      </c>
      <c r="E17" s="209">
        <f t="array" ref="E17:W17">+TRANSPOSE(SS12_1!F23:F41)</f>
        <v>523158.1713903299</v>
      </c>
      <c r="F17" s="209">
        <v>38731.899114694948</v>
      </c>
      <c r="G17" s="47">
        <v>47267.053924649008</v>
      </c>
      <c r="H17" s="47">
        <v>39774.280537596962</v>
      </c>
      <c r="I17" s="47">
        <v>221604.56447819329</v>
      </c>
      <c r="J17" s="47">
        <v>33885.538915803343</v>
      </c>
      <c r="K17" s="47">
        <v>114509.4223385658</v>
      </c>
      <c r="L17" s="47">
        <v>102724.27320334838</v>
      </c>
      <c r="M17" s="47">
        <v>297260.19883601961</v>
      </c>
      <c r="N17" s="47">
        <v>237180.25634437922</v>
      </c>
      <c r="O17" s="47">
        <v>73487.857561167635</v>
      </c>
      <c r="P17" s="47">
        <v>217676.20865596755</v>
      </c>
      <c r="Q17" s="47">
        <v>185962.34931494039</v>
      </c>
      <c r="R17" s="47">
        <v>76331.15038723516</v>
      </c>
      <c r="S17" s="47">
        <v>13610.004550000001</v>
      </c>
      <c r="T17" s="47">
        <v>56126.931020000004</v>
      </c>
      <c r="U17" s="47">
        <v>9414.4612199335606</v>
      </c>
      <c r="V17" s="47">
        <v>23800.445567175419</v>
      </c>
      <c r="W17" s="47">
        <v>2312505.0673599998</v>
      </c>
      <c r="X17" s="47"/>
      <c r="Y17" s="390"/>
      <c r="AA17" s="210"/>
    </row>
    <row r="18" spans="3:27" ht="18" customHeight="1">
      <c r="C18" s="47" t="s">
        <v>386</v>
      </c>
      <c r="D18" s="209" t="s">
        <v>212</v>
      </c>
      <c r="E18" s="209">
        <f t="array" ref="E18:W18">+TRANSPOSE(SS12_2!D23:D41)</f>
        <v>354671.44111331878</v>
      </c>
      <c r="F18" s="209">
        <v>44588.35996193844</v>
      </c>
      <c r="G18" s="47">
        <v>51388.364164729268</v>
      </c>
      <c r="H18" s="47">
        <v>28414.407656231615</v>
      </c>
      <c r="I18" s="47">
        <v>94284.080767383886</v>
      </c>
      <c r="J18" s="47">
        <v>24139.089184257267</v>
      </c>
      <c r="K18" s="47">
        <v>111007.79436638561</v>
      </c>
      <c r="L18" s="47">
        <v>77716.466713158356</v>
      </c>
      <c r="M18" s="47">
        <v>236401.09726527796</v>
      </c>
      <c r="N18" s="47">
        <v>191601.28328243387</v>
      </c>
      <c r="O18" s="47">
        <v>56902.487017251522</v>
      </c>
      <c r="P18" s="47">
        <v>119962.9734917178</v>
      </c>
      <c r="Q18" s="47">
        <v>192497.88815630128</v>
      </c>
      <c r="R18" s="47">
        <v>72785.397235126817</v>
      </c>
      <c r="S18" s="47">
        <v>21599.808263178333</v>
      </c>
      <c r="T18" s="47">
        <v>76529.038232408973</v>
      </c>
      <c r="U18" s="47">
        <v>10521.882774129353</v>
      </c>
      <c r="V18" s="47">
        <v>11159.972014771127</v>
      </c>
      <c r="W18" s="47">
        <v>1776171.8316600006</v>
      </c>
      <c r="X18" s="47"/>
      <c r="Y18" s="390"/>
      <c r="AA18" s="210"/>
    </row>
    <row r="19" spans="3:27" ht="18" customHeight="1">
      <c r="C19" s="47" t="s">
        <v>208</v>
      </c>
      <c r="D19" s="209" t="s">
        <v>213</v>
      </c>
      <c r="E19" s="209">
        <f t="array" ref="E19:W19">+TRANSPOSE('SS13'!D23:D41)</f>
        <v>63987.972868752091</v>
      </c>
      <c r="F19" s="209">
        <v>12295.811378058115</v>
      </c>
      <c r="G19" s="47">
        <v>12696.161101919462</v>
      </c>
      <c r="H19" s="47">
        <v>6485.2478011502599</v>
      </c>
      <c r="I19" s="47">
        <v>12315.173067364853</v>
      </c>
      <c r="J19" s="47">
        <v>4770.147712371745</v>
      </c>
      <c r="K19" s="47">
        <v>27330.885376646347</v>
      </c>
      <c r="L19" s="47">
        <v>16376.463806648002</v>
      </c>
      <c r="M19" s="47">
        <v>46246.316328877932</v>
      </c>
      <c r="N19" s="47">
        <v>31275.456951592958</v>
      </c>
      <c r="O19" s="47">
        <v>8477.5921058053682</v>
      </c>
      <c r="P19" s="47">
        <v>26452.819714573096</v>
      </c>
      <c r="Q19" s="47">
        <v>37128.544411961375</v>
      </c>
      <c r="R19" s="47">
        <v>8746.1654384450212</v>
      </c>
      <c r="S19" s="47">
        <v>4350.8867410724797</v>
      </c>
      <c r="T19" s="47">
        <v>18821.188459204946</v>
      </c>
      <c r="U19" s="47">
        <v>3638.7582326305555</v>
      </c>
      <c r="V19" s="47">
        <v>2139.6452529253925</v>
      </c>
      <c r="W19" s="47">
        <v>343535.23674999998</v>
      </c>
      <c r="X19" s="47"/>
      <c r="Y19" s="390"/>
      <c r="AA19" s="210"/>
    </row>
    <row r="20" spans="3:27" ht="18" customHeight="1">
      <c r="D20" s="199" t="s">
        <v>387</v>
      </c>
      <c r="E20" s="47">
        <f>SUM(E3:E19)</f>
        <v>25626558.582269236</v>
      </c>
      <c r="F20" s="47">
        <f t="shared" ref="F20:W20" si="0">SUM(F3:F19)</f>
        <v>5291686.0400051726</v>
      </c>
      <c r="G20" s="47">
        <f t="shared" si="0"/>
        <v>5591784.5674581891</v>
      </c>
      <c r="H20" s="47">
        <f t="shared" si="0"/>
        <v>3190096.061281045</v>
      </c>
      <c r="I20" s="47">
        <f t="shared" si="0"/>
        <v>5733289.8067732546</v>
      </c>
      <c r="J20" s="47">
        <f t="shared" si="0"/>
        <v>2401809.346406694</v>
      </c>
      <c r="K20" s="47">
        <f t="shared" si="0"/>
        <v>10223761.311339304</v>
      </c>
      <c r="L20" s="47">
        <f t="shared" si="0"/>
        <v>6312901.5424806038</v>
      </c>
      <c r="M20" s="47">
        <f t="shared" si="0"/>
        <v>28797364.60035041</v>
      </c>
      <c r="N20" s="47">
        <f t="shared" si="0"/>
        <v>16038322.750728004</v>
      </c>
      <c r="O20" s="47">
        <f t="shared" si="0"/>
        <v>3548896.2626767908</v>
      </c>
      <c r="P20" s="47">
        <f t="shared" si="0"/>
        <v>11050010.109010372</v>
      </c>
      <c r="Q20" s="47">
        <f t="shared" si="0"/>
        <v>23940099.776510611</v>
      </c>
      <c r="R20" s="47">
        <f t="shared" si="0"/>
        <v>4283494.3870704602</v>
      </c>
      <c r="S20" s="47">
        <f t="shared" si="0"/>
        <v>2474207.6864310186</v>
      </c>
      <c r="T20" s="47">
        <f t="shared" si="0"/>
        <v>10210754.993890837</v>
      </c>
      <c r="U20" s="47">
        <f t="shared" si="0"/>
        <v>1127671.9417072788</v>
      </c>
      <c r="V20" s="47">
        <f t="shared" si="0"/>
        <v>402992.70634927083</v>
      </c>
      <c r="W20" s="47">
        <f t="shared" si="0"/>
        <v>166245702.47273859</v>
      </c>
    </row>
    <row r="23" spans="3:27" ht="18" customHeight="1">
      <c r="C23" s="47" t="s">
        <v>389</v>
      </c>
      <c r="D23" s="208" t="s">
        <v>12</v>
      </c>
      <c r="E23" s="47" t="s">
        <v>6</v>
      </c>
      <c r="F23" s="47" t="s">
        <v>7</v>
      </c>
      <c r="G23" s="47" t="s">
        <v>8</v>
      </c>
      <c r="H23" s="47" t="s">
        <v>9</v>
      </c>
      <c r="I23" s="47" t="s">
        <v>17</v>
      </c>
      <c r="J23" s="47" t="s">
        <v>89</v>
      </c>
      <c r="K23" s="47" t="s">
        <v>90</v>
      </c>
      <c r="L23" s="47" t="s">
        <v>47</v>
      </c>
      <c r="M23" s="47" t="s">
        <v>48</v>
      </c>
      <c r="N23" s="47" t="s">
        <v>49</v>
      </c>
      <c r="O23" s="47" t="s">
        <v>50</v>
      </c>
      <c r="P23" s="47" t="s">
        <v>51</v>
      </c>
      <c r="Q23" s="47" t="s">
        <v>52</v>
      </c>
      <c r="R23" s="47" t="s">
        <v>53</v>
      </c>
      <c r="S23" s="47" t="s">
        <v>54</v>
      </c>
      <c r="T23" s="47" t="s">
        <v>55</v>
      </c>
      <c r="U23" s="47" t="s">
        <v>56</v>
      </c>
      <c r="V23" s="47" t="s">
        <v>57</v>
      </c>
      <c r="W23" s="47" t="s">
        <v>388</v>
      </c>
    </row>
    <row r="24" spans="3:27" ht="18" customHeight="1">
      <c r="C24" s="47" t="s">
        <v>101</v>
      </c>
      <c r="D24" s="209" t="s">
        <v>396</v>
      </c>
      <c r="E24" s="47">
        <f t="array" ref="E24:W24">+TRANSPOSE('323M'!E23:E41)</f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11172.864972674241</v>
      </c>
      <c r="T24" s="47">
        <v>67368.031631905818</v>
      </c>
      <c r="U24" s="47">
        <v>0</v>
      </c>
      <c r="V24" s="47">
        <v>0</v>
      </c>
      <c r="W24" s="47">
        <v>78540.896604580063</v>
      </c>
    </row>
    <row r="25" spans="3:27" ht="18" customHeight="1">
      <c r="C25" s="47" t="s">
        <v>383</v>
      </c>
      <c r="D25" s="209" t="s">
        <v>245</v>
      </c>
      <c r="E25" s="47">
        <f t="array" ref="E25:W25">+TRANSPOSE(SS11_2!E23:E41)</f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3247.098625841521</v>
      </c>
      <c r="T25" s="47">
        <v>11833.52021789537</v>
      </c>
      <c r="U25" s="47">
        <v>0</v>
      </c>
      <c r="V25" s="47">
        <v>0</v>
      </c>
      <c r="W25" s="47">
        <v>15080.618843736891</v>
      </c>
    </row>
    <row r="26" spans="3:27" ht="18" customHeight="1">
      <c r="C26" s="47" t="s">
        <v>385</v>
      </c>
      <c r="D26" s="209" t="s">
        <v>246</v>
      </c>
      <c r="E26" s="47">
        <f t="array" ref="E26:W26">+TRANSPOSE(SS12_1!E23:E41)</f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13610.004550000001</v>
      </c>
      <c r="T26" s="47">
        <v>56126.931020000004</v>
      </c>
      <c r="U26" s="47">
        <v>0</v>
      </c>
      <c r="V26" s="47">
        <v>0</v>
      </c>
      <c r="W26" s="47">
        <v>69736.935570000001</v>
      </c>
    </row>
    <row r="27" spans="3:27" s="397" customFormat="1" ht="18" customHeight="1">
      <c r="C27" s="395"/>
      <c r="D27" s="396" t="s">
        <v>390</v>
      </c>
      <c r="E27" s="395">
        <f t="shared" ref="E27:V27" si="1">SUM(E24:E26)</f>
        <v>0</v>
      </c>
      <c r="F27" s="395">
        <f t="shared" si="1"/>
        <v>0</v>
      </c>
      <c r="G27" s="395">
        <f t="shared" si="1"/>
        <v>0</v>
      </c>
      <c r="H27" s="395">
        <f t="shared" si="1"/>
        <v>0</v>
      </c>
      <c r="I27" s="395">
        <f t="shared" si="1"/>
        <v>0</v>
      </c>
      <c r="J27" s="395">
        <f t="shared" si="1"/>
        <v>0</v>
      </c>
      <c r="K27" s="395">
        <f t="shared" si="1"/>
        <v>0</v>
      </c>
      <c r="L27" s="395">
        <f t="shared" si="1"/>
        <v>0</v>
      </c>
      <c r="M27" s="395">
        <f t="shared" si="1"/>
        <v>0</v>
      </c>
      <c r="N27" s="395">
        <f t="shared" si="1"/>
        <v>0</v>
      </c>
      <c r="O27" s="395">
        <f t="shared" si="1"/>
        <v>0</v>
      </c>
      <c r="P27" s="395">
        <f t="shared" si="1"/>
        <v>0</v>
      </c>
      <c r="Q27" s="395">
        <f t="shared" si="1"/>
        <v>0</v>
      </c>
      <c r="R27" s="395">
        <f t="shared" si="1"/>
        <v>0</v>
      </c>
      <c r="S27" s="395">
        <f t="shared" si="1"/>
        <v>28029.968148515763</v>
      </c>
      <c r="T27" s="395">
        <f t="shared" si="1"/>
        <v>135328.48286980117</v>
      </c>
      <c r="U27" s="395">
        <f t="shared" si="1"/>
        <v>0</v>
      </c>
      <c r="V27" s="395">
        <f t="shared" si="1"/>
        <v>0</v>
      </c>
      <c r="W27" s="395">
        <f t="shared" ref="W27" si="2">SUM(W24:W26)</f>
        <v>163358.45101831696</v>
      </c>
    </row>
    <row r="59" spans="3:23" ht="18" customHeight="1">
      <c r="C59" s="190"/>
      <c r="D59" s="398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</row>
    <row r="60" spans="3:23" ht="18" customHeight="1">
      <c r="C60" s="190"/>
      <c r="D60" s="398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</row>
    <row r="61" spans="3:23" ht="18" customHeight="1">
      <c r="C61" s="190"/>
      <c r="D61" s="398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</row>
    <row r="62" spans="3:23" ht="18" customHeight="1">
      <c r="C62" s="190"/>
      <c r="D62" s="398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</row>
    <row r="63" spans="3:23" ht="18" customHeight="1">
      <c r="C63" s="190"/>
      <c r="D63" s="398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</row>
    <row r="64" spans="3:23" ht="18" customHeight="1">
      <c r="C64" s="190"/>
      <c r="D64" s="398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</row>
    <row r="65" spans="3:23" ht="18" customHeight="1">
      <c r="C65" s="190"/>
      <c r="D65" s="398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</row>
    <row r="66" spans="3:23" ht="18" customHeight="1">
      <c r="C66" s="190"/>
      <c r="D66" s="398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</row>
    <row r="67" spans="3:23" ht="18" customHeight="1">
      <c r="C67" s="190"/>
      <c r="D67" s="398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</row>
    <row r="68" spans="3:23" ht="18" customHeight="1">
      <c r="C68" s="190"/>
      <c r="D68" s="398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</row>
    <row r="69" spans="3:23" ht="18" customHeight="1">
      <c r="C69" s="190"/>
      <c r="D69" s="398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</row>
    <row r="70" spans="3:23" ht="18" customHeight="1">
      <c r="C70" s="190"/>
      <c r="D70" s="398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</row>
    <row r="71" spans="3:23" ht="18" customHeight="1">
      <c r="C71" s="190"/>
      <c r="D71" s="398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</row>
    <row r="72" spans="3:23" ht="18" customHeight="1">
      <c r="C72" s="190"/>
      <c r="D72" s="398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</row>
    <row r="73" spans="3:23" ht="18" customHeight="1">
      <c r="C73" s="190"/>
      <c r="D73" s="398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</row>
    <row r="74" spans="3:23" ht="18" customHeight="1">
      <c r="C74" s="190"/>
      <c r="D74" s="398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</row>
    <row r="75" spans="3:23" ht="18" customHeight="1">
      <c r="C75" s="190"/>
      <c r="D75" s="398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</row>
    <row r="76" spans="3:23" ht="18" customHeight="1">
      <c r="C76" s="190"/>
      <c r="D76" s="398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</row>
    <row r="77" spans="3:23" ht="18" customHeight="1">
      <c r="C77" s="190"/>
      <c r="D77" s="398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</row>
    <row r="78" spans="3:23" ht="18" customHeight="1">
      <c r="C78" s="190"/>
      <c r="D78" s="398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</row>
    <row r="79" spans="3:23" ht="18" customHeight="1">
      <c r="C79" s="190"/>
      <c r="D79" s="398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</row>
    <row r="80" spans="3:23" ht="18" customHeight="1">
      <c r="C80" s="190"/>
      <c r="D80" s="398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</row>
    <row r="81" spans="3:23" ht="18" customHeight="1">
      <c r="C81" s="190"/>
      <c r="D81" s="398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</row>
    <row r="82" spans="3:23" ht="18" customHeight="1">
      <c r="C82" s="190"/>
      <c r="D82" s="398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</row>
    <row r="83" spans="3:23" ht="18" customHeight="1">
      <c r="C83" s="190"/>
      <c r="D83" s="398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</row>
    <row r="84" spans="3:23" ht="18" customHeight="1">
      <c r="C84" s="190"/>
      <c r="D84" s="398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</row>
    <row r="85" spans="3:23" ht="18" customHeight="1">
      <c r="C85" s="190"/>
      <c r="D85" s="398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</row>
    <row r="86" spans="3:23" ht="18" customHeight="1">
      <c r="C86" s="190"/>
      <c r="D86" s="398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</row>
    <row r="87" spans="3:23" ht="18" customHeight="1">
      <c r="C87" s="190"/>
      <c r="D87" s="398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</row>
    <row r="88" spans="3:23" ht="18" customHeight="1">
      <c r="C88" s="190"/>
      <c r="D88" s="398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</row>
    <row r="89" spans="3:23" ht="18" customHeight="1">
      <c r="C89" s="190"/>
      <c r="D89" s="398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</row>
    <row r="90" spans="3:23" ht="18" customHeight="1">
      <c r="C90" s="190"/>
      <c r="D90" s="398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</row>
    <row r="91" spans="3:23" ht="18" customHeight="1">
      <c r="C91" s="190"/>
      <c r="D91" s="398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</row>
    <row r="92" spans="3:23" ht="18" customHeight="1">
      <c r="C92" s="190"/>
      <c r="D92" s="398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</row>
    <row r="93" spans="3:23" ht="18" customHeight="1">
      <c r="C93" s="190"/>
      <c r="D93" s="398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</row>
    <row r="94" spans="3:23" ht="18" customHeight="1">
      <c r="C94" s="190"/>
      <c r="D94" s="398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</row>
    <row r="95" spans="3:23" ht="18" customHeight="1">
      <c r="C95" s="190"/>
      <c r="D95" s="398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</row>
    <row r="96" spans="3:23" ht="18" customHeight="1">
      <c r="C96" s="190"/>
      <c r="D96" s="398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</row>
    <row r="97" spans="3:23" ht="18" customHeight="1">
      <c r="C97" s="190"/>
      <c r="D97" s="398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</row>
    <row r="98" spans="3:23" ht="18" customHeight="1">
      <c r="C98" s="190"/>
      <c r="D98" s="398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</row>
    <row r="99" spans="3:23" ht="18" customHeight="1">
      <c r="C99" s="190"/>
      <c r="D99" s="398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</row>
    <row r="100" spans="3:23" ht="18" customHeight="1">
      <c r="C100" s="190"/>
      <c r="D100" s="398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</row>
    <row r="101" spans="3:23" ht="18" customHeight="1">
      <c r="C101" s="190"/>
      <c r="D101" s="398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</row>
    <row r="102" spans="3:23" ht="18" customHeight="1">
      <c r="C102" s="190"/>
      <c r="D102" s="398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</row>
    <row r="103" spans="3:23" ht="18" customHeight="1">
      <c r="C103" s="190"/>
      <c r="D103" s="398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</row>
    <row r="104" spans="3:23" ht="18" customHeight="1">
      <c r="C104" s="190"/>
      <c r="D104" s="398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</row>
    <row r="105" spans="3:23" ht="18" customHeight="1">
      <c r="C105" s="190"/>
      <c r="D105" s="398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</row>
    <row r="106" spans="3:23" ht="18" customHeight="1">
      <c r="C106" s="190"/>
      <c r="D106" s="398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</row>
    <row r="107" spans="3:23" ht="18" customHeight="1">
      <c r="C107" s="190"/>
      <c r="D107" s="398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</row>
    <row r="108" spans="3:23" ht="18" customHeight="1">
      <c r="C108" s="190"/>
      <c r="D108" s="398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</row>
    <row r="109" spans="3:23" ht="18" customHeight="1">
      <c r="C109" s="190"/>
      <c r="D109" s="398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</row>
    <row r="110" spans="3:23" ht="18" customHeight="1">
      <c r="C110" s="190"/>
      <c r="D110" s="398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</row>
    <row r="111" spans="3:23" ht="18" customHeight="1">
      <c r="C111" s="190"/>
      <c r="D111" s="398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</row>
    <row r="112" spans="3:23" ht="18" customHeight="1">
      <c r="C112" s="190"/>
      <c r="D112" s="398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</row>
    <row r="113" spans="3:23" ht="18" customHeight="1">
      <c r="C113" s="190"/>
      <c r="D113" s="398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</row>
    <row r="114" spans="3:23" ht="18" customHeight="1">
      <c r="C114" s="190"/>
      <c r="D114" s="398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</row>
    <row r="115" spans="3:23" ht="18" customHeight="1">
      <c r="C115" s="190"/>
      <c r="D115" s="398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</row>
    <row r="116" spans="3:23" ht="18" customHeight="1">
      <c r="C116" s="190"/>
      <c r="D116" s="398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</row>
    <row r="117" spans="3:23" ht="18" customHeight="1">
      <c r="C117" s="190"/>
      <c r="D117" s="398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</row>
    <row r="118" spans="3:23" ht="18" customHeight="1">
      <c r="C118" s="190"/>
      <c r="D118" s="398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</row>
    <row r="119" spans="3:23" ht="18" customHeight="1">
      <c r="C119" s="190"/>
      <c r="D119" s="398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</row>
    <row r="120" spans="3:23" ht="18" customHeight="1">
      <c r="C120" s="190"/>
      <c r="D120" s="398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</row>
    <row r="121" spans="3:23" ht="18" customHeight="1">
      <c r="C121" s="190"/>
      <c r="D121" s="398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</row>
    <row r="122" spans="3:23" ht="18" customHeight="1">
      <c r="C122" s="190"/>
      <c r="D122" s="398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</row>
    <row r="123" spans="3:23" ht="18" customHeight="1">
      <c r="C123" s="190"/>
      <c r="D123" s="398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</row>
    <row r="124" spans="3:23" ht="18" customHeight="1">
      <c r="C124" s="190"/>
      <c r="D124" s="398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</row>
    <row r="125" spans="3:23" ht="18" customHeight="1">
      <c r="C125" s="190"/>
      <c r="D125" s="398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</row>
    <row r="126" spans="3:23" ht="18" customHeight="1">
      <c r="C126" s="190"/>
      <c r="D126" s="398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</row>
    <row r="127" spans="3:23" ht="18" customHeight="1">
      <c r="C127" s="190"/>
      <c r="D127" s="398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</row>
    <row r="128" spans="3:23" ht="18" customHeight="1">
      <c r="C128" s="190"/>
      <c r="D128" s="398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</row>
    <row r="129" spans="3:23" ht="18" customHeight="1">
      <c r="C129" s="190"/>
      <c r="D129" s="398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</row>
    <row r="130" spans="3:23" ht="18" customHeight="1">
      <c r="C130" s="190"/>
      <c r="D130" s="398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</row>
    <row r="131" spans="3:23" ht="18" customHeight="1">
      <c r="C131" s="190"/>
      <c r="D131" s="398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</row>
    <row r="132" spans="3:23" ht="18" customHeight="1">
      <c r="C132" s="190"/>
      <c r="D132" s="398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</row>
    <row r="133" spans="3:23" ht="18" customHeight="1">
      <c r="C133" s="190"/>
      <c r="D133" s="398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</row>
    <row r="134" spans="3:23" ht="18" customHeight="1">
      <c r="C134" s="190"/>
      <c r="D134" s="398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</row>
    <row r="135" spans="3:23" ht="18" customHeight="1">
      <c r="C135" s="190"/>
      <c r="D135" s="398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</row>
    <row r="136" spans="3:23" ht="18" customHeight="1">
      <c r="C136" s="190"/>
      <c r="D136" s="398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</row>
    <row r="137" spans="3:23" ht="18" customHeight="1">
      <c r="C137" s="190"/>
      <c r="D137" s="398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</row>
    <row r="138" spans="3:23" ht="18" customHeight="1">
      <c r="C138" s="190"/>
      <c r="D138" s="398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</row>
    <row r="139" spans="3:23" ht="18" customHeight="1">
      <c r="C139" s="190"/>
      <c r="D139" s="398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</row>
    <row r="140" spans="3:23" ht="18" customHeight="1">
      <c r="C140" s="190"/>
      <c r="D140" s="398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</row>
    <row r="141" spans="3:23" ht="18" customHeight="1">
      <c r="C141" s="190"/>
      <c r="D141" s="398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</row>
    <row r="142" spans="3:23" ht="18" customHeight="1">
      <c r="C142" s="190"/>
      <c r="D142" s="398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</row>
    <row r="143" spans="3:23" ht="18" customHeight="1">
      <c r="C143" s="190"/>
      <c r="D143" s="398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</row>
    <row r="144" spans="3:23" ht="18" customHeight="1">
      <c r="C144" s="190"/>
      <c r="D144" s="398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</row>
    <row r="145" spans="3:23" ht="18" customHeight="1">
      <c r="C145" s="190"/>
      <c r="D145" s="398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</row>
    <row r="146" spans="3:23" ht="18" customHeight="1">
      <c r="C146" s="190"/>
      <c r="D146" s="398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</row>
    <row r="147" spans="3:23" ht="18" customHeight="1">
      <c r="C147" s="190"/>
      <c r="D147" s="398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</row>
    <row r="148" spans="3:23" ht="18" customHeight="1">
      <c r="C148" s="190"/>
      <c r="D148" s="398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</row>
    <row r="149" spans="3:23" ht="18" customHeight="1">
      <c r="C149" s="190"/>
      <c r="D149" s="398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</row>
    <row r="150" spans="3:23" ht="18" customHeight="1">
      <c r="C150" s="190"/>
      <c r="D150" s="398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</row>
    <row r="151" spans="3:23" ht="18" customHeight="1">
      <c r="C151" s="190"/>
      <c r="D151" s="398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</row>
    <row r="152" spans="3:23" ht="18" customHeight="1">
      <c r="C152" s="190"/>
      <c r="D152" s="398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</row>
    <row r="153" spans="3:23" ht="18" customHeight="1">
      <c r="C153" s="190"/>
      <c r="D153" s="398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</row>
    <row r="154" spans="3:23" ht="18" customHeight="1">
      <c r="C154" s="190"/>
      <c r="D154" s="398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</row>
    <row r="155" spans="3:23" ht="18" customHeight="1">
      <c r="C155" s="190"/>
      <c r="D155" s="398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</row>
    <row r="156" spans="3:23" ht="18" customHeight="1">
      <c r="C156" s="190"/>
      <c r="D156" s="398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</row>
    <row r="157" spans="3:23" ht="18" customHeight="1">
      <c r="C157" s="190"/>
      <c r="D157" s="398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</row>
    <row r="158" spans="3:23" ht="18" customHeight="1">
      <c r="C158" s="190"/>
      <c r="D158" s="398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</row>
    <row r="159" spans="3:23" ht="18" customHeight="1">
      <c r="C159" s="190"/>
      <c r="D159" s="398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</row>
    <row r="160" spans="3:23" ht="18" customHeight="1">
      <c r="C160" s="190"/>
      <c r="D160" s="398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</row>
    <row r="161" spans="3:23" ht="18" customHeight="1">
      <c r="C161" s="190"/>
      <c r="D161" s="398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</row>
    <row r="162" spans="3:23" ht="18" customHeight="1">
      <c r="C162" s="190"/>
      <c r="D162" s="398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</row>
    <row r="163" spans="3:23" ht="18" customHeight="1">
      <c r="C163" s="190"/>
      <c r="D163" s="398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</row>
    <row r="164" spans="3:23" ht="18" customHeight="1">
      <c r="C164" s="190"/>
      <c r="D164" s="398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</row>
    <row r="165" spans="3:23" ht="18" customHeight="1">
      <c r="C165" s="190"/>
      <c r="D165" s="398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</row>
    <row r="166" spans="3:23" ht="18" customHeight="1">
      <c r="C166" s="190"/>
      <c r="D166" s="398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</row>
    <row r="167" spans="3:23" ht="18" customHeight="1">
      <c r="C167" s="190"/>
      <c r="D167" s="398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</row>
    <row r="168" spans="3:23" ht="18" customHeight="1">
      <c r="C168" s="190"/>
      <c r="D168" s="398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</row>
    <row r="169" spans="3:23" ht="18" customHeight="1">
      <c r="C169" s="190"/>
      <c r="D169" s="398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</row>
    <row r="170" spans="3:23" ht="18" customHeight="1">
      <c r="C170" s="190"/>
      <c r="D170" s="398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</row>
    <row r="171" spans="3:23" ht="18" customHeight="1">
      <c r="C171" s="190"/>
      <c r="D171" s="398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</row>
    <row r="172" spans="3:23" ht="18" customHeight="1">
      <c r="C172" s="190"/>
      <c r="D172" s="398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</row>
    <row r="173" spans="3:23" ht="18" customHeight="1">
      <c r="C173" s="190"/>
      <c r="D173" s="398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</row>
    <row r="174" spans="3:23" ht="18" customHeight="1">
      <c r="C174" s="190"/>
      <c r="D174" s="398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</row>
    <row r="175" spans="3:23" ht="18" customHeight="1">
      <c r="C175" s="190"/>
      <c r="D175" s="398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</row>
    <row r="176" spans="3:23" ht="18" customHeight="1">
      <c r="C176" s="190"/>
      <c r="D176" s="398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</row>
    <row r="177" spans="3:23" ht="18" customHeight="1">
      <c r="C177" s="190"/>
      <c r="D177" s="398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</row>
    <row r="178" spans="3:23" ht="18" customHeight="1">
      <c r="C178" s="190"/>
      <c r="D178" s="398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</row>
    <row r="179" spans="3:23" ht="18" customHeight="1">
      <c r="C179" s="190"/>
      <c r="D179" s="398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</row>
    <row r="180" spans="3:23" ht="18" customHeight="1">
      <c r="C180" s="190"/>
      <c r="D180" s="398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</row>
    <row r="181" spans="3:23" ht="18" customHeight="1">
      <c r="C181" s="190"/>
      <c r="D181" s="398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</row>
    <row r="182" spans="3:23" ht="18" customHeight="1">
      <c r="C182" s="190"/>
      <c r="D182" s="398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</row>
    <row r="183" spans="3:23" ht="18" customHeight="1">
      <c r="C183" s="190"/>
      <c r="D183" s="398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</row>
    <row r="184" spans="3:23" ht="18" customHeight="1">
      <c r="C184" s="190"/>
      <c r="D184" s="398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</row>
    <row r="185" spans="3:23" ht="18" customHeight="1">
      <c r="C185" s="190"/>
      <c r="D185" s="398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</row>
    <row r="186" spans="3:23" ht="18" customHeight="1">
      <c r="C186" s="190"/>
      <c r="D186" s="398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</row>
    <row r="187" spans="3:23" ht="18" customHeight="1">
      <c r="C187" s="190"/>
      <c r="D187" s="398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</row>
    <row r="188" spans="3:23" ht="18" customHeight="1">
      <c r="C188" s="190"/>
      <c r="D188" s="398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</row>
    <row r="189" spans="3:23" ht="18" customHeight="1">
      <c r="C189" s="190"/>
      <c r="D189" s="398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</row>
    <row r="190" spans="3:23" ht="18" customHeight="1">
      <c r="C190" s="190"/>
      <c r="D190" s="398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</row>
    <row r="191" spans="3:23" ht="18" customHeight="1">
      <c r="C191" s="190"/>
      <c r="D191" s="398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</row>
    <row r="192" spans="3:23" ht="18" customHeight="1">
      <c r="C192" s="190"/>
      <c r="D192" s="398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</row>
    <row r="193" spans="3:23" ht="18" customHeight="1">
      <c r="C193" s="190"/>
      <c r="D193" s="398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</row>
    <row r="194" spans="3:23" ht="18" customHeight="1">
      <c r="C194" s="190"/>
      <c r="D194" s="398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</row>
    <row r="195" spans="3:23" ht="18" customHeight="1">
      <c r="C195" s="190"/>
      <c r="D195" s="398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</row>
    <row r="196" spans="3:23" ht="18" customHeight="1">
      <c r="C196" s="190"/>
      <c r="D196" s="398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</row>
    <row r="197" spans="3:23" ht="18" customHeight="1">
      <c r="C197" s="190"/>
      <c r="D197" s="398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</row>
    <row r="198" spans="3:23" ht="18" customHeight="1">
      <c r="C198" s="190"/>
      <c r="D198" s="398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</row>
    <row r="199" spans="3:23" ht="18" customHeight="1">
      <c r="C199" s="190"/>
      <c r="D199" s="398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</row>
    <row r="200" spans="3:23" ht="18" customHeight="1">
      <c r="C200" s="190"/>
      <c r="D200" s="398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</row>
    <row r="201" spans="3:23" ht="18" customHeight="1">
      <c r="C201" s="190"/>
      <c r="D201" s="398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</row>
    <row r="202" spans="3:23" ht="18" customHeight="1">
      <c r="C202" s="190"/>
      <c r="D202" s="398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</row>
    <row r="203" spans="3:23" ht="18" customHeight="1">
      <c r="C203" s="190"/>
      <c r="D203" s="398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</row>
    <row r="204" spans="3:23" ht="18" customHeight="1">
      <c r="C204" s="190"/>
      <c r="D204" s="398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</row>
    <row r="205" spans="3:23" ht="18" customHeight="1">
      <c r="C205" s="190"/>
      <c r="D205" s="398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</row>
    <row r="206" spans="3:23" ht="18" customHeight="1">
      <c r="C206" s="190"/>
      <c r="D206" s="398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</row>
    <row r="207" spans="3:23" ht="18" customHeight="1">
      <c r="C207" s="190"/>
      <c r="D207" s="398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</row>
    <row r="208" spans="3:23" ht="18" customHeight="1">
      <c r="C208" s="190"/>
      <c r="D208" s="398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</row>
    <row r="209" spans="3:23" ht="18" customHeight="1">
      <c r="C209" s="190"/>
      <c r="D209" s="398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</row>
    <row r="210" spans="3:23" ht="18" customHeight="1">
      <c r="C210" s="190"/>
      <c r="D210" s="398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</row>
    <row r="211" spans="3:23" ht="18" customHeight="1">
      <c r="C211" s="190"/>
      <c r="D211" s="398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</row>
    <row r="212" spans="3:23" ht="18" customHeight="1">
      <c r="C212" s="190"/>
      <c r="D212" s="398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</row>
    <row r="213" spans="3:23" ht="18" customHeight="1">
      <c r="C213" s="190"/>
      <c r="D213" s="398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</row>
    <row r="214" spans="3:23" ht="18" customHeight="1">
      <c r="C214" s="190"/>
      <c r="D214" s="398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</row>
    <row r="215" spans="3:23" ht="18" customHeight="1">
      <c r="C215" s="190"/>
      <c r="D215" s="398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</row>
    <row r="216" spans="3:23" ht="18" customHeight="1">
      <c r="C216" s="190"/>
      <c r="D216" s="398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</row>
    <row r="217" spans="3:23" ht="18" customHeight="1">
      <c r="C217" s="190"/>
      <c r="D217" s="398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Resumen</vt:lpstr>
      <vt:lpstr>Total</vt:lpstr>
      <vt:lpstr>211N</vt:lpstr>
      <vt:lpstr>211O</vt:lpstr>
      <vt:lpstr>212M</vt:lpstr>
      <vt:lpstr>212N</vt:lpstr>
      <vt:lpstr>219N</vt:lpstr>
      <vt:lpstr>222M</vt:lpstr>
      <vt:lpstr>223M</vt:lpstr>
      <vt:lpstr>224M</vt:lpstr>
      <vt:lpstr>251M_1</vt:lpstr>
      <vt:lpstr>323M</vt:lpstr>
      <vt:lpstr>923O_2</vt:lpstr>
      <vt:lpstr>SS11_1</vt:lpstr>
      <vt:lpstr>SS11_2</vt:lpstr>
      <vt:lpstr>SS11_3</vt:lpstr>
      <vt:lpstr>SS12_1</vt:lpstr>
      <vt:lpstr>SS12_2</vt:lpstr>
      <vt:lpstr>SS13</vt:lpstr>
      <vt:lpstr>Resumen_Hor</vt:lpstr>
      <vt:lpstr>Resumen!Área_de_impresión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cp:lastPrinted>2016-12-15T14:55:37Z</cp:lastPrinted>
  <dcterms:created xsi:type="dcterms:W3CDTF">2013-02-11T16:00:14Z</dcterms:created>
  <dcterms:modified xsi:type="dcterms:W3CDTF">2017-07-04T07:51:27Z</dcterms:modified>
</cp:coreProperties>
</file>