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1_Adm_Gral_y_Bienes_Publicos_Nacionales_14v\"/>
    </mc:Choice>
  </mc:AlternateContent>
  <bookViews>
    <workbookView xWindow="0" yWindow="0" windowWidth="28800" windowHeight="12435"/>
  </bookViews>
  <sheets>
    <sheet name="Resumen" sheetId="7" r:id="rId1"/>
    <sheet name="Total" sheetId="14" r:id="rId2"/>
    <sheet name="492M_1" sheetId="3" r:id="rId3"/>
    <sheet name="493M" sheetId="4" r:id="rId4"/>
    <sheet name="493O" sheetId="5" r:id="rId5"/>
    <sheet name="496M" sheetId="6" r:id="rId6"/>
    <sheet name="FP003" sheetId="11" r:id="rId7"/>
    <sheet name="FP004" sheetId="12" r:id="rId8"/>
    <sheet name="931Q" sheetId="15" r:id="rId9"/>
    <sheet name="Resumen_Hor" sheetId="13" r:id="rId10"/>
  </sheets>
  <definedNames>
    <definedName name="_xlnm._FilterDatabase" localSheetId="2" hidden="1">'492M_1'!$A$7:$AU$7</definedName>
    <definedName name="_xlnm._FilterDatabase" localSheetId="3" hidden="1">'493M'!$A$1:$AR$22</definedName>
    <definedName name="_xlnm._FilterDatabase" localSheetId="4" hidden="1">'493O'!$A$7:$AU$7</definedName>
    <definedName name="_xlnm._FilterDatabase" localSheetId="5" hidden="1">'496M'!$A$1:$AR$13</definedName>
    <definedName name="_xlnm._FilterDatabase" localSheetId="8" hidden="1">'931Q'!$A$7:$AU$7</definedName>
    <definedName name="_Toc390418176" localSheetId="7">'FP004'!$B$3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4" l="1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D41" i="14"/>
  <c r="C41" i="14"/>
  <c r="W10" i="13"/>
  <c r="V10" i="13"/>
  <c r="U10" i="13"/>
  <c r="T10" i="13"/>
  <c r="S10" i="13"/>
  <c r="R10" i="13"/>
  <c r="Q10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9" i="7"/>
  <c r="B6" i="15"/>
  <c r="F41" i="15"/>
  <c r="G41" i="15" s="1"/>
  <c r="H41" i="15" s="1"/>
  <c r="E41" i="15"/>
  <c r="E40" i="15"/>
  <c r="F40" i="15" s="1"/>
  <c r="G40" i="15" s="1"/>
  <c r="H40" i="15" s="1"/>
  <c r="D40" i="15"/>
  <c r="D39" i="15"/>
  <c r="E39" i="15" s="1"/>
  <c r="F39" i="15" s="1"/>
  <c r="G39" i="15" s="1"/>
  <c r="H39" i="15" s="1"/>
  <c r="E38" i="15"/>
  <c r="F38" i="15" s="1"/>
  <c r="D38" i="15"/>
  <c r="D37" i="15"/>
  <c r="E37" i="15" s="1"/>
  <c r="F37" i="15" s="1"/>
  <c r="E36" i="15"/>
  <c r="F36" i="15" s="1"/>
  <c r="G36" i="15" s="1"/>
  <c r="H36" i="15" s="1"/>
  <c r="D36" i="15"/>
  <c r="D35" i="15"/>
  <c r="E35" i="15" s="1"/>
  <c r="F35" i="15" s="1"/>
  <c r="G35" i="15" s="1"/>
  <c r="H35" i="15" s="1"/>
  <c r="E34" i="15"/>
  <c r="F34" i="15" s="1"/>
  <c r="D34" i="15"/>
  <c r="D33" i="15"/>
  <c r="E33" i="15" s="1"/>
  <c r="F33" i="15" s="1"/>
  <c r="E32" i="15"/>
  <c r="F32" i="15" s="1"/>
  <c r="G32" i="15" s="1"/>
  <c r="H32" i="15" s="1"/>
  <c r="D32" i="15"/>
  <c r="D31" i="15"/>
  <c r="E31" i="15" s="1"/>
  <c r="F31" i="15" s="1"/>
  <c r="G31" i="15" s="1"/>
  <c r="H31" i="15" s="1"/>
  <c r="E30" i="15"/>
  <c r="F30" i="15" s="1"/>
  <c r="D30" i="15"/>
  <c r="D29" i="15"/>
  <c r="E29" i="15" s="1"/>
  <c r="F29" i="15" s="1"/>
  <c r="E28" i="15"/>
  <c r="F28" i="15" s="1"/>
  <c r="G28" i="15" s="1"/>
  <c r="H28" i="15" s="1"/>
  <c r="D28" i="15"/>
  <c r="D27" i="15"/>
  <c r="E27" i="15" s="1"/>
  <c r="F27" i="15" s="1"/>
  <c r="G27" i="15" s="1"/>
  <c r="H27" i="15" s="1"/>
  <c r="E26" i="15"/>
  <c r="F26" i="15" s="1"/>
  <c r="D26" i="15"/>
  <c r="D25" i="15"/>
  <c r="E25" i="15" s="1"/>
  <c r="F25" i="15" s="1"/>
  <c r="E24" i="15"/>
  <c r="F24" i="15" s="1"/>
  <c r="G24" i="15" s="1"/>
  <c r="H24" i="15" s="1"/>
  <c r="D24" i="15"/>
  <c r="D23" i="15"/>
  <c r="E23" i="15" s="1"/>
  <c r="G25" i="15" l="1"/>
  <c r="H25" i="15" s="1"/>
  <c r="G26" i="15"/>
  <c r="H26" i="15" s="1"/>
  <c r="G29" i="15"/>
  <c r="H29" i="15" s="1"/>
  <c r="G30" i="15"/>
  <c r="H30" i="15" s="1"/>
  <c r="G33" i="15"/>
  <c r="H33" i="15" s="1"/>
  <c r="G34" i="15"/>
  <c r="H34" i="15" s="1"/>
  <c r="G37" i="15"/>
  <c r="H37" i="15" s="1"/>
  <c r="G38" i="15"/>
  <c r="H38" i="15" s="1"/>
  <c r="E42" i="15"/>
  <c r="F23" i="15"/>
  <c r="G23" i="15" s="1"/>
  <c r="H23" i="15" s="1"/>
  <c r="D41" i="15"/>
  <c r="D2" i="7" l="1"/>
  <c r="C22" i="7"/>
  <c r="D6" i="7" l="1"/>
  <c r="B6" i="12"/>
  <c r="D7" i="7" s="1"/>
  <c r="B6" i="11"/>
  <c r="D40" i="12" l="1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E41" i="11"/>
  <c r="F41" i="11" s="1"/>
  <c r="G41" i="11" s="1"/>
  <c r="H41" i="11" s="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41" i="11" s="1"/>
  <c r="D41" i="12" l="1"/>
  <c r="E23" i="11"/>
  <c r="E24" i="11"/>
  <c r="F24" i="11" s="1"/>
  <c r="G24" i="11" s="1"/>
  <c r="H24" i="11" s="1"/>
  <c r="E25" i="11"/>
  <c r="F25" i="11" s="1"/>
  <c r="G25" i="11" s="1"/>
  <c r="H25" i="11" s="1"/>
  <c r="E26" i="11"/>
  <c r="F26" i="11" s="1"/>
  <c r="G26" i="11" s="1"/>
  <c r="H26" i="11" s="1"/>
  <c r="E27" i="11"/>
  <c r="F27" i="11" s="1"/>
  <c r="G27" i="11" s="1"/>
  <c r="H27" i="11" s="1"/>
  <c r="E28" i="11"/>
  <c r="F28" i="11" s="1"/>
  <c r="G28" i="11" s="1"/>
  <c r="H28" i="11" s="1"/>
  <c r="E29" i="11"/>
  <c r="F29" i="11" s="1"/>
  <c r="G29" i="11" s="1"/>
  <c r="H29" i="11" s="1"/>
  <c r="E30" i="11"/>
  <c r="F30" i="11" s="1"/>
  <c r="G30" i="11" s="1"/>
  <c r="H30" i="11" s="1"/>
  <c r="E31" i="11"/>
  <c r="F31" i="11" s="1"/>
  <c r="G31" i="11" s="1"/>
  <c r="H31" i="11" s="1"/>
  <c r="E32" i="11"/>
  <c r="F32" i="11" s="1"/>
  <c r="G32" i="11" s="1"/>
  <c r="H32" i="11" s="1"/>
  <c r="E33" i="11"/>
  <c r="F33" i="11" s="1"/>
  <c r="G33" i="11" s="1"/>
  <c r="H33" i="11" s="1"/>
  <c r="E34" i="11"/>
  <c r="F34" i="11" s="1"/>
  <c r="G34" i="11" s="1"/>
  <c r="H34" i="11" s="1"/>
  <c r="E35" i="11"/>
  <c r="F35" i="11" s="1"/>
  <c r="G35" i="11" s="1"/>
  <c r="H35" i="11" s="1"/>
  <c r="E36" i="11"/>
  <c r="F36" i="11" s="1"/>
  <c r="G36" i="11" s="1"/>
  <c r="H36" i="11" s="1"/>
  <c r="E37" i="11"/>
  <c r="F37" i="11" s="1"/>
  <c r="G37" i="11" s="1"/>
  <c r="H37" i="11" s="1"/>
  <c r="E38" i="11"/>
  <c r="F38" i="11" s="1"/>
  <c r="G38" i="11" s="1"/>
  <c r="H38" i="11" s="1"/>
  <c r="E39" i="11"/>
  <c r="F39" i="11" s="1"/>
  <c r="G39" i="11" s="1"/>
  <c r="H39" i="11" s="1"/>
  <c r="E40" i="11"/>
  <c r="F40" i="11" s="1"/>
  <c r="G40" i="11" s="1"/>
  <c r="H40" i="11" s="1"/>
  <c r="E41" i="12"/>
  <c r="F41" i="12" l="1"/>
  <c r="G41" i="12" s="1"/>
  <c r="H41" i="12" s="1"/>
  <c r="E40" i="12"/>
  <c r="F40" i="12" s="1"/>
  <c r="G40" i="12" s="1"/>
  <c r="H40" i="12" s="1"/>
  <c r="E38" i="12"/>
  <c r="F38" i="12" s="1"/>
  <c r="G38" i="12" s="1"/>
  <c r="H38" i="12" s="1"/>
  <c r="E36" i="12"/>
  <c r="F36" i="12" s="1"/>
  <c r="G36" i="12" s="1"/>
  <c r="H36" i="12" s="1"/>
  <c r="E34" i="12"/>
  <c r="F34" i="12" s="1"/>
  <c r="G34" i="12" s="1"/>
  <c r="H34" i="12" s="1"/>
  <c r="E32" i="12"/>
  <c r="F32" i="12" s="1"/>
  <c r="G32" i="12" s="1"/>
  <c r="H32" i="12" s="1"/>
  <c r="E30" i="12"/>
  <c r="F30" i="12" s="1"/>
  <c r="G30" i="12" s="1"/>
  <c r="H30" i="12" s="1"/>
  <c r="E28" i="12"/>
  <c r="F28" i="12" s="1"/>
  <c r="G28" i="12" s="1"/>
  <c r="H28" i="12" s="1"/>
  <c r="E26" i="12"/>
  <c r="F26" i="12" s="1"/>
  <c r="G26" i="12" s="1"/>
  <c r="H26" i="12" s="1"/>
  <c r="E24" i="12"/>
  <c r="F24" i="12" s="1"/>
  <c r="G24" i="12" s="1"/>
  <c r="H24" i="12" s="1"/>
  <c r="E39" i="12"/>
  <c r="F39" i="12" s="1"/>
  <c r="G39" i="12" s="1"/>
  <c r="H39" i="12" s="1"/>
  <c r="E35" i="12"/>
  <c r="F35" i="12" s="1"/>
  <c r="G35" i="12" s="1"/>
  <c r="H35" i="12" s="1"/>
  <c r="E31" i="12"/>
  <c r="F31" i="12" s="1"/>
  <c r="G31" i="12" s="1"/>
  <c r="H31" i="12" s="1"/>
  <c r="E27" i="12"/>
  <c r="F27" i="12" s="1"/>
  <c r="G27" i="12" s="1"/>
  <c r="H27" i="12" s="1"/>
  <c r="F23" i="11"/>
  <c r="G23" i="11" s="1"/>
  <c r="H23" i="11" s="1"/>
  <c r="E42" i="11"/>
  <c r="E37" i="12"/>
  <c r="F37" i="12" s="1"/>
  <c r="G37" i="12" s="1"/>
  <c r="H37" i="12" s="1"/>
  <c r="E33" i="12"/>
  <c r="F33" i="12" s="1"/>
  <c r="G33" i="12" s="1"/>
  <c r="H33" i="12" s="1"/>
  <c r="E29" i="12"/>
  <c r="F29" i="12" s="1"/>
  <c r="G29" i="12" s="1"/>
  <c r="H29" i="12" s="1"/>
  <c r="E25" i="12"/>
  <c r="F25" i="12" s="1"/>
  <c r="G25" i="12" s="1"/>
  <c r="H25" i="12" s="1"/>
  <c r="E23" i="12"/>
  <c r="G41" i="6"/>
  <c r="H41" i="6" s="1"/>
  <c r="F41" i="6"/>
  <c r="E41" i="6"/>
  <c r="D40" i="6"/>
  <c r="E40" i="6" s="1"/>
  <c r="F40" i="6" s="1"/>
  <c r="G40" i="6" s="1"/>
  <c r="H40" i="6" s="1"/>
  <c r="D39" i="6"/>
  <c r="E39" i="6" s="1"/>
  <c r="F39" i="6" s="1"/>
  <c r="G39" i="6" s="1"/>
  <c r="H39" i="6" s="1"/>
  <c r="D38" i="6"/>
  <c r="E38" i="6" s="1"/>
  <c r="F38" i="6" s="1"/>
  <c r="G38" i="6" s="1"/>
  <c r="H38" i="6" s="1"/>
  <c r="D37" i="6"/>
  <c r="E37" i="6" s="1"/>
  <c r="F37" i="6" s="1"/>
  <c r="G37" i="6" s="1"/>
  <c r="H37" i="6" s="1"/>
  <c r="D36" i="6"/>
  <c r="E36" i="6" s="1"/>
  <c r="F36" i="6" s="1"/>
  <c r="G36" i="6" s="1"/>
  <c r="H36" i="6" s="1"/>
  <c r="D35" i="6"/>
  <c r="E35" i="6" s="1"/>
  <c r="F35" i="6" s="1"/>
  <c r="G35" i="6" s="1"/>
  <c r="H35" i="6" s="1"/>
  <c r="D34" i="6"/>
  <c r="E34" i="6" s="1"/>
  <c r="F34" i="6" s="1"/>
  <c r="G34" i="6" s="1"/>
  <c r="H34" i="6" s="1"/>
  <c r="D33" i="6"/>
  <c r="E33" i="6" s="1"/>
  <c r="F33" i="6" s="1"/>
  <c r="G33" i="6" s="1"/>
  <c r="H33" i="6" s="1"/>
  <c r="D32" i="6"/>
  <c r="E32" i="6" s="1"/>
  <c r="F32" i="6" s="1"/>
  <c r="G32" i="6" s="1"/>
  <c r="H32" i="6" s="1"/>
  <c r="D31" i="6"/>
  <c r="E31" i="6" s="1"/>
  <c r="F31" i="6" s="1"/>
  <c r="G31" i="6" s="1"/>
  <c r="H31" i="6" s="1"/>
  <c r="D30" i="6"/>
  <c r="E30" i="6" s="1"/>
  <c r="F30" i="6" s="1"/>
  <c r="G30" i="6" s="1"/>
  <c r="H30" i="6" s="1"/>
  <c r="D29" i="6"/>
  <c r="E29" i="6" s="1"/>
  <c r="F29" i="6" s="1"/>
  <c r="G29" i="6" s="1"/>
  <c r="H29" i="6" s="1"/>
  <c r="D28" i="6"/>
  <c r="E28" i="6" s="1"/>
  <c r="F28" i="6" s="1"/>
  <c r="G28" i="6" s="1"/>
  <c r="H28" i="6" s="1"/>
  <c r="D27" i="6"/>
  <c r="E27" i="6" s="1"/>
  <c r="F27" i="6" s="1"/>
  <c r="G27" i="6" s="1"/>
  <c r="H27" i="6" s="1"/>
  <c r="D26" i="6"/>
  <c r="E26" i="6" s="1"/>
  <c r="F26" i="6" s="1"/>
  <c r="G26" i="6" s="1"/>
  <c r="H26" i="6" s="1"/>
  <c r="D25" i="6"/>
  <c r="E25" i="6" s="1"/>
  <c r="F25" i="6" s="1"/>
  <c r="G25" i="6" s="1"/>
  <c r="H25" i="6" s="1"/>
  <c r="D24" i="6"/>
  <c r="E24" i="6" s="1"/>
  <c r="F24" i="6" s="1"/>
  <c r="G24" i="6" s="1"/>
  <c r="H24" i="6" s="1"/>
  <c r="D23" i="6"/>
  <c r="E23" i="6" s="1"/>
  <c r="G41" i="5"/>
  <c r="H41" i="5" s="1"/>
  <c r="F41" i="5"/>
  <c r="E41" i="5"/>
  <c r="D40" i="5"/>
  <c r="E40" i="5" s="1"/>
  <c r="F40" i="5" s="1"/>
  <c r="G40" i="5" s="1"/>
  <c r="H40" i="5" s="1"/>
  <c r="D39" i="5"/>
  <c r="E39" i="5" s="1"/>
  <c r="F39" i="5" s="1"/>
  <c r="G39" i="5" s="1"/>
  <c r="H39" i="5" s="1"/>
  <c r="D38" i="5"/>
  <c r="E38" i="5" s="1"/>
  <c r="F38" i="5" s="1"/>
  <c r="G38" i="5" s="1"/>
  <c r="H38" i="5" s="1"/>
  <c r="D37" i="5"/>
  <c r="E37" i="5" s="1"/>
  <c r="F37" i="5" s="1"/>
  <c r="G37" i="5" s="1"/>
  <c r="H37" i="5" s="1"/>
  <c r="D36" i="5"/>
  <c r="E36" i="5" s="1"/>
  <c r="F36" i="5" s="1"/>
  <c r="G36" i="5" s="1"/>
  <c r="H36" i="5" s="1"/>
  <c r="D35" i="5"/>
  <c r="E35" i="5" s="1"/>
  <c r="F35" i="5" s="1"/>
  <c r="G35" i="5" s="1"/>
  <c r="H35" i="5" s="1"/>
  <c r="D34" i="5"/>
  <c r="E34" i="5" s="1"/>
  <c r="F34" i="5" s="1"/>
  <c r="G34" i="5" s="1"/>
  <c r="H34" i="5" s="1"/>
  <c r="D33" i="5"/>
  <c r="E33" i="5" s="1"/>
  <c r="F33" i="5" s="1"/>
  <c r="G33" i="5" s="1"/>
  <c r="H33" i="5" s="1"/>
  <c r="D32" i="5"/>
  <c r="E32" i="5" s="1"/>
  <c r="F32" i="5" s="1"/>
  <c r="G32" i="5" s="1"/>
  <c r="H32" i="5" s="1"/>
  <c r="D31" i="5"/>
  <c r="E31" i="5" s="1"/>
  <c r="F31" i="5" s="1"/>
  <c r="G31" i="5" s="1"/>
  <c r="H31" i="5" s="1"/>
  <c r="D30" i="5"/>
  <c r="E30" i="5" s="1"/>
  <c r="F30" i="5" s="1"/>
  <c r="G30" i="5" s="1"/>
  <c r="H30" i="5" s="1"/>
  <c r="D29" i="5"/>
  <c r="E29" i="5" s="1"/>
  <c r="F29" i="5" s="1"/>
  <c r="G29" i="5" s="1"/>
  <c r="H29" i="5" s="1"/>
  <c r="D28" i="5"/>
  <c r="E28" i="5" s="1"/>
  <c r="F28" i="5" s="1"/>
  <c r="G28" i="5" s="1"/>
  <c r="H28" i="5" s="1"/>
  <c r="D27" i="5"/>
  <c r="E27" i="5" s="1"/>
  <c r="F27" i="5" s="1"/>
  <c r="G27" i="5" s="1"/>
  <c r="H27" i="5" s="1"/>
  <c r="D26" i="5"/>
  <c r="E26" i="5" s="1"/>
  <c r="F26" i="5" s="1"/>
  <c r="G26" i="5" s="1"/>
  <c r="H26" i="5" s="1"/>
  <c r="D25" i="5"/>
  <c r="E25" i="5" s="1"/>
  <c r="F25" i="5" s="1"/>
  <c r="G25" i="5" s="1"/>
  <c r="H25" i="5" s="1"/>
  <c r="D24" i="5"/>
  <c r="E24" i="5" s="1"/>
  <c r="F24" i="5" s="1"/>
  <c r="G24" i="5" s="1"/>
  <c r="H24" i="5" s="1"/>
  <c r="D23" i="5"/>
  <c r="E23" i="5" s="1"/>
  <c r="G41" i="4"/>
  <c r="H41" i="4" s="1"/>
  <c r="F41" i="4"/>
  <c r="E41" i="4"/>
  <c r="D40" i="4"/>
  <c r="E40" i="4" s="1"/>
  <c r="F40" i="4" s="1"/>
  <c r="G40" i="4" s="1"/>
  <c r="H40" i="4" s="1"/>
  <c r="D39" i="4"/>
  <c r="E39" i="4" s="1"/>
  <c r="F39" i="4" s="1"/>
  <c r="G39" i="4" s="1"/>
  <c r="H39" i="4" s="1"/>
  <c r="D38" i="4"/>
  <c r="E38" i="4" s="1"/>
  <c r="F38" i="4" s="1"/>
  <c r="G38" i="4" s="1"/>
  <c r="H38" i="4" s="1"/>
  <c r="D37" i="4"/>
  <c r="E37" i="4" s="1"/>
  <c r="F37" i="4" s="1"/>
  <c r="G37" i="4" s="1"/>
  <c r="H37" i="4" s="1"/>
  <c r="D36" i="4"/>
  <c r="E36" i="4" s="1"/>
  <c r="F36" i="4" s="1"/>
  <c r="G36" i="4" s="1"/>
  <c r="H36" i="4" s="1"/>
  <c r="D35" i="4"/>
  <c r="E35" i="4" s="1"/>
  <c r="F35" i="4" s="1"/>
  <c r="G35" i="4" s="1"/>
  <c r="H35" i="4" s="1"/>
  <c r="D34" i="4"/>
  <c r="E34" i="4" s="1"/>
  <c r="F34" i="4" s="1"/>
  <c r="G34" i="4" s="1"/>
  <c r="H34" i="4" s="1"/>
  <c r="D33" i="4"/>
  <c r="E33" i="4" s="1"/>
  <c r="F33" i="4" s="1"/>
  <c r="G33" i="4" s="1"/>
  <c r="H33" i="4" s="1"/>
  <c r="D32" i="4"/>
  <c r="E32" i="4" s="1"/>
  <c r="F32" i="4" s="1"/>
  <c r="G32" i="4" s="1"/>
  <c r="H32" i="4" s="1"/>
  <c r="D31" i="4"/>
  <c r="E31" i="4" s="1"/>
  <c r="F31" i="4" s="1"/>
  <c r="G31" i="4" s="1"/>
  <c r="H31" i="4" s="1"/>
  <c r="D30" i="4"/>
  <c r="E30" i="4" s="1"/>
  <c r="F30" i="4" s="1"/>
  <c r="G30" i="4" s="1"/>
  <c r="H30" i="4" s="1"/>
  <c r="D29" i="4"/>
  <c r="E29" i="4" s="1"/>
  <c r="F29" i="4" s="1"/>
  <c r="G29" i="4" s="1"/>
  <c r="H29" i="4" s="1"/>
  <c r="D28" i="4"/>
  <c r="E28" i="4" s="1"/>
  <c r="F28" i="4" s="1"/>
  <c r="G28" i="4" s="1"/>
  <c r="H28" i="4" s="1"/>
  <c r="D27" i="4"/>
  <c r="E27" i="4" s="1"/>
  <c r="F27" i="4" s="1"/>
  <c r="G27" i="4" s="1"/>
  <c r="H27" i="4" s="1"/>
  <c r="D26" i="4"/>
  <c r="E26" i="4" s="1"/>
  <c r="F26" i="4" s="1"/>
  <c r="G26" i="4" s="1"/>
  <c r="H26" i="4" s="1"/>
  <c r="D25" i="4"/>
  <c r="E25" i="4" s="1"/>
  <c r="F25" i="4" s="1"/>
  <c r="G25" i="4" s="1"/>
  <c r="H25" i="4" s="1"/>
  <c r="D24" i="4"/>
  <c r="E24" i="4" s="1"/>
  <c r="F24" i="4" s="1"/>
  <c r="G24" i="4" s="1"/>
  <c r="H24" i="4" s="1"/>
  <c r="D23" i="4"/>
  <c r="E23" i="4" s="1"/>
  <c r="E41" i="3"/>
  <c r="F41" i="3" s="1"/>
  <c r="G41" i="3" s="1"/>
  <c r="H41" i="3" s="1"/>
  <c r="D40" i="3"/>
  <c r="D39" i="3"/>
  <c r="E39" i="3" s="1"/>
  <c r="F39" i="3" s="1"/>
  <c r="D38" i="3"/>
  <c r="D37" i="3"/>
  <c r="E37" i="3" s="1"/>
  <c r="F37" i="3" s="1"/>
  <c r="D36" i="3"/>
  <c r="D35" i="3"/>
  <c r="E35" i="3" s="1"/>
  <c r="F35" i="3" s="1"/>
  <c r="D34" i="3"/>
  <c r="D33" i="3"/>
  <c r="E33" i="3" s="1"/>
  <c r="F33" i="3" s="1"/>
  <c r="D32" i="3"/>
  <c r="D31" i="3"/>
  <c r="E31" i="3" s="1"/>
  <c r="F31" i="3" s="1"/>
  <c r="D30" i="3"/>
  <c r="D29" i="3"/>
  <c r="E29" i="3" s="1"/>
  <c r="F29" i="3" s="1"/>
  <c r="D28" i="3"/>
  <c r="D27" i="3"/>
  <c r="E27" i="3" s="1"/>
  <c r="F27" i="3" s="1"/>
  <c r="D26" i="3"/>
  <c r="D25" i="3"/>
  <c r="E25" i="3" s="1"/>
  <c r="F25" i="3" s="1"/>
  <c r="D24" i="3"/>
  <c r="D23" i="3"/>
  <c r="E23" i="3" s="1"/>
  <c r="E24" i="3" l="1"/>
  <c r="F24" i="3" s="1"/>
  <c r="E26" i="3"/>
  <c r="F26" i="3" s="1"/>
  <c r="G26" i="3" s="1"/>
  <c r="H26" i="3" s="1"/>
  <c r="E28" i="3"/>
  <c r="F28" i="3" s="1"/>
  <c r="E30" i="3"/>
  <c r="F30" i="3" s="1"/>
  <c r="G30" i="3" s="1"/>
  <c r="H30" i="3" s="1"/>
  <c r="E32" i="3"/>
  <c r="F32" i="3" s="1"/>
  <c r="E34" i="3"/>
  <c r="F34" i="3" s="1"/>
  <c r="G34" i="3" s="1"/>
  <c r="H34" i="3" s="1"/>
  <c r="E36" i="3"/>
  <c r="F36" i="3" s="1"/>
  <c r="E38" i="3"/>
  <c r="F38" i="3" s="1"/>
  <c r="G38" i="3" s="1"/>
  <c r="H38" i="3" s="1"/>
  <c r="E40" i="3"/>
  <c r="F40" i="3" s="1"/>
  <c r="G25" i="3"/>
  <c r="H25" i="3" s="1"/>
  <c r="G27" i="3"/>
  <c r="H27" i="3" s="1"/>
  <c r="G29" i="3"/>
  <c r="H29" i="3" s="1"/>
  <c r="G31" i="3"/>
  <c r="H31" i="3" s="1"/>
  <c r="G33" i="3"/>
  <c r="H33" i="3" s="1"/>
  <c r="G35" i="3"/>
  <c r="H35" i="3" s="1"/>
  <c r="G37" i="3"/>
  <c r="H37" i="3" s="1"/>
  <c r="G39" i="3"/>
  <c r="H39" i="3" s="1"/>
  <c r="G24" i="3"/>
  <c r="H24" i="3" s="1"/>
  <c r="G28" i="3"/>
  <c r="H28" i="3" s="1"/>
  <c r="G32" i="3"/>
  <c r="H32" i="3" s="1"/>
  <c r="G36" i="3"/>
  <c r="H36" i="3" s="1"/>
  <c r="G40" i="3"/>
  <c r="H40" i="3" s="1"/>
  <c r="F23" i="6"/>
  <c r="G23" i="6" s="1"/>
  <c r="H23" i="6" s="1"/>
  <c r="E42" i="6"/>
  <c r="D41" i="6"/>
  <c r="F23" i="5"/>
  <c r="G23" i="5" s="1"/>
  <c r="H23" i="5" s="1"/>
  <c r="E42" i="5"/>
  <c r="D41" i="5"/>
  <c r="F23" i="4"/>
  <c r="G23" i="4" s="1"/>
  <c r="H23" i="4" s="1"/>
  <c r="E42" i="4"/>
  <c r="D41" i="4"/>
  <c r="F23" i="3"/>
  <c r="G23" i="3" s="1"/>
  <c r="H23" i="3" s="1"/>
  <c r="D41" i="3"/>
  <c r="F23" i="12"/>
  <c r="G23" i="12" s="1"/>
  <c r="H23" i="12" s="1"/>
  <c r="E42" i="12"/>
  <c r="E42" i="3" l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<sst xmlns="http://schemas.openxmlformats.org/spreadsheetml/2006/main" count="390" uniqueCount="112">
  <si>
    <t>496M</t>
  </si>
  <si>
    <t>Regulación del juego</t>
  </si>
  <si>
    <t>493M</t>
  </si>
  <si>
    <t>Dirección, control y gestión de seguros</t>
  </si>
  <si>
    <t>Sección</t>
  </si>
  <si>
    <t>493O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</si>
  <si>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</si>
  <si>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</si>
  <si>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</si>
  <si>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</si>
  <si>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</si>
  <si>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</si>
  <si>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</si>
  <si>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</si>
  <si>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</si>
  <si>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</si>
  <si>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</si>
  <si>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</si>
  <si>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</si>
  <si>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</si>
  <si>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</si>
  <si>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</si>
  <si>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</si>
  <si>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</si>
  <si>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Defensa de la competencia en los mercados y regulación de sectores productivos </t>
  </si>
  <si>
    <t>Regulación contable y de auditorias</t>
  </si>
  <si>
    <t>Comisión nacional de los mercados y la competencia</t>
  </si>
  <si>
    <t>Dirección general de seguros y fondos de pensiones</t>
  </si>
  <si>
    <t>Instituto de contabilidad y auditoría de cuentas</t>
  </si>
  <si>
    <t>Dirección general de ordenación del juego</t>
  </si>
  <si>
    <t>Código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</si>
  <si>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</si>
  <si>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</si>
  <si>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</si>
  <si>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</si>
  <si>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</si>
  <si>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</si>
  <si>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</si>
  <si>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</si>
  <si>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</si>
  <si>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</si>
  <si>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</si>
  <si>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</si>
  <si>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</si>
  <si>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492M:Defensa de la competencia en los mercados y regulación de sectores productivos 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</si>
  <si>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</si>
  <si>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</si>
  <si>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</si>
  <si>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</si>
  <si>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</si>
  <si>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</si>
  <si>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</si>
  <si>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</si>
  <si>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</si>
  <si>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</si>
  <si>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</si>
  <si>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</si>
  <si>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</si>
  <si>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</si>
  <si>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</si>
  <si>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</si>
  <si>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</si>
  <si>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493M:Dirección, control y gestión de seguros</t>
  </si>
  <si>
    <t>493O:Regulación contable y de auditorias</t>
  </si>
  <si>
    <t>496M:Regulación del juego</t>
  </si>
  <si>
    <t>FP072</t>
  </si>
  <si>
    <t>Banco de España</t>
  </si>
  <si>
    <t>FP001</t>
  </si>
  <si>
    <t>FP002</t>
  </si>
  <si>
    <t>Población media de acuerdo con el padrón,  promedio de los valores correspondientes a 1 de enero de 2014 y 1 de enero de 2015</t>
  </si>
  <si>
    <t>A_I30_50A1_Detalle13_noccaa</t>
  </si>
  <si>
    <t>Gastos de las Comisiones y del BE</t>
  </si>
  <si>
    <t>FP003</t>
  </si>
  <si>
    <t>FP004</t>
  </si>
  <si>
    <t>Comisión Nacional del Mercado de las Telecomunicaciones</t>
  </si>
  <si>
    <t>Para el volumen de gasto (gastos de gestión ordinaria), Comisión Nacional del Mercado de Valores. Informe Anual 2013.</t>
  </si>
  <si>
    <t>http://www.cnmv.es/portal/Publicaciones/Informes.aspx</t>
  </si>
  <si>
    <t>PF004: Banco de España</t>
  </si>
  <si>
    <t>Nota:</t>
  </si>
  <si>
    <t>El dato de gasto es el correpondiente al operativo.</t>
  </si>
  <si>
    <t>http://www.bde.es/bde/es/secciones/informes/Publicaciones_an/Informe_anual/anoactual/</t>
  </si>
  <si>
    <t>No poner nada</t>
  </si>
  <si>
    <t>Comisión Nacional del Mercado de Valores, CNMV</t>
  </si>
  <si>
    <t>Comisión Nacional de Energía, CNE</t>
  </si>
  <si>
    <t>Comisión Nacional de la Competencia, CNC</t>
  </si>
  <si>
    <t>FP002: Comisión Nacional del Mercado de Valores, CNMV</t>
  </si>
  <si>
    <t xml:space="preserve">Para el volumen de gasto (operativo), Banco de España. Informe Anual 2014. </t>
  </si>
  <si>
    <t>Comisión Nacional de los Mercados y de la Competencia, CNMC</t>
  </si>
  <si>
    <t>Banco de España, BdE</t>
  </si>
  <si>
    <t>Codigo_Programas</t>
  </si>
  <si>
    <t>Importe total de la sección</t>
  </si>
  <si>
    <t>CCAA_Total</t>
  </si>
  <si>
    <t>PARA FINANCIAR LOS COSTES DEL SECTOR ELÉCTRICO APDO B) DA 2ª LEY 15/2012</t>
  </si>
  <si>
    <t>PARA FINANCIAR LOS COSTES DEL SECTOR ELÉCTRICO APDO A) DA 2ª LEY 15/2012</t>
  </si>
  <si>
    <t>PARA ATENDER EL EXTRACOSTE DE GENERACIÓN DA 4ª RD-LEY 9/2013</t>
  </si>
  <si>
    <t>Transferencia de Capital</t>
  </si>
  <si>
    <t xml:space="preserve"> Transferencias que se trasladan :</t>
  </si>
  <si>
    <t>G.4.3.</t>
  </si>
  <si>
    <t>G.2.4</t>
  </si>
  <si>
    <t>Desglose de programas:</t>
  </si>
  <si>
    <r>
      <t xml:space="preserve">Programa 492M: </t>
    </r>
    <r>
      <rPr>
        <sz val="10"/>
        <color theme="1"/>
        <rFont val="Palatino"/>
        <family val="1"/>
      </rPr>
      <t/>
    </r>
  </si>
  <si>
    <t>Para atender el extracoste de generación DA 4ª RD-LEY 9/2013</t>
  </si>
  <si>
    <t>Traslado a G_24 (492M_3)</t>
  </si>
  <si>
    <t>Traslado a G_43 (492M_2)</t>
  </si>
  <si>
    <t>492M_1</t>
  </si>
  <si>
    <t>Para financiar los costes del sector eléctrico apdo B 2ª Ley 15/2012</t>
  </si>
  <si>
    <t>Para financiar los costes del sector eléctrico apdo A 2ª Ley 15/2012</t>
  </si>
  <si>
    <t>931Q:Control y supervisión de la política fiscal</t>
  </si>
  <si>
    <t>931Q</t>
  </si>
  <si>
    <t>Control y supervisión de la política fiscal</t>
  </si>
  <si>
    <t>Autoridad independiente de responsabilidad fiscal</t>
  </si>
  <si>
    <t>1.7. Organismos reguladores y supervisores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</si>
</sst>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00000"/>
  </numFmts>
  <fonts count="34">
    <font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sz val="10"/>
      <color theme="1"/>
      <name val="Palatino"/>
      <family val="1"/>
    </font>
    <font>
      <u/>
      <sz val="11"/>
      <color theme="10"/>
      <name val="Calibri"/>
      <family val="2"/>
      <scheme val="minor"/>
    </font>
    <font>
      <b/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Palatino"/>
      <family val="1"/>
    </font>
    <font>
      <sz val="10"/>
      <color indexed="8"/>
      <name val="Palatino"/>
    </font>
    <font>
      <sz val="11"/>
      <color theme="1"/>
      <name val="Palatino"/>
    </font>
    <font>
      <i/>
      <sz val="11"/>
      <color theme="1"/>
      <name val="Palatino"/>
    </font>
    <font>
      <b/>
      <sz val="11"/>
      <color theme="1"/>
      <name val="Palatino"/>
    </font>
    <font>
      <sz val="10"/>
      <color indexed="8"/>
      <name val="Palatino"/>
      <family val="1"/>
    </font>
    <font>
      <b/>
      <sz val="8"/>
      <color theme="1"/>
      <name val="Arial"/>
      <family val="2"/>
    </font>
    <font>
      <sz val="10"/>
      <name val="Verdana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Palatino"/>
    </font>
    <font>
      <b/>
      <i/>
      <sz val="11"/>
      <color theme="1"/>
      <name val="Palatino"/>
    </font>
    <font>
      <b/>
      <i/>
      <sz val="10"/>
      <color theme="1"/>
      <name val="Arial"/>
      <family val="2"/>
    </font>
    <font>
      <sz val="12"/>
      <color indexed="8"/>
      <name val="Calibri"/>
      <family val="2"/>
    </font>
    <font>
      <b/>
      <sz val="10"/>
      <color rgb="FF0070C0"/>
      <name val="Palatino"/>
    </font>
    <font>
      <sz val="10"/>
      <name val="Palatino"/>
      <family val="1"/>
    </font>
    <font>
      <b/>
      <sz val="11"/>
      <color theme="1"/>
      <name val="Calibri"/>
      <family val="2"/>
      <scheme val="minor"/>
    </font>
    <font>
      <b/>
      <u/>
      <sz val="10"/>
      <color theme="1"/>
      <name val="Palatino"/>
    </font>
    <font>
      <b/>
      <u/>
      <sz val="10"/>
      <name val="Palatino"/>
      <family val="1"/>
    </font>
    <font>
      <u/>
      <sz val="10"/>
      <name val="Palatino"/>
      <family val="1"/>
    </font>
  </fonts>
  <fills count="7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8" fillId="0" borderId="0"/>
    <xf numFmtId="0" fontId="27" fillId="0" borderId="0"/>
  </cellStyleXfs>
  <cellXfs count="14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4" fontId="2" fillId="0" borderId="0" xfId="0" applyNumberFormat="1" applyFont="1" applyFill="1" applyBorder="1"/>
    <xf numFmtId="0" fontId="2" fillId="2" borderId="1" xfId="0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 vertical="center"/>
    </xf>
    <xf numFmtId="10" fontId="6" fillId="0" borderId="0" xfId="1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right" vertical="center"/>
    </xf>
    <xf numFmtId="2" fontId="6" fillId="0" borderId="2" xfId="0" applyNumberFormat="1" applyFont="1" applyFill="1" applyBorder="1" applyAlignment="1">
      <alignment horizontal="right" vertical="center"/>
    </xf>
    <xf numFmtId="1" fontId="6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0" xfId="0" applyFont="1" applyFill="1" applyBorder="1"/>
    <xf numFmtId="4" fontId="1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164" fontId="13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wrapText="1"/>
    </xf>
    <xf numFmtId="3" fontId="2" fillId="0" borderId="0" xfId="0" applyNumberFormat="1" applyFont="1" applyFill="1" applyBorder="1"/>
    <xf numFmtId="0" fontId="15" fillId="0" borderId="0" xfId="0" applyFont="1"/>
    <xf numFmtId="164" fontId="1" fillId="0" borderId="0" xfId="0" applyNumberFormat="1" applyFont="1"/>
    <xf numFmtId="0" fontId="16" fillId="5" borderId="1" xfId="0" applyFont="1" applyFill="1" applyBorder="1"/>
    <xf numFmtId="3" fontId="17" fillId="6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Border="1"/>
    <xf numFmtId="3" fontId="16" fillId="0" borderId="0" xfId="3" applyNumberFormat="1" applyFont="1"/>
    <xf numFmtId="0" fontId="19" fillId="0" borderId="0" xfId="0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0" fillId="0" borderId="0" xfId="0" applyFont="1" applyFill="1" applyBorder="1"/>
    <xf numFmtId="0" fontId="21" fillId="0" borderId="0" xfId="0" applyFont="1" applyFill="1" applyBorder="1"/>
    <xf numFmtId="164" fontId="0" fillId="0" borderId="0" xfId="0" applyNumberFormat="1" applyFont="1" applyFill="1" applyBorder="1"/>
    <xf numFmtId="0" fontId="19" fillId="0" borderId="0" xfId="0" applyFont="1" applyFill="1" applyBorder="1" applyAlignment="1">
      <alignment wrapText="1"/>
    </xf>
    <xf numFmtId="1" fontId="19" fillId="0" borderId="0" xfId="0" applyNumberFormat="1" applyFont="1" applyFill="1" applyBorder="1"/>
    <xf numFmtId="0" fontId="22" fillId="0" borderId="0" xfId="0" applyFont="1" applyFill="1" applyBorder="1"/>
    <xf numFmtId="4" fontId="19" fillId="0" borderId="0" xfId="0" applyNumberFormat="1" applyFont="1" applyFill="1" applyBorder="1"/>
    <xf numFmtId="0" fontId="23" fillId="0" borderId="0" xfId="0" applyFont="1"/>
    <xf numFmtId="0" fontId="7" fillId="0" borderId="0" xfId="2" applyAlignment="1">
      <alignment vertical="center"/>
    </xf>
    <xf numFmtId="1" fontId="22" fillId="0" borderId="0" xfId="0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4" fontId="22" fillId="0" borderId="0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Border="1"/>
    <xf numFmtId="0" fontId="5" fillId="0" borderId="0" xfId="0" applyFont="1" applyFill="1" applyBorder="1"/>
    <xf numFmtId="0" fontId="13" fillId="0" borderId="0" xfId="0" applyFont="1" applyAlignment="1">
      <alignment vertical="center"/>
    </xf>
    <xf numFmtId="0" fontId="24" fillId="0" borderId="0" xfId="2" applyFont="1"/>
    <xf numFmtId="0" fontId="25" fillId="0" borderId="0" xfId="0" applyFont="1" applyFill="1" applyBorder="1"/>
    <xf numFmtId="0" fontId="5" fillId="4" borderId="2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8" fillId="0" borderId="0" xfId="4" applyFont="1" applyAlignment="1">
      <alignment horizontal="justify" vertical="center"/>
    </xf>
    <xf numFmtId="0" fontId="29" fillId="0" borderId="0" xfId="4" applyFont="1" applyAlignment="1">
      <alignment horizontal="justify" vertical="center"/>
    </xf>
    <xf numFmtId="0" fontId="0" fillId="0" borderId="2" xfId="0" applyFont="1" applyFill="1" applyBorder="1"/>
    <xf numFmtId="0" fontId="6" fillId="4" borderId="2" xfId="0" applyFont="1" applyFill="1" applyBorder="1"/>
    <xf numFmtId="0" fontId="29" fillId="0" borderId="2" xfId="4" applyFont="1" applyBorder="1" applyAlignment="1">
      <alignment horizontal="justify" vertical="center"/>
    </xf>
    <xf numFmtId="3" fontId="17" fillId="6" borderId="2" xfId="0" applyNumberFormat="1" applyFont="1" applyFill="1" applyBorder="1" applyAlignment="1">
      <alignment horizontal="right" vertical="center" wrapText="1"/>
    </xf>
    <xf numFmtId="3" fontId="2" fillId="0" borderId="0" xfId="0" applyNumberFormat="1" applyFont="1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2" fillId="0" borderId="0" xfId="0" applyNumberFormat="1" applyFont="1" applyBorder="1" applyAlignment="1"/>
    <xf numFmtId="0" fontId="31" fillId="0" borderId="0" xfId="0" applyFont="1" applyFill="1" applyBorder="1"/>
    <xf numFmtId="0" fontId="6" fillId="0" borderId="0" xfId="0" applyFont="1"/>
    <xf numFmtId="0" fontId="11" fillId="0" borderId="0" xfId="0" applyFont="1"/>
    <xf numFmtId="164" fontId="6" fillId="0" borderId="0" xfId="0" applyNumberFormat="1" applyFont="1"/>
    <xf numFmtId="0" fontId="32" fillId="0" borderId="0" xfId="0" applyFont="1" applyFill="1" applyBorder="1"/>
    <xf numFmtId="0" fontId="29" fillId="0" borderId="0" xfId="0" applyFont="1"/>
    <xf numFmtId="164" fontId="29" fillId="0" borderId="0" xfId="0" applyNumberFormat="1" applyFont="1"/>
    <xf numFmtId="0" fontId="33" fillId="0" borderId="0" xfId="0" applyFont="1"/>
    <xf numFmtId="0" fontId="29" fillId="0" borderId="0" xfId="0" applyFont="1" applyFill="1" applyBorder="1" applyAlignment="1">
      <alignment horizontal="right"/>
    </xf>
    <xf numFmtId="3" fontId="29" fillId="0" borderId="0" xfId="0" applyNumberFormat="1" applyFont="1" applyFill="1" applyBorder="1"/>
    <xf numFmtId="0" fontId="29" fillId="0" borderId="0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1" fillId="4" borderId="0" xfId="0" applyFont="1" applyFill="1" applyBorder="1"/>
    <xf numFmtId="0" fontId="11" fillId="4" borderId="0" xfId="0" applyFont="1" applyFill="1" applyAlignment="1">
      <alignment vertical="center" wrapText="1"/>
    </xf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/>
  </cellXfs>
  <cellStyles count="5">
    <cellStyle name="Hipervínculo" xfId="2" builtinId="8"/>
    <cellStyle name="Normal" xfId="0" builtinId="0"/>
    <cellStyle name="Normal 4" xfId="3"/>
    <cellStyle name="Normal 5" xfId="4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nmv.es/portal/Publicaciones/Informes.asp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www.bde.es/bde/es/secciones/informes/Publicaciones_an/Informe_anual/anoactual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27"/>
  <sheetViews>
    <sheetView tabSelected="1" zoomScaleNormal="100" workbookViewId="0">
      <selection activeCell="B1" sqref="B1"/>
    </sheetView>
  </sheetViews>
  <sheetFormatPr baseColWidth="10" defaultRowHeight="17.25" customHeight="1"/>
  <cols>
    <col min="1" max="1" width="12" style="2" customWidth="1"/>
    <col min="2" max="2" width="54.7109375" style="2" customWidth="1"/>
    <col min="3" max="3" width="11.42578125" style="2"/>
    <col min="4" max="4" width="11.42578125" style="32"/>
    <col min="5" max="5" width="32.28515625" style="2" customWidth="1"/>
    <col min="6" max="16" width="25.7109375" style="2" customWidth="1"/>
    <col min="17" max="16384" width="11.42578125" style="2"/>
  </cols>
  <sheetData>
    <row r="1" spans="1:16" ht="33.75" customHeight="1">
      <c r="A1" s="1" t="s">
        <v>30</v>
      </c>
      <c r="B1" s="1" t="s">
        <v>111</v>
      </c>
      <c r="C1" s="1" t="s">
        <v>4</v>
      </c>
      <c r="D1" s="3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42</v>
      </c>
      <c r="P1" s="1" t="s">
        <v>42</v>
      </c>
    </row>
    <row r="2" spans="1:16" ht="17.25" customHeight="1">
      <c r="A2" s="134" t="s">
        <v>104</v>
      </c>
      <c r="B2" s="4" t="s">
        <v>24</v>
      </c>
      <c r="C2" s="5">
        <v>15</v>
      </c>
      <c r="D2" s="65">
        <f>3454884.91635-C22-C23-C24</f>
        <v>42982.446350000217</v>
      </c>
      <c r="E2" s="4" t="s">
        <v>26</v>
      </c>
      <c r="F2" s="4"/>
      <c r="G2" s="4"/>
      <c r="H2" s="4"/>
      <c r="I2" s="4"/>
      <c r="J2" s="4"/>
    </row>
    <row r="3" spans="1:16" ht="17.25" customHeight="1">
      <c r="A3" s="134" t="s">
        <v>2</v>
      </c>
      <c r="B3" s="4" t="s">
        <v>3</v>
      </c>
      <c r="C3" s="5">
        <v>27</v>
      </c>
      <c r="D3" s="65">
        <v>11847.388300000001</v>
      </c>
      <c r="E3" s="4" t="s">
        <v>27</v>
      </c>
      <c r="F3" s="4"/>
      <c r="G3" s="4"/>
      <c r="H3" s="4"/>
      <c r="I3" s="4"/>
      <c r="J3" s="4"/>
    </row>
    <row r="4" spans="1:16" ht="17.25" customHeight="1">
      <c r="A4" s="134" t="s">
        <v>5</v>
      </c>
      <c r="B4" s="4" t="s">
        <v>25</v>
      </c>
      <c r="C4" s="5">
        <v>15</v>
      </c>
      <c r="D4" s="65">
        <v>5610.6772000000001</v>
      </c>
      <c r="E4" s="4" t="s">
        <v>28</v>
      </c>
      <c r="F4" s="4"/>
      <c r="G4" s="4"/>
      <c r="H4" s="4"/>
      <c r="I4" s="4"/>
      <c r="J4" s="4"/>
    </row>
    <row r="5" spans="1:16" ht="17.25" customHeight="1">
      <c r="A5" s="134" t="s">
        <v>0</v>
      </c>
      <c r="B5" s="4" t="s">
        <v>1</v>
      </c>
      <c r="C5" s="5">
        <v>15</v>
      </c>
      <c r="D5" s="65">
        <v>6310.5405900000005</v>
      </c>
      <c r="E5" s="4" t="s">
        <v>29</v>
      </c>
      <c r="F5" s="4"/>
      <c r="G5" s="4"/>
      <c r="H5" s="4"/>
      <c r="I5" s="4"/>
      <c r="J5" s="4"/>
    </row>
    <row r="6" spans="1:16" ht="17.25" customHeight="1">
      <c r="A6" s="135" t="s">
        <v>72</v>
      </c>
      <c r="B6" s="51" t="s">
        <v>82</v>
      </c>
      <c r="C6" s="5"/>
      <c r="D6" s="65">
        <f>+'FP003'!B6</f>
        <v>40365</v>
      </c>
      <c r="E6" s="4"/>
      <c r="F6" s="4"/>
      <c r="G6" s="4"/>
      <c r="H6" s="4"/>
      <c r="I6" s="4"/>
      <c r="J6" s="4"/>
    </row>
    <row r="7" spans="1:16" ht="17.25" customHeight="1">
      <c r="A7" s="135" t="s">
        <v>73</v>
      </c>
      <c r="B7" s="51" t="s">
        <v>66</v>
      </c>
      <c r="C7" s="5"/>
      <c r="D7" s="65">
        <f>+'FP004'!B6</f>
        <v>463380</v>
      </c>
      <c r="E7" s="4"/>
      <c r="F7" s="4"/>
      <c r="G7" s="4"/>
      <c r="H7" s="4"/>
      <c r="I7" s="4"/>
      <c r="J7" s="4"/>
    </row>
    <row r="8" spans="1:16" ht="17.25" customHeight="1">
      <c r="A8" s="135" t="s">
        <v>108</v>
      </c>
      <c r="B8" s="4" t="s">
        <v>109</v>
      </c>
      <c r="C8" s="5">
        <v>15</v>
      </c>
      <c r="D8" s="65">
        <v>1553.8260399999999</v>
      </c>
      <c r="E8" s="4" t="s">
        <v>110</v>
      </c>
      <c r="F8" s="4"/>
      <c r="G8" s="4"/>
      <c r="H8" s="4"/>
      <c r="I8" s="4"/>
      <c r="J8" s="4"/>
    </row>
    <row r="9" spans="1:16" ht="17.25" customHeight="1">
      <c r="A9" s="3"/>
      <c r="B9" s="4"/>
      <c r="C9" s="5"/>
      <c r="D9" s="139">
        <f>SUM($D$2:$D$8)</f>
        <v>572049.87848000019</v>
      </c>
      <c r="E9" s="4"/>
      <c r="F9" s="4"/>
      <c r="G9" s="4"/>
      <c r="H9" s="4"/>
      <c r="I9" s="4"/>
      <c r="J9" s="4"/>
    </row>
    <row r="10" spans="1:16" ht="17.25" customHeight="1">
      <c r="A10" s="3"/>
      <c r="B10" s="4"/>
      <c r="C10" s="5"/>
      <c r="D10" s="62"/>
      <c r="E10" s="4"/>
      <c r="F10" s="4"/>
      <c r="G10" s="4"/>
      <c r="H10" s="4"/>
      <c r="I10" s="4"/>
      <c r="J10" s="4"/>
    </row>
    <row r="11" spans="1:16" ht="17.25" customHeight="1">
      <c r="A11" s="3"/>
      <c r="B11" s="4"/>
      <c r="C11" s="5"/>
      <c r="D11" s="62"/>
      <c r="E11" s="4"/>
      <c r="F11" s="4"/>
      <c r="G11" s="4"/>
      <c r="H11" s="4"/>
      <c r="I11" s="4"/>
      <c r="J11" s="4"/>
    </row>
    <row r="12" spans="1:16" ht="17.25" customHeight="1">
      <c r="A12" s="50" t="s">
        <v>65</v>
      </c>
      <c r="B12" s="51" t="s">
        <v>84</v>
      </c>
      <c r="C12" s="5"/>
      <c r="D12" s="65">
        <v>0</v>
      </c>
      <c r="E12" s="4"/>
      <c r="F12" s="4"/>
      <c r="G12" s="4"/>
      <c r="H12" s="4"/>
      <c r="I12" s="4"/>
      <c r="J12" s="4"/>
    </row>
    <row r="13" spans="1:16" ht="17.25" customHeight="1">
      <c r="A13" s="50" t="s">
        <v>67</v>
      </c>
      <c r="B13" s="51" t="s">
        <v>74</v>
      </c>
      <c r="C13" s="5"/>
      <c r="D13" s="65">
        <v>0</v>
      </c>
      <c r="E13" s="4"/>
      <c r="F13" s="4"/>
      <c r="G13" s="4"/>
      <c r="H13" s="4"/>
      <c r="I13" s="4"/>
      <c r="J13" s="4"/>
    </row>
    <row r="14" spans="1:16" ht="17.25" customHeight="1">
      <c r="A14" s="50" t="s">
        <v>68</v>
      </c>
      <c r="B14" s="51" t="s">
        <v>83</v>
      </c>
      <c r="C14" s="5"/>
      <c r="D14" s="65">
        <v>0</v>
      </c>
      <c r="E14" s="4"/>
      <c r="F14" s="4"/>
      <c r="G14" s="4"/>
      <c r="H14" s="4"/>
      <c r="I14" s="4"/>
      <c r="J14" s="4"/>
    </row>
    <row r="17" spans="1:10" ht="17.25" customHeight="1">
      <c r="D17" s="2"/>
      <c r="E17" s="4"/>
      <c r="F17" s="4"/>
      <c r="G17" s="4"/>
      <c r="H17" s="4"/>
      <c r="I17" s="4"/>
      <c r="J17" s="4"/>
    </row>
    <row r="18" spans="1:10" ht="17.25" customHeight="1">
      <c r="B18" s="121" t="s">
        <v>99</v>
      </c>
    </row>
    <row r="20" spans="1:10" ht="17.25" customHeight="1">
      <c r="A20" s="123" t="s">
        <v>100</v>
      </c>
      <c r="B20" s="124"/>
      <c r="C20" s="124"/>
      <c r="D20" s="125"/>
    </row>
    <row r="21" spans="1:10" ht="17.25" customHeight="1">
      <c r="A21" s="123"/>
      <c r="B21" s="126" t="s">
        <v>96</v>
      </c>
      <c r="C21" s="124"/>
      <c r="D21" s="125" t="s">
        <v>4</v>
      </c>
    </row>
    <row r="22" spans="1:10" ht="17.25" customHeight="1">
      <c r="A22" s="127">
        <v>770</v>
      </c>
      <c r="B22" s="129" t="s">
        <v>106</v>
      </c>
      <c r="C22" s="128">
        <f>296738.4</f>
        <v>296738.40000000002</v>
      </c>
      <c r="D22" s="124" t="s">
        <v>97</v>
      </c>
    </row>
    <row r="23" spans="1:10" ht="17.25" customHeight="1">
      <c r="A23" s="2">
        <v>778</v>
      </c>
      <c r="B23" s="129" t="s">
        <v>105</v>
      </c>
      <c r="C23" s="128">
        <v>2234268.75</v>
      </c>
      <c r="D23" s="124" t="s">
        <v>97</v>
      </c>
      <c r="F23" s="66"/>
    </row>
    <row r="24" spans="1:10" ht="17.25" customHeight="1">
      <c r="A24" s="127">
        <v>779</v>
      </c>
      <c r="B24" s="129" t="s">
        <v>101</v>
      </c>
      <c r="C24" s="128">
        <v>880895.32</v>
      </c>
      <c r="D24" s="124" t="s">
        <v>98</v>
      </c>
    </row>
    <row r="26" spans="1:10" ht="17.25" customHeight="1">
      <c r="A26" s="120"/>
      <c r="C26" s="120"/>
      <c r="D26" s="122"/>
    </row>
    <row r="27" spans="1:10" ht="17.25" customHeight="1">
      <c r="A27" s="120"/>
      <c r="B27" s="120"/>
      <c r="C27" s="120"/>
      <c r="D27" s="122"/>
    </row>
  </sheetData>
  <pageMargins left="0.7" right="0.7" top="0.75" bottom="0.75" header="0.3" footer="0.3"/>
  <pageSetup paperSize="9" scale="97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7:G41"/>
  <sheetViews>
    <sheetView workbookViewId="0">
      <selection activeCell="H41" sqref="H41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61</v>
      </c>
    </row>
    <row r="22" spans="2:7" ht="51.75" thickBot="1">
      <c r="B22" s="112" t="s">
        <v>91</v>
      </c>
      <c r="C22" s="112" t="s">
        <v>54</v>
      </c>
      <c r="D22" s="112" t="s">
        <v>56</v>
      </c>
      <c r="E22" s="112" t="s">
        <v>57</v>
      </c>
      <c r="F22" s="112" t="s">
        <v>58</v>
      </c>
      <c r="G22" s="112" t="s">
        <v>59</v>
      </c>
    </row>
    <row r="23" spans="2:7">
      <c r="B23" s="2" t="s">
        <v>6</v>
      </c>
      <c r="C23" s="104">
        <v>8400674</v>
      </c>
      <c r="D23" s="104">
        <v>102908.4498943502</v>
      </c>
      <c r="E23" s="109">
        <f>D23*1000/C23</f>
        <v>12.250023021289744</v>
      </c>
      <c r="F23" s="110">
        <f>E23-E$41</f>
        <v>0</v>
      </c>
      <c r="G23" s="111">
        <f>F23*C23/1000</f>
        <v>0</v>
      </c>
    </row>
    <row r="24" spans="2:7">
      <c r="B24" s="2" t="s">
        <v>7</v>
      </c>
      <c r="C24" s="104">
        <v>1321616</v>
      </c>
      <c r="D24" s="104">
        <v>16189.826425304869</v>
      </c>
      <c r="E24" s="109">
        <f t="shared" ref="E24:E41" si="0">D24*1000/C24</f>
        <v>12.250023021289746</v>
      </c>
      <c r="F24" s="110">
        <f t="shared" ref="F24:F41" si="1">E24-E$41</f>
        <v>0</v>
      </c>
      <c r="G24" s="111">
        <f t="shared" ref="G24:G41" si="2">F24*C24/1000</f>
        <v>0</v>
      </c>
    </row>
    <row r="25" spans="2:7">
      <c r="B25" s="2" t="s">
        <v>8</v>
      </c>
      <c r="C25" s="104">
        <v>1056492.5</v>
      </c>
      <c r="D25" s="104">
        <v>12942.057446819956</v>
      </c>
      <c r="E25" s="109">
        <f t="shared" si="0"/>
        <v>12.250023021289744</v>
      </c>
      <c r="F25" s="110">
        <f t="shared" si="1"/>
        <v>0</v>
      </c>
      <c r="G25" s="111">
        <f t="shared" si="2"/>
        <v>0</v>
      </c>
    </row>
    <row r="26" spans="2:7">
      <c r="B26" s="2" t="s">
        <v>9</v>
      </c>
      <c r="C26" s="104">
        <v>1103960.5</v>
      </c>
      <c r="D26" s="104">
        <v>13523.541539594537</v>
      </c>
      <c r="E26" s="109">
        <f t="shared" si="0"/>
        <v>12.250023021289744</v>
      </c>
      <c r="F26" s="110">
        <f t="shared" si="1"/>
        <v>0</v>
      </c>
      <c r="G26" s="111">
        <f t="shared" si="2"/>
        <v>0</v>
      </c>
    </row>
    <row r="27" spans="2:7">
      <c r="B27" s="2" t="s">
        <v>10</v>
      </c>
      <c r="C27" s="104">
        <v>2102560.5</v>
      </c>
      <c r="D27" s="104">
        <v>25756.414528654474</v>
      </c>
      <c r="E27" s="109">
        <f t="shared" si="0"/>
        <v>12.250023021289744</v>
      </c>
      <c r="F27" s="110">
        <f t="shared" si="1"/>
        <v>0</v>
      </c>
      <c r="G27" s="111">
        <f t="shared" si="2"/>
        <v>0</v>
      </c>
    </row>
    <row r="28" spans="2:7">
      <c r="B28" s="2" t="s">
        <v>11</v>
      </c>
      <c r="C28" s="104">
        <v>586917.5</v>
      </c>
      <c r="D28" s="104">
        <v>7189.7528865978238</v>
      </c>
      <c r="E28" s="109">
        <f t="shared" si="0"/>
        <v>12.250023021289744</v>
      </c>
      <c r="F28" s="110">
        <f t="shared" si="1"/>
        <v>0</v>
      </c>
      <c r="G28" s="111">
        <f t="shared" si="2"/>
        <v>0</v>
      </c>
    </row>
    <row r="29" spans="2:7">
      <c r="B29" s="2" t="s">
        <v>12</v>
      </c>
      <c r="C29" s="104">
        <v>2483421</v>
      </c>
      <c r="D29" s="104">
        <v>30421.964421554396</v>
      </c>
      <c r="E29" s="109">
        <f t="shared" si="0"/>
        <v>12.250023021289742</v>
      </c>
      <c r="F29" s="110">
        <f t="shared" si="1"/>
        <v>0</v>
      </c>
      <c r="G29" s="111">
        <f t="shared" si="2"/>
        <v>0</v>
      </c>
    </row>
    <row r="30" spans="2:7">
      <c r="B30" s="2" t="s">
        <v>13</v>
      </c>
      <c r="C30" s="104">
        <v>2068901</v>
      </c>
      <c r="D30" s="104">
        <v>25344.084878769372</v>
      </c>
      <c r="E30" s="109">
        <f t="shared" si="0"/>
        <v>12.250023021289744</v>
      </c>
      <c r="F30" s="110">
        <f t="shared" si="1"/>
        <v>0</v>
      </c>
      <c r="G30" s="111">
        <f t="shared" si="2"/>
        <v>0</v>
      </c>
    </row>
    <row r="31" spans="2:7">
      <c r="B31" s="2" t="s">
        <v>14</v>
      </c>
      <c r="C31" s="104">
        <v>7513504.5</v>
      </c>
      <c r="D31" s="104">
        <v>92040.603095564104</v>
      </c>
      <c r="E31" s="109">
        <f t="shared" si="0"/>
        <v>12.250023021289746</v>
      </c>
      <c r="F31" s="110">
        <f t="shared" si="1"/>
        <v>0</v>
      </c>
      <c r="G31" s="111">
        <f t="shared" si="2"/>
        <v>0</v>
      </c>
    </row>
    <row r="32" spans="2:7">
      <c r="B32" s="2" t="s">
        <v>15</v>
      </c>
      <c r="C32" s="104">
        <v>4992766.5</v>
      </c>
      <c r="D32" s="104">
        <v>61161.504564924231</v>
      </c>
      <c r="E32" s="109">
        <f t="shared" si="0"/>
        <v>12.250023021289746</v>
      </c>
      <c r="F32" s="110">
        <f t="shared" si="1"/>
        <v>0</v>
      </c>
      <c r="G32" s="111">
        <f t="shared" si="2"/>
        <v>0</v>
      </c>
    </row>
    <row r="33" spans="2:7">
      <c r="B33" s="2" t="s">
        <v>16</v>
      </c>
      <c r="C33" s="104">
        <v>1096314.5</v>
      </c>
      <c r="D33" s="104">
        <v>13429.877863573754</v>
      </c>
      <c r="E33" s="109">
        <f t="shared" si="0"/>
        <v>12.250023021289744</v>
      </c>
      <c r="F33" s="110">
        <f t="shared" si="1"/>
        <v>0</v>
      </c>
      <c r="G33" s="111">
        <f t="shared" si="2"/>
        <v>0</v>
      </c>
    </row>
    <row r="34" spans="2:7">
      <c r="B34" s="2" t="s">
        <v>17</v>
      </c>
      <c r="C34" s="104">
        <v>2740521</v>
      </c>
      <c r="D34" s="104">
        <v>33571.445340327991</v>
      </c>
      <c r="E34" s="109">
        <f t="shared" si="0"/>
        <v>12.250023021289746</v>
      </c>
      <c r="F34" s="110">
        <f t="shared" si="1"/>
        <v>0</v>
      </c>
      <c r="G34" s="111">
        <f t="shared" si="2"/>
        <v>0</v>
      </c>
    </row>
    <row r="35" spans="2:7">
      <c r="B35" s="2" t="s">
        <v>18</v>
      </c>
      <c r="C35" s="104">
        <v>6445718</v>
      </c>
      <c r="D35" s="104">
        <v>78960.193888741691</v>
      </c>
      <c r="E35" s="109">
        <f t="shared" si="0"/>
        <v>12.250023021289744</v>
      </c>
      <c r="F35" s="110">
        <f t="shared" si="1"/>
        <v>0</v>
      </c>
      <c r="G35" s="111">
        <f t="shared" si="2"/>
        <v>0</v>
      </c>
    </row>
    <row r="36" spans="2:7">
      <c r="B36" s="2" t="s">
        <v>19</v>
      </c>
      <c r="C36" s="104">
        <v>1467053</v>
      </c>
      <c r="D36" s="104">
        <v>17971.433023452184</v>
      </c>
      <c r="E36" s="109">
        <f t="shared" si="0"/>
        <v>12.250023021289746</v>
      </c>
      <c r="F36" s="110">
        <f t="shared" si="1"/>
        <v>0</v>
      </c>
      <c r="G36" s="111">
        <f t="shared" si="2"/>
        <v>0</v>
      </c>
    </row>
    <row r="37" spans="2:7">
      <c r="B37" s="2" t="s">
        <v>20</v>
      </c>
      <c r="C37" s="104">
        <v>640633</v>
      </c>
      <c r="D37" s="104">
        <v>7847.7689981979129</v>
      </c>
      <c r="E37" s="109">
        <f t="shared" si="0"/>
        <v>12.250023021289746</v>
      </c>
      <c r="F37" s="110">
        <f t="shared" si="1"/>
        <v>0</v>
      </c>
      <c r="G37" s="111">
        <f t="shared" si="2"/>
        <v>0</v>
      </c>
    </row>
    <row r="38" spans="2:7">
      <c r="B38" s="2" t="s">
        <v>21</v>
      </c>
      <c r="C38" s="104">
        <v>2189121</v>
      </c>
      <c r="D38" s="104">
        <v>26816.782646388827</v>
      </c>
      <c r="E38" s="109">
        <f t="shared" si="0"/>
        <v>12.250023021289744</v>
      </c>
      <c r="F38" s="110">
        <f t="shared" si="1"/>
        <v>0</v>
      </c>
      <c r="G38" s="111">
        <f t="shared" si="2"/>
        <v>0</v>
      </c>
    </row>
    <row r="39" spans="2:7">
      <c r="B39" s="2" t="s">
        <v>22</v>
      </c>
      <c r="C39" s="104">
        <v>318027.5</v>
      </c>
      <c r="D39" s="104">
        <v>3895.844196403224</v>
      </c>
      <c r="E39" s="109">
        <f t="shared" si="0"/>
        <v>12.250023021289744</v>
      </c>
      <c r="F39" s="110">
        <f t="shared" si="1"/>
        <v>0</v>
      </c>
      <c r="G39" s="111">
        <f t="shared" si="2"/>
        <v>0</v>
      </c>
    </row>
    <row r="40" spans="2:7">
      <c r="B40" s="2" t="s">
        <v>23</v>
      </c>
      <c r="C40" s="104">
        <v>169659.5</v>
      </c>
      <c r="D40" s="104">
        <v>2078.3327807805072</v>
      </c>
      <c r="E40" s="109">
        <f t="shared" si="0"/>
        <v>12.250023021289744</v>
      </c>
      <c r="F40" s="110">
        <f t="shared" si="1"/>
        <v>0</v>
      </c>
      <c r="G40" s="111">
        <f t="shared" si="2"/>
        <v>0</v>
      </c>
    </row>
    <row r="41" spans="2:7" ht="13.5" thickBot="1">
      <c r="B41" s="113" t="s">
        <v>53</v>
      </c>
      <c r="C41" s="114">
        <f>SUM(C23:C40)</f>
        <v>46697861.5</v>
      </c>
      <c r="D41" s="114">
        <f>SUM(D3:D40)</f>
        <v>572049.87841999996</v>
      </c>
      <c r="E41" s="115">
        <f t="shared" si="0"/>
        <v>12.250023021289742</v>
      </c>
      <c r="F41" s="116">
        <f t="shared" si="1"/>
        <v>0</v>
      </c>
      <c r="G41" s="117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AH74"/>
  <sheetViews>
    <sheetView topLeftCell="A8" workbookViewId="0">
      <selection activeCell="C23" sqref="C23:C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3" width="11.42578125" style="14"/>
    <col min="4" max="4" width="21.85546875" style="14" bestFit="1" customWidth="1"/>
    <col min="5" max="5" width="14.42578125" style="14" customWidth="1"/>
    <col min="6" max="7" width="11.42578125" style="14"/>
    <col min="8" max="8" width="15.140625" style="14" customWidth="1"/>
    <col min="9" max="46" width="11.42578125" style="14"/>
    <col min="47" max="47" width="20.7109375" style="14" customWidth="1"/>
    <col min="4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43</v>
      </c>
    </row>
    <row r="3" spans="1:34" ht="17.25" customHeight="1">
      <c r="B3" s="52" t="s">
        <v>44</v>
      </c>
    </row>
    <row r="5" spans="1:34" ht="17.25" customHeight="1">
      <c r="B5" s="15" t="s">
        <v>45</v>
      </c>
    </row>
    <row r="6" spans="1:34" ht="17.25" customHeight="1">
      <c r="B6" s="138">
        <v>42982.446290000029</v>
      </c>
      <c r="C6" s="136"/>
      <c r="D6" s="137"/>
      <c r="E6" s="136"/>
    </row>
    <row r="7" spans="1:34" ht="18" customHeight="1">
      <c r="A7" s="12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7.25" customHeight="1">
      <c r="A8" s="17"/>
      <c r="B8" s="15" t="s">
        <v>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A9" s="17"/>
      <c r="B9" s="14" t="s">
        <v>47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A11" s="17"/>
      <c r="B11" s="15" t="s">
        <v>48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A12" s="17"/>
      <c r="B12" s="14" t="s">
        <v>69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A14" s="17"/>
      <c r="B14" s="15" t="s">
        <v>49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A15" s="17"/>
      <c r="B15" s="14" t="s">
        <v>50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A16" s="17"/>
      <c r="B16" s="14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A19" s="17"/>
      <c r="B19" s="15" t="s">
        <v>52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A20" s="17"/>
      <c r="E20" s="19" t="s">
        <v>60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A21" s="17"/>
      <c r="C21" s="30" t="s">
        <v>61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A22" s="20"/>
      <c r="B22" s="23"/>
      <c r="C22" s="90" t="s">
        <v>54</v>
      </c>
      <c r="D22" s="23" t="s">
        <v>55</v>
      </c>
      <c r="E22" s="23" t="s">
        <v>56</v>
      </c>
      <c r="F22" s="23" t="s">
        <v>57</v>
      </c>
      <c r="G22" s="23" t="s">
        <v>58</v>
      </c>
      <c r="H22" s="23" t="s">
        <v>59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A23" s="17"/>
      <c r="B23" s="6" t="s">
        <v>6</v>
      </c>
      <c r="C23" s="7">
        <v>8400674</v>
      </c>
      <c r="D23" s="8">
        <f>C23/C$41</f>
        <v>0.17989419065795978</v>
      </c>
      <c r="E23" s="7">
        <f>D23*E$41</f>
        <v>7732.292387838781</v>
      </c>
      <c r="F23" s="9">
        <f>E23*1000/C23</f>
        <v>0.92043714442898039</v>
      </c>
      <c r="G23" s="10">
        <f>F23-F$41</f>
        <v>0</v>
      </c>
      <c r="H23" s="11">
        <f>G23*C23/1000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8" customHeight="1">
      <c r="A24" s="17"/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1216.4644570716516</v>
      </c>
      <c r="F24" s="9">
        <f t="shared" ref="F24:F41" si="2">E24*1000/C24</f>
        <v>0.92043714442898061</v>
      </c>
      <c r="G24" s="10">
        <f t="shared" ref="G24:G41" si="3">F24-F$41</f>
        <v>0</v>
      </c>
      <c r="H24" s="11">
        <f t="shared" ref="H24:H41" si="4">G24*C24/1000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A25" s="17"/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972.43493981063477</v>
      </c>
      <c r="F25" s="9">
        <f t="shared" si="2"/>
        <v>0.92043714442898061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8" customHeight="1">
      <c r="A26" s="17"/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1016.1262501823895</v>
      </c>
      <c r="F26" s="9">
        <f t="shared" si="2"/>
        <v>0.9204371444289805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8" customHeight="1">
      <c r="A27" s="17"/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1935.2747826091695</v>
      </c>
      <c r="F27" s="9">
        <f t="shared" si="2"/>
        <v>0.92043714442898061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8" customHeight="1">
      <c r="A28" s="17"/>
      <c r="B28" s="6" t="s">
        <v>11</v>
      </c>
      <c r="C28" s="7">
        <v>586917.5</v>
      </c>
      <c r="D28" s="8">
        <f t="shared" si="0"/>
        <v>1.2568402088391136E-2</v>
      </c>
      <c r="E28" s="7">
        <f t="shared" si="1"/>
        <v>540.22066771539619</v>
      </c>
      <c r="F28" s="9">
        <f t="shared" si="2"/>
        <v>0.9204371444289805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8" customHeight="1">
      <c r="A29" s="17"/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2285.8329336549632</v>
      </c>
      <c r="F29" s="9">
        <f t="shared" si="2"/>
        <v>0.92043714442898039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8" customHeight="1">
      <c r="A30" s="17"/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1904.2933285462623</v>
      </c>
      <c r="F30" s="9">
        <f t="shared" si="2"/>
        <v>0.92043714442898061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8" customHeight="1">
      <c r="A31" s="17"/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6915.7086266342958</v>
      </c>
      <c r="F31" s="9">
        <f t="shared" si="2"/>
        <v>0.92043714442898061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A32" s="17"/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4595.5277400606756</v>
      </c>
      <c r="F32" s="9">
        <f t="shared" si="2"/>
        <v>0.92043714442898061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8" customHeight="1">
      <c r="A33" s="17"/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1009.0885877760855</v>
      </c>
      <c r="F33" s="9">
        <f t="shared" si="2"/>
        <v>0.9204371444289805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8" customHeight="1">
      <c r="A34" s="17"/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2522.4773234876538</v>
      </c>
      <c r="F34" s="9">
        <f t="shared" si="2"/>
        <v>0.92043714442898039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A35" s="17"/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5932.8782697144798</v>
      </c>
      <c r="F35" s="9">
        <f t="shared" si="2"/>
        <v>0.9204371444289805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A36" s="17"/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1350.3300740459692</v>
      </c>
      <c r="F36" s="9">
        <f t="shared" si="2"/>
        <v>0.9204371444289805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8" customHeight="1">
      <c r="A37" s="17"/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589.66240914697107</v>
      </c>
      <c r="F37" s="9">
        <f t="shared" si="2"/>
        <v>0.9204371444289805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A38" s="17"/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2014.9482820495143</v>
      </c>
      <c r="F38" s="9">
        <f t="shared" si="2"/>
        <v>0.92043714442898061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8" customHeight="1">
      <c r="A39" s="17"/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292.72432394988761</v>
      </c>
      <c r="F39" s="9">
        <f t="shared" si="2"/>
        <v>0.9204371444289805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8" customHeight="1">
      <c r="A40" s="17"/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156.16090570524864</v>
      </c>
      <c r="F40" s="9">
        <f t="shared" si="2"/>
        <v>0.92043714442898072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8" customHeight="1" thickBot="1">
      <c r="A41" s="17"/>
      <c r="B41" s="24" t="s">
        <v>53</v>
      </c>
      <c r="C41" s="25">
        <v>46697861.5</v>
      </c>
      <c r="D41" s="26">
        <f>SUM(D23:D40)</f>
        <v>0.99999999999999989</v>
      </c>
      <c r="E41" s="25">
        <f>B6</f>
        <v>42982.446290000029</v>
      </c>
      <c r="F41" s="27">
        <f t="shared" si="2"/>
        <v>0.9204371444289805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17.25" customHeight="1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17.25" customHeight="1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17.25" customHeight="1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17.25" customHeight="1">
      <c r="A45" s="17"/>
      <c r="B45" s="119" t="s">
        <v>95</v>
      </c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4" ht="17.25" customHeight="1">
      <c r="B46" s="131" t="s">
        <v>92</v>
      </c>
      <c r="C46" s="132"/>
      <c r="D46" s="132"/>
      <c r="E46" s="132"/>
      <c r="F46" s="132"/>
      <c r="G46" s="133"/>
      <c r="H46" s="130">
        <v>296738.39924</v>
      </c>
      <c r="I46" s="14" t="s">
        <v>103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4" ht="17.25" customHeight="1">
      <c r="B47" s="131" t="s">
        <v>93</v>
      </c>
      <c r="C47" s="132"/>
      <c r="D47" s="132"/>
      <c r="E47" s="132"/>
      <c r="F47" s="132"/>
      <c r="G47" s="133"/>
      <c r="H47" s="130">
        <v>2234268.75171</v>
      </c>
      <c r="I47" s="14" t="s">
        <v>103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4" ht="17.25" customHeight="1">
      <c r="B48" s="131" t="s">
        <v>94</v>
      </c>
      <c r="C48" s="132"/>
      <c r="D48" s="132"/>
      <c r="E48" s="132"/>
      <c r="F48" s="132"/>
      <c r="G48" s="133"/>
      <c r="H48" s="130">
        <v>880895.31911000004</v>
      </c>
      <c r="I48" s="14" t="s">
        <v>102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4" ht="17.25" customHeight="1">
      <c r="A49" s="17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4" ht="17.25" customHeight="1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7.25" customHeight="1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7.25" customHeight="1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7.25" customHeight="1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ht="17.25" customHeight="1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17.25" customHeight="1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17.25" customHeight="1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17.25" customHeight="1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ht="17.25" customHeight="1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ht="17.25" customHeight="1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7.25" customHeight="1">
      <c r="A60" s="17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</row>
    <row r="61" spans="1:34" ht="17.25" customHeight="1">
      <c r="A61" s="17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</row>
    <row r="62" spans="1:34" ht="17.25" customHeight="1">
      <c r="A62" s="17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</row>
    <row r="63" spans="1:34" ht="17.25" customHeight="1">
      <c r="A63" s="17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</row>
    <row r="64" spans="1:34" ht="17.25" customHeight="1">
      <c r="A64" s="17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</row>
    <row r="65" spans="1:34" ht="17.25" customHeight="1">
      <c r="A65" s="17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  <row r="66" spans="1:34" ht="17.25" customHeight="1">
      <c r="A66" s="17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7.25" customHeight="1">
      <c r="A67" s="17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</row>
    <row r="68" spans="1:34" ht="17.25" customHeight="1">
      <c r="A68" s="17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</row>
    <row r="69" spans="1:34" ht="17.25" customHeight="1">
      <c r="A69" s="17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</row>
    <row r="70" spans="1:34" ht="17.25" customHeight="1">
      <c r="A70" s="17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</row>
    <row r="71" spans="1:34" ht="17.25" customHeight="1">
      <c r="A71" s="17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</row>
    <row r="72" spans="1:34" ht="17.25" customHeight="1">
      <c r="A72" s="17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7.25" customHeight="1">
      <c r="A73" s="17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</row>
    <row r="74" spans="1:34" ht="17.25" customHeight="1">
      <c r="A74" s="17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</row>
  </sheetData>
  <sortState ref="A9:AI74">
    <sortCondition ref="C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1:AH42"/>
  <sheetViews>
    <sheetView topLeftCell="A8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50" width="20.7109375" style="14" customWidth="1"/>
    <col min="51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43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17.25" customHeight="1">
      <c r="B3" s="14" t="s">
        <v>62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7.25" customHeight="1"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7.25" customHeight="1">
      <c r="B5" s="15" t="s">
        <v>45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17.25" customHeight="1">
      <c r="B6" s="16">
        <v>11847.388300000001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8" customHeight="1"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B8" s="15" t="s">
        <v>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B9" s="14" t="s">
        <v>47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B11" s="15" t="s">
        <v>48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B12" s="14" t="s">
        <v>69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B14" s="15" t="s">
        <v>49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B15" s="14" t="s">
        <v>50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B16" s="14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B19" s="15" t="s">
        <v>52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E20" s="19" t="s">
        <v>60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C21" s="30" t="s">
        <v>61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B22" s="23"/>
      <c r="C22" s="90" t="s">
        <v>54</v>
      </c>
      <c r="D22" s="23" t="s">
        <v>55</v>
      </c>
      <c r="E22" s="23" t="s">
        <v>56</v>
      </c>
      <c r="F22" s="23" t="s">
        <v>57</v>
      </c>
      <c r="G22" s="23" t="s">
        <v>58</v>
      </c>
      <c r="H22" s="23" t="s">
        <v>59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B23" s="6" t="s">
        <v>6</v>
      </c>
      <c r="C23" s="7">
        <v>8400674</v>
      </c>
      <c r="D23" s="8">
        <f>C23/C$41</f>
        <v>0.17989419065795978</v>
      </c>
      <c r="E23" s="7">
        <f>D23*E$41</f>
        <v>2131.2763296390822</v>
      </c>
      <c r="F23" s="9">
        <f>E23*1000/C23</f>
        <v>0.25370301592932692</v>
      </c>
      <c r="G23" s="10">
        <f>F23-F$41</f>
        <v>0</v>
      </c>
      <c r="H23" s="11">
        <f>G23*C23/1000</f>
        <v>0</v>
      </c>
    </row>
    <row r="24" spans="1:34" ht="18" customHeight="1"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335.29796510045327</v>
      </c>
      <c r="F24" s="9">
        <f t="shared" ref="F24:F41" si="2">E24*1000/C24</f>
        <v>0.25370301592932687</v>
      </c>
      <c r="G24" s="10">
        <f t="shared" ref="G24:G41" si="3">F24-F$41</f>
        <v>0</v>
      </c>
      <c r="H24" s="11">
        <f t="shared" ref="H24:H41" si="4">G24*C24/1000</f>
        <v>0</v>
      </c>
    </row>
    <row r="25" spans="1:34" ht="18" customHeight="1"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268.03533355671442</v>
      </c>
      <c r="F25" s="9">
        <f t="shared" si="2"/>
        <v>0.25370301592932692</v>
      </c>
      <c r="G25" s="10">
        <f t="shared" si="3"/>
        <v>0</v>
      </c>
      <c r="H25" s="11">
        <f t="shared" si="4"/>
        <v>0</v>
      </c>
    </row>
    <row r="26" spans="1:34" ht="18" customHeight="1"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280.07810831684765</v>
      </c>
      <c r="F26" s="9">
        <f t="shared" si="2"/>
        <v>0.25370301592932687</v>
      </c>
      <c r="G26" s="10">
        <f t="shared" si="3"/>
        <v>0</v>
      </c>
      <c r="H26" s="11">
        <f t="shared" si="4"/>
        <v>0</v>
      </c>
    </row>
    <row r="27" spans="1:34" ht="18" customHeight="1"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533.42594002387352</v>
      </c>
      <c r="F27" s="9">
        <f t="shared" si="2"/>
        <v>0.25370301592932687</v>
      </c>
      <c r="G27" s="10">
        <f t="shared" si="3"/>
        <v>0</v>
      </c>
      <c r="H27" s="11">
        <f t="shared" si="4"/>
        <v>0</v>
      </c>
    </row>
    <row r="28" spans="1:34" ht="18" customHeight="1">
      <c r="A28" s="12"/>
      <c r="B28" s="33" t="s">
        <v>11</v>
      </c>
      <c r="C28" s="34">
        <v>586917.5</v>
      </c>
      <c r="D28" s="35">
        <f t="shared" si="0"/>
        <v>1.2568402088391136E-2</v>
      </c>
      <c r="E28" s="34">
        <f t="shared" si="1"/>
        <v>148.90273985170072</v>
      </c>
      <c r="F28" s="36">
        <f t="shared" si="2"/>
        <v>0.25370301592932692</v>
      </c>
      <c r="G28" s="37">
        <f t="shared" si="3"/>
        <v>0</v>
      </c>
      <c r="H28" s="38">
        <f t="shared" si="4"/>
        <v>0</v>
      </c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4" ht="18" customHeight="1"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630.05139752222487</v>
      </c>
      <c r="F29" s="9">
        <f t="shared" si="2"/>
        <v>0.25370301592932687</v>
      </c>
      <c r="G29" s="10">
        <f t="shared" si="3"/>
        <v>0</v>
      </c>
      <c r="H29" s="11">
        <f t="shared" si="4"/>
        <v>0</v>
      </c>
    </row>
    <row r="30" spans="1:34" ht="18" customHeight="1"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524.88642335920031</v>
      </c>
      <c r="F30" s="9">
        <f t="shared" si="2"/>
        <v>0.25370301592932692</v>
      </c>
      <c r="G30" s="10">
        <f t="shared" si="3"/>
        <v>0</v>
      </c>
      <c r="H30" s="11">
        <f t="shared" si="4"/>
        <v>0</v>
      </c>
    </row>
    <row r="31" spans="1:34" ht="18" customHeight="1"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1906.1987518485694</v>
      </c>
      <c r="F31" s="9">
        <f t="shared" si="2"/>
        <v>0.25370301592932692</v>
      </c>
      <c r="G31" s="10">
        <f t="shared" si="3"/>
        <v>0</v>
      </c>
      <c r="H31" s="11">
        <f t="shared" si="4"/>
        <v>0</v>
      </c>
    </row>
    <row r="32" spans="1:34" ht="18" customHeight="1"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1266.6799188809098</v>
      </c>
      <c r="F32" s="9">
        <f t="shared" si="2"/>
        <v>0.25370301592932687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278.13829505705201</v>
      </c>
      <c r="F33" s="9">
        <f t="shared" si="2"/>
        <v>0.25370301592932681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695.27844291765484</v>
      </c>
      <c r="F34" s="9">
        <f t="shared" si="2"/>
        <v>0.25370301592932687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1635.2980964299491</v>
      </c>
      <c r="F35" s="9">
        <f t="shared" si="2"/>
        <v>0.25370301592932692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372.19577062816683</v>
      </c>
      <c r="F36" s="9">
        <f t="shared" si="2"/>
        <v>0.25370301592932692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162.53052420385245</v>
      </c>
      <c r="F37" s="9">
        <f t="shared" si="2"/>
        <v>0.25370301592932687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555.38659993422402</v>
      </c>
      <c r="F38" s="9">
        <f t="shared" si="2"/>
        <v>0.25370301592932692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80.684535898464006</v>
      </c>
      <c r="F39" s="9">
        <f t="shared" si="2"/>
        <v>0.25370301592932687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43.043126831061635</v>
      </c>
      <c r="F40" s="9">
        <f t="shared" si="2"/>
        <v>0.25370301592932687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4" t="s">
        <v>53</v>
      </c>
      <c r="C41" s="25">
        <v>46697861.5</v>
      </c>
      <c r="D41" s="26">
        <f>SUM(D23:D40)</f>
        <v>0.99999999999999989</v>
      </c>
      <c r="E41" s="25">
        <f>B6</f>
        <v>11847.388300000001</v>
      </c>
      <c r="F41" s="27">
        <f t="shared" si="2"/>
        <v>0.25370301592932687</v>
      </c>
      <c r="G41" s="28">
        <f t="shared" si="3"/>
        <v>0</v>
      </c>
      <c r="H41" s="29">
        <f t="shared" si="4"/>
        <v>0</v>
      </c>
    </row>
    <row r="42" spans="2:8" ht="17.25" customHeight="1">
      <c r="E42" s="16">
        <f>SUM(E23:E40)-B6</f>
        <v>0</v>
      </c>
    </row>
  </sheetData>
  <sortState ref="A28:AI30">
    <sortCondition ref="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1:AH59"/>
  <sheetViews>
    <sheetView topLeftCell="A8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43</v>
      </c>
    </row>
    <row r="3" spans="1:34" ht="17.25" customHeight="1">
      <c r="B3" s="14" t="s">
        <v>63</v>
      </c>
    </row>
    <row r="5" spans="1:34" ht="17.25" customHeight="1">
      <c r="B5" s="15" t="s">
        <v>45</v>
      </c>
    </row>
    <row r="6" spans="1:34" ht="17.25" customHeight="1">
      <c r="B6" s="16">
        <v>5610.6772000000001</v>
      </c>
    </row>
    <row r="7" spans="1:34" ht="18" customHeight="1">
      <c r="A7" s="12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7.25" customHeight="1">
      <c r="A8" s="17"/>
      <c r="B8" s="15" t="s">
        <v>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A9" s="17"/>
      <c r="B9" s="14" t="s">
        <v>47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A11" s="17"/>
      <c r="B11" s="15" t="s">
        <v>48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A12" s="17"/>
      <c r="B12" s="14" t="s">
        <v>69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A14" s="17"/>
      <c r="B14" s="15" t="s">
        <v>49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A15" s="17"/>
      <c r="B15" s="14" t="s">
        <v>50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A16" s="17"/>
      <c r="B16" s="14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A19" s="17"/>
      <c r="B19" s="15" t="s">
        <v>52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A20" s="17"/>
      <c r="E20" s="19" t="s">
        <v>60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A21" s="17"/>
      <c r="C21" s="30" t="s">
        <v>61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A22" s="20"/>
      <c r="B22" s="23"/>
      <c r="C22" s="90" t="s">
        <v>54</v>
      </c>
      <c r="D22" s="23" t="s">
        <v>55</v>
      </c>
      <c r="E22" s="23" t="s">
        <v>56</v>
      </c>
      <c r="F22" s="23" t="s">
        <v>57</v>
      </c>
      <c r="G22" s="23" t="s">
        <v>58</v>
      </c>
      <c r="H22" s="23" t="s">
        <v>59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A23" s="17"/>
      <c r="B23" s="6" t="s">
        <v>6</v>
      </c>
      <c r="C23" s="7">
        <v>8400674</v>
      </c>
      <c r="D23" s="8">
        <f>C23/C$41</f>
        <v>0.17989419065795978</v>
      </c>
      <c r="E23" s="7">
        <f>D23*E$41</f>
        <v>1009.3282339370679</v>
      </c>
      <c r="F23" s="9">
        <f>E23*1000/C23</f>
        <v>0.12014848260235642</v>
      </c>
      <c r="G23" s="10">
        <f>F23-F$41</f>
        <v>0</v>
      </c>
      <c r="H23" s="11">
        <f>G23*C23/1000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8" customHeight="1">
      <c r="A24" s="17"/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158.79015698299591</v>
      </c>
      <c r="F24" s="9">
        <f t="shared" ref="F24:F41" si="2">E24*1000/C24</f>
        <v>0.12014848260235644</v>
      </c>
      <c r="G24" s="10">
        <f t="shared" ref="G24:G41" si="3">F24-F$41</f>
        <v>0</v>
      </c>
      <c r="H24" s="11">
        <f t="shared" ref="H24:H41" si="4">G24*C24/1000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A25" s="17"/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126.93597075577006</v>
      </c>
      <c r="F25" s="9">
        <f t="shared" si="2"/>
        <v>0.12014848260235644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8" customHeight="1">
      <c r="A26" s="17"/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132.6391789279387</v>
      </c>
      <c r="F26" s="9">
        <f t="shared" si="2"/>
        <v>0.12014848260235642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8" customHeight="1">
      <c r="A27" s="17"/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252.61945365465183</v>
      </c>
      <c r="F27" s="9">
        <f t="shared" si="2"/>
        <v>0.12014848260235643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8" customHeight="1">
      <c r="A28" s="17"/>
      <c r="B28" s="6" t="s">
        <v>11</v>
      </c>
      <c r="C28" s="7">
        <v>586917.5</v>
      </c>
      <c r="D28" s="8">
        <f t="shared" si="0"/>
        <v>1.2568402088391136E-2</v>
      </c>
      <c r="E28" s="7">
        <f t="shared" si="1"/>
        <v>70.517247037768527</v>
      </c>
      <c r="F28" s="9">
        <f t="shared" si="2"/>
        <v>0.12014848260235642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8" customHeight="1">
      <c r="A29" s="17"/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298.37926481282659</v>
      </c>
      <c r="F29" s="9">
        <f t="shared" si="2"/>
        <v>0.12014848260235642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8" customHeight="1">
      <c r="A30" s="17"/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248.57531580449782</v>
      </c>
      <c r="F30" s="9">
        <f t="shared" si="2"/>
        <v>0.12014848260235643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8" customHeight="1">
      <c r="A31" s="17"/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902.73616470097681</v>
      </c>
      <c r="F31" s="9">
        <f t="shared" si="2"/>
        <v>0.12014848260235644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A32" s="17"/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599.87331896287799</v>
      </c>
      <c r="F32" s="9">
        <f t="shared" si="2"/>
        <v>0.12014848260235642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8" customHeight="1">
      <c r="A33" s="17"/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131.72052362996109</v>
      </c>
      <c r="F33" s="9">
        <f t="shared" si="2"/>
        <v>0.12014848260235644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8" customHeight="1">
      <c r="A34" s="17"/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329.26943968989241</v>
      </c>
      <c r="F34" s="9">
        <f t="shared" si="2"/>
        <v>0.12014848260235642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A35" s="17"/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774.44323698269568</v>
      </c>
      <c r="F35" s="9">
        <f t="shared" si="2"/>
        <v>0.12014848260235643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A36" s="17"/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176.26419184723483</v>
      </c>
      <c r="F36" s="9">
        <f t="shared" si="2"/>
        <v>0.12014848260235644</v>
      </c>
      <c r="G36" s="10">
        <f t="shared" si="3"/>
        <v>0</v>
      </c>
      <c r="H36" s="11">
        <f t="shared" si="4"/>
        <v>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1:34" ht="18" customHeight="1">
      <c r="A37" s="17"/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76.971082854995402</v>
      </c>
      <c r="F37" s="9">
        <f t="shared" si="2"/>
        <v>0.12014848260235643</v>
      </c>
      <c r="G37" s="10">
        <f t="shared" si="3"/>
        <v>0</v>
      </c>
      <c r="H37" s="11">
        <f t="shared" si="4"/>
        <v>0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1:34" ht="18" customHeight="1">
      <c r="A38" s="17"/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263.01956638295309</v>
      </c>
      <c r="F38" s="9">
        <f t="shared" si="2"/>
        <v>0.12014848260235642</v>
      </c>
      <c r="G38" s="10">
        <f t="shared" si="3"/>
        <v>0</v>
      </c>
      <c r="H38" s="11">
        <f t="shared" si="4"/>
        <v>0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8" customHeight="1">
      <c r="A39" s="17"/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38.210521550820907</v>
      </c>
      <c r="F39" s="9">
        <f t="shared" si="2"/>
        <v>0.12014848260235643</v>
      </c>
      <c r="G39" s="10">
        <f t="shared" si="3"/>
        <v>0</v>
      </c>
      <c r="H39" s="11">
        <f t="shared" si="4"/>
        <v>0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8" customHeight="1">
      <c r="A40" s="17"/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20.38433148407449</v>
      </c>
      <c r="F40" s="9">
        <f t="shared" si="2"/>
        <v>0.12014848260235643</v>
      </c>
      <c r="G40" s="10">
        <f t="shared" si="3"/>
        <v>0</v>
      </c>
      <c r="H40" s="11">
        <f t="shared" si="4"/>
        <v>0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8" customHeight="1" thickBot="1">
      <c r="A41" s="17"/>
      <c r="B41" s="24" t="s">
        <v>53</v>
      </c>
      <c r="C41" s="25">
        <v>46697861.5</v>
      </c>
      <c r="D41" s="26">
        <f>SUM(D23:D40)</f>
        <v>0.99999999999999989</v>
      </c>
      <c r="E41" s="25">
        <f>B6</f>
        <v>5610.6772000000001</v>
      </c>
      <c r="F41" s="27">
        <f t="shared" si="2"/>
        <v>0.12014848260235643</v>
      </c>
      <c r="G41" s="28">
        <f t="shared" si="3"/>
        <v>0</v>
      </c>
      <c r="H41" s="29">
        <f t="shared" si="4"/>
        <v>0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</row>
    <row r="42" spans="1:34" ht="17.25" customHeight="1">
      <c r="A42" s="17"/>
      <c r="E42" s="16">
        <f>SUM(E23:E40)-B6</f>
        <v>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  <row r="43" spans="1:34" ht="17.25" customHeight="1">
      <c r="A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</row>
    <row r="44" spans="1:34" ht="17.25" customHeight="1">
      <c r="A44" s="17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  <row r="45" spans="1:34" ht="17.25" customHeight="1">
      <c r="A45" s="17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7.25" customHeight="1">
      <c r="A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</row>
    <row r="47" spans="1:34" ht="17.25" customHeight="1">
      <c r="A47" s="17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</row>
    <row r="48" spans="1:34" ht="17.25" customHeight="1">
      <c r="A48" s="17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</row>
    <row r="49" spans="1:34" ht="17.25" customHeight="1">
      <c r="A49" s="17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</row>
    <row r="50" spans="1:34" ht="17.25" customHeight="1">
      <c r="A50" s="17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17.25" customHeight="1">
      <c r="A51" s="17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</row>
    <row r="52" spans="1:34" ht="17.25" customHeight="1">
      <c r="A52" s="17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7.25" customHeight="1">
      <c r="A53" s="17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</row>
    <row r="54" spans="1:34" ht="17.25" customHeight="1">
      <c r="A54" s="17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</row>
    <row r="55" spans="1:34" ht="17.25" customHeight="1">
      <c r="A55" s="17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</row>
    <row r="56" spans="1:34" ht="17.25" customHeight="1">
      <c r="A56" s="17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</row>
    <row r="57" spans="1:34" ht="17.25" customHeight="1">
      <c r="A57" s="17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</row>
    <row r="58" spans="1:34" ht="17.25" customHeight="1">
      <c r="A58" s="17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</row>
    <row r="59" spans="1:34" ht="17.25" customHeight="1">
      <c r="A59" s="17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</sheetData>
  <sortState ref="A9:AI60">
    <sortCondition ref="D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1:AH42"/>
  <sheetViews>
    <sheetView topLeftCell="A11" workbookViewId="0">
      <selection activeCell="E23" sqref="E23:E41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9" width="20.7109375" style="14" customWidth="1"/>
    <col min="50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43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ht="17.25" customHeight="1">
      <c r="B3" s="14" t="s">
        <v>64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17.25" customHeight="1"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ht="17.25" customHeight="1">
      <c r="B5" s="15" t="s">
        <v>45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ht="17.25" customHeight="1">
      <c r="B6" s="16">
        <v>6310.5405900000005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8" customHeight="1"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B8" s="15" t="s">
        <v>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B9" s="14" t="s">
        <v>47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B11" s="15" t="s">
        <v>48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B12" s="14" t="s">
        <v>69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B14" s="15" t="s">
        <v>49</v>
      </c>
    </row>
    <row r="15" spans="1:34" ht="17.25" customHeight="1">
      <c r="B15" s="14" t="s">
        <v>50</v>
      </c>
    </row>
    <row r="16" spans="1:34" ht="17.25" customHeight="1">
      <c r="B16" s="14" t="s">
        <v>51</v>
      </c>
    </row>
    <row r="19" spans="1:34" ht="65.25" customHeight="1">
      <c r="A19" s="12"/>
      <c r="B19" s="39" t="s">
        <v>52</v>
      </c>
      <c r="C19" s="12"/>
      <c r="D19" s="12"/>
      <c r="E19" s="12"/>
      <c r="F19" s="12"/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 ht="17.25" customHeight="1">
      <c r="E20" s="19" t="s">
        <v>60</v>
      </c>
    </row>
    <row r="21" spans="1:34" ht="18" customHeight="1">
      <c r="C21" s="30" t="s">
        <v>61</v>
      </c>
    </row>
    <row r="22" spans="1:34" s="21" customFormat="1" ht="48" customHeight="1" thickBot="1">
      <c r="B22" s="23"/>
      <c r="C22" s="90" t="s">
        <v>54</v>
      </c>
      <c r="D22" s="23" t="s">
        <v>55</v>
      </c>
      <c r="E22" s="23" t="s">
        <v>56</v>
      </c>
      <c r="F22" s="23" t="s">
        <v>57</v>
      </c>
      <c r="G22" s="23" t="s">
        <v>58</v>
      </c>
      <c r="H22" s="23" t="s">
        <v>59</v>
      </c>
    </row>
    <row r="23" spans="1:34" ht="18" customHeight="1">
      <c r="B23" s="6" t="s">
        <v>6</v>
      </c>
      <c r="C23" s="7">
        <v>8400674</v>
      </c>
      <c r="D23" s="8">
        <f>C23/C$41</f>
        <v>0.17989419065795978</v>
      </c>
      <c r="E23" s="7">
        <f>D23*E$41</f>
        <v>1135.229592052254</v>
      </c>
      <c r="F23" s="9">
        <f>E23*1000/C23</f>
        <v>0.13513553698813383</v>
      </c>
      <c r="G23" s="10">
        <f>F23-F$41</f>
        <v>0</v>
      </c>
      <c r="H23" s="11">
        <f>G23*C23/1000</f>
        <v>0</v>
      </c>
    </row>
    <row r="24" spans="1:34" ht="18" customHeight="1"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178.59728785210947</v>
      </c>
      <c r="F24" s="9">
        <f t="shared" ref="F24:F41" si="2">E24*1000/C24</f>
        <v>0.13513553698813383</v>
      </c>
      <c r="G24" s="10">
        <f t="shared" ref="G24:G41" si="3">F24-F$41</f>
        <v>0</v>
      </c>
      <c r="H24" s="11">
        <f t="shared" ref="H24:H41" si="4">G24*C24/1000</f>
        <v>0</v>
      </c>
    </row>
    <row r="25" spans="1:34" ht="18" customHeight="1"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142.76968131143599</v>
      </c>
      <c r="F25" s="9">
        <f t="shared" si="2"/>
        <v>0.13513553698813385</v>
      </c>
      <c r="G25" s="10">
        <f t="shared" si="3"/>
        <v>0</v>
      </c>
      <c r="H25" s="11">
        <f t="shared" si="4"/>
        <v>0</v>
      </c>
    </row>
    <row r="26" spans="1:34" ht="18" customHeight="1"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149.18429498118871</v>
      </c>
      <c r="F26" s="9">
        <f t="shared" si="2"/>
        <v>0.13513553698813383</v>
      </c>
      <c r="G26" s="10">
        <f t="shared" si="3"/>
        <v>0</v>
      </c>
      <c r="H26" s="11">
        <f t="shared" si="4"/>
        <v>0</v>
      </c>
    </row>
    <row r="27" spans="1:34" ht="18" customHeight="1"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284.13064221753916</v>
      </c>
      <c r="F27" s="9">
        <f t="shared" si="2"/>
        <v>0.13513553698813383</v>
      </c>
      <c r="G27" s="10">
        <f t="shared" si="3"/>
        <v>0</v>
      </c>
      <c r="H27" s="11">
        <f t="shared" si="4"/>
        <v>0</v>
      </c>
    </row>
    <row r="28" spans="1:34" ht="18" customHeight="1">
      <c r="B28" s="6" t="s">
        <v>11</v>
      </c>
      <c r="C28" s="7">
        <v>586917.5</v>
      </c>
      <c r="D28" s="8">
        <f t="shared" si="0"/>
        <v>1.2568402088391136E-2</v>
      </c>
      <c r="E28" s="7">
        <f t="shared" si="1"/>
        <v>79.31341153023304</v>
      </c>
      <c r="F28" s="9">
        <f t="shared" si="2"/>
        <v>0.13513553698813385</v>
      </c>
      <c r="G28" s="10">
        <f t="shared" si="3"/>
        <v>0</v>
      </c>
      <c r="H28" s="11">
        <f t="shared" si="4"/>
        <v>0</v>
      </c>
    </row>
    <row r="29" spans="1:34" ht="18" customHeight="1"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335.5984304026083</v>
      </c>
      <c r="F29" s="9">
        <f t="shared" si="2"/>
        <v>0.13513553698813383</v>
      </c>
      <c r="G29" s="10">
        <f t="shared" si="3"/>
        <v>0</v>
      </c>
      <c r="H29" s="11">
        <f t="shared" si="4"/>
        <v>0</v>
      </c>
    </row>
    <row r="30" spans="1:34" ht="18" customHeight="1"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279.58204761028708</v>
      </c>
      <c r="F30" s="9">
        <f t="shared" si="2"/>
        <v>0.13513553698813385</v>
      </c>
      <c r="G30" s="10">
        <f t="shared" si="3"/>
        <v>0</v>
      </c>
      <c r="H30" s="11">
        <f t="shared" si="4"/>
        <v>0</v>
      </c>
    </row>
    <row r="31" spans="1:34" ht="18" customHeight="1"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1015.34146527026</v>
      </c>
      <c r="F31" s="9">
        <f t="shared" si="2"/>
        <v>0.13513553698813383</v>
      </c>
      <c r="G31" s="10">
        <f t="shared" si="3"/>
        <v>0</v>
      </c>
      <c r="H31" s="11">
        <f t="shared" si="4"/>
        <v>0</v>
      </c>
    </row>
    <row r="32" spans="1:34" ht="18" customHeight="1"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674.70018203386553</v>
      </c>
      <c r="F32" s="9">
        <f t="shared" si="2"/>
        <v>0.13513553698813383</v>
      </c>
      <c r="G32" s="10">
        <f t="shared" si="3"/>
        <v>0</v>
      </c>
      <c r="H32" s="11">
        <f t="shared" si="4"/>
        <v>0</v>
      </c>
    </row>
    <row r="33" spans="2:8" ht="18" customHeight="1"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148.15104866537743</v>
      </c>
      <c r="F33" s="9">
        <f t="shared" si="2"/>
        <v>0.13513553698813383</v>
      </c>
      <c r="G33" s="10">
        <f t="shared" si="3"/>
        <v>0</v>
      </c>
      <c r="H33" s="11">
        <f t="shared" si="4"/>
        <v>0</v>
      </c>
    </row>
    <row r="34" spans="2:8" ht="18" customHeight="1"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370.34177696225748</v>
      </c>
      <c r="F34" s="9">
        <f t="shared" si="2"/>
        <v>0.1351355369881338</v>
      </c>
      <c r="G34" s="10">
        <f t="shared" si="3"/>
        <v>0</v>
      </c>
      <c r="H34" s="11">
        <f t="shared" si="4"/>
        <v>0</v>
      </c>
    </row>
    <row r="35" spans="2:8" ht="18" customHeight="1"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871.04556320408005</v>
      </c>
      <c r="F35" s="9">
        <f t="shared" si="2"/>
        <v>0.13513553698813385</v>
      </c>
      <c r="G35" s="10">
        <f t="shared" si="3"/>
        <v>0</v>
      </c>
      <c r="H35" s="11">
        <f t="shared" si="4"/>
        <v>0</v>
      </c>
    </row>
    <row r="36" spans="2:8" ht="18" customHeight="1"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198.2509949450527</v>
      </c>
      <c r="F36" s="9">
        <f t="shared" si="2"/>
        <v>0.13513553698813383</v>
      </c>
      <c r="G36" s="10">
        <f t="shared" si="3"/>
        <v>0</v>
      </c>
      <c r="H36" s="11">
        <f t="shared" si="4"/>
        <v>0</v>
      </c>
    </row>
    <row r="37" spans="2:8" ht="18" customHeight="1"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86.572284467319136</v>
      </c>
      <c r="F37" s="9">
        <f t="shared" si="2"/>
        <v>0.13513553698813383</v>
      </c>
      <c r="G37" s="10">
        <f t="shared" si="3"/>
        <v>0</v>
      </c>
      <c r="H37" s="11">
        <f t="shared" si="4"/>
        <v>0</v>
      </c>
    </row>
    <row r="38" spans="2:8" ht="18" customHeight="1"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295.82804186700054</v>
      </c>
      <c r="F38" s="9">
        <f t="shared" si="2"/>
        <v>0.13513553698813383</v>
      </c>
      <c r="G38" s="10">
        <f t="shared" si="3"/>
        <v>0</v>
      </c>
      <c r="H38" s="11">
        <f t="shared" si="4"/>
        <v>0</v>
      </c>
    </row>
    <row r="39" spans="2:8" ht="18" customHeight="1"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42.976816989493727</v>
      </c>
      <c r="F39" s="9">
        <f t="shared" si="2"/>
        <v>0.13513553698813383</v>
      </c>
      <c r="G39" s="10">
        <f t="shared" si="3"/>
        <v>0</v>
      </c>
      <c r="H39" s="11">
        <f t="shared" si="4"/>
        <v>0</v>
      </c>
    </row>
    <row r="40" spans="2:8" ht="18" customHeight="1"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22.927027637638293</v>
      </c>
      <c r="F40" s="9">
        <f t="shared" si="2"/>
        <v>0.13513553698813385</v>
      </c>
      <c r="G40" s="10">
        <f t="shared" si="3"/>
        <v>0</v>
      </c>
      <c r="H40" s="11">
        <f t="shared" si="4"/>
        <v>0</v>
      </c>
    </row>
    <row r="41" spans="2:8" ht="18" customHeight="1" thickBot="1">
      <c r="B41" s="24" t="s">
        <v>53</v>
      </c>
      <c r="C41" s="25">
        <v>46697861.5</v>
      </c>
      <c r="D41" s="26">
        <f>SUM(D23:D40)</f>
        <v>0.99999999999999989</v>
      </c>
      <c r="E41" s="25">
        <f>B6</f>
        <v>6310.5405900000005</v>
      </c>
      <c r="F41" s="27">
        <f t="shared" si="2"/>
        <v>0.13513553698813383</v>
      </c>
      <c r="G41" s="28">
        <f t="shared" si="3"/>
        <v>0</v>
      </c>
      <c r="H41" s="29">
        <f t="shared" si="4"/>
        <v>0</v>
      </c>
    </row>
    <row r="42" spans="2:8" ht="17.25" customHeight="1">
      <c r="E42" s="16">
        <f>SUM(E23:E40)-B6</f>
        <v>0</v>
      </c>
    </row>
  </sheetData>
  <sortState ref="A19:AI21">
    <sortCondition ref="D2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FF33CC"/>
  </sheetPr>
  <dimension ref="A1:AI61"/>
  <sheetViews>
    <sheetView topLeftCell="A23" workbookViewId="0">
      <selection activeCell="G52" sqref="G52"/>
    </sheetView>
  </sheetViews>
  <sheetFormatPr baseColWidth="10" defaultRowHeight="15"/>
  <cols>
    <col min="1" max="1" width="11.42578125" style="71"/>
    <col min="2" max="2" width="17.42578125" style="71" customWidth="1"/>
    <col min="3" max="4" width="11.42578125" style="71"/>
    <col min="5" max="5" width="14.42578125" style="71" customWidth="1"/>
    <col min="6" max="11" width="11.42578125" style="71"/>
    <col min="12" max="12" width="42.140625" style="71" customWidth="1"/>
    <col min="13" max="13" width="31.28515625" style="71" customWidth="1"/>
    <col min="14" max="46" width="11.42578125" style="71"/>
    <col min="47" max="47" width="20.7109375" style="71" customWidth="1"/>
    <col min="48" max="16384" width="11.42578125" style="71"/>
  </cols>
  <sheetData>
    <row r="1" spans="1:35">
      <c r="A1" s="67"/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9"/>
      <c r="AG1" s="68"/>
      <c r="AH1" s="68"/>
      <c r="AI1" s="70"/>
    </row>
    <row r="2" spans="1:35">
      <c r="B2" s="72" t="s">
        <v>43</v>
      </c>
    </row>
    <row r="3" spans="1:35">
      <c r="B3" s="61" t="s">
        <v>85</v>
      </c>
    </row>
    <row r="5" spans="1:35">
      <c r="B5" s="72" t="s">
        <v>45</v>
      </c>
      <c r="M5" s="63" t="s">
        <v>70</v>
      </c>
    </row>
    <row r="6" spans="1:35" ht="15.75" thickBot="1">
      <c r="B6" s="73">
        <f>+M8</f>
        <v>40365</v>
      </c>
      <c r="G6" s="73"/>
      <c r="L6" s="100"/>
      <c r="M6" s="101" t="s">
        <v>71</v>
      </c>
    </row>
    <row r="7" spans="1:35" ht="25.5">
      <c r="A7" s="74"/>
      <c r="B7" s="67"/>
      <c r="C7" s="67"/>
      <c r="D7" s="67"/>
      <c r="E7" s="67"/>
      <c r="F7" s="67"/>
      <c r="G7" s="67"/>
      <c r="H7" s="67"/>
      <c r="I7" s="67"/>
      <c r="J7" s="68"/>
      <c r="K7" s="68"/>
      <c r="L7" s="98" t="s">
        <v>87</v>
      </c>
      <c r="M7" s="64" t="s">
        <v>81</v>
      </c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9"/>
      <c r="AG7" s="68"/>
      <c r="AH7" s="68"/>
      <c r="AI7" s="74"/>
    </row>
    <row r="8" spans="1:35">
      <c r="A8" s="75"/>
      <c r="B8" s="76" t="s">
        <v>46</v>
      </c>
      <c r="C8" s="70"/>
      <c r="D8" s="70"/>
      <c r="E8" s="70"/>
      <c r="F8" s="74"/>
      <c r="G8" s="70"/>
      <c r="H8" s="70"/>
      <c r="I8" s="70"/>
      <c r="J8" s="77"/>
      <c r="K8" s="77"/>
      <c r="L8" s="99" t="s">
        <v>82</v>
      </c>
      <c r="M8" s="64">
        <v>40365</v>
      </c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0"/>
    </row>
    <row r="9" spans="1:35" ht="15.75" thickBot="1">
      <c r="A9" s="75"/>
      <c r="B9" s="70" t="s">
        <v>47</v>
      </c>
      <c r="C9" s="70"/>
      <c r="D9" s="70"/>
      <c r="E9" s="70"/>
      <c r="F9" s="74"/>
      <c r="G9" s="70"/>
      <c r="H9" s="70"/>
      <c r="I9" s="70"/>
      <c r="J9" s="77"/>
      <c r="K9" s="77"/>
      <c r="L9" s="102" t="s">
        <v>88</v>
      </c>
      <c r="M9" s="103">
        <v>463380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0"/>
    </row>
    <row r="10" spans="1:35">
      <c r="A10" s="75"/>
      <c r="B10" s="70"/>
      <c r="C10" s="70"/>
      <c r="D10" s="70"/>
      <c r="E10" s="70"/>
      <c r="F10" s="74"/>
      <c r="G10" s="70"/>
      <c r="H10" s="70"/>
      <c r="I10" s="70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0"/>
    </row>
    <row r="11" spans="1:35">
      <c r="A11" s="75"/>
      <c r="B11" s="76"/>
      <c r="C11" s="70"/>
      <c r="D11" s="70"/>
      <c r="E11" s="70"/>
      <c r="F11" s="74"/>
      <c r="G11" s="70"/>
      <c r="H11" s="70"/>
      <c r="I11" s="7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0"/>
    </row>
    <row r="12" spans="1:35">
      <c r="A12" s="75"/>
      <c r="B12" s="70"/>
      <c r="C12" s="70"/>
      <c r="D12" s="70"/>
      <c r="E12" s="70"/>
      <c r="F12" s="74"/>
      <c r="G12" s="70"/>
      <c r="H12" s="70"/>
      <c r="I12" s="70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0"/>
    </row>
    <row r="13" spans="1:35">
      <c r="A13" s="75"/>
      <c r="B13" s="70"/>
      <c r="C13" s="70"/>
      <c r="D13" s="70"/>
      <c r="E13" s="70"/>
      <c r="F13" s="74"/>
      <c r="G13" s="70"/>
      <c r="H13" s="70"/>
      <c r="I13" s="70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0"/>
    </row>
    <row r="14" spans="1:35">
      <c r="A14" s="75"/>
      <c r="B14" s="76" t="s">
        <v>49</v>
      </c>
      <c r="C14" s="70"/>
      <c r="D14" s="70"/>
      <c r="E14" s="70"/>
      <c r="F14" s="74"/>
      <c r="G14" s="70"/>
      <c r="H14" s="70"/>
      <c r="I14" s="70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0"/>
    </row>
    <row r="15" spans="1:35">
      <c r="A15" s="75"/>
      <c r="B15" s="78" t="s">
        <v>75</v>
      </c>
      <c r="C15" s="70"/>
      <c r="D15" s="70"/>
      <c r="E15" s="70"/>
      <c r="F15" s="74"/>
      <c r="G15" s="70"/>
      <c r="H15" s="70"/>
      <c r="I15" s="70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0"/>
    </row>
    <row r="16" spans="1:35">
      <c r="A16" s="75"/>
      <c r="B16" s="79" t="s">
        <v>76</v>
      </c>
      <c r="C16" s="70"/>
      <c r="D16" s="70"/>
      <c r="E16" s="70"/>
      <c r="F16" s="74"/>
      <c r="G16" s="70"/>
      <c r="H16" s="70"/>
      <c r="I16" s="70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0"/>
    </row>
    <row r="17" spans="1:35">
      <c r="A17" s="75"/>
      <c r="B17" s="70"/>
      <c r="C17" s="70"/>
      <c r="D17" s="70"/>
      <c r="E17" s="70"/>
      <c r="F17" s="74"/>
      <c r="G17" s="70"/>
      <c r="H17" s="70"/>
      <c r="I17" s="70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0"/>
    </row>
    <row r="18" spans="1:35">
      <c r="A18" s="75"/>
      <c r="B18" s="70"/>
      <c r="C18" s="70"/>
      <c r="D18" s="70"/>
      <c r="E18" s="70"/>
      <c r="F18" s="74"/>
      <c r="G18" s="70"/>
      <c r="H18" s="70"/>
      <c r="I18" s="70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0"/>
    </row>
    <row r="19" spans="1:35">
      <c r="A19" s="75"/>
      <c r="B19" s="70"/>
      <c r="C19" s="70"/>
      <c r="D19" s="70"/>
      <c r="E19" s="70"/>
      <c r="F19" s="74"/>
      <c r="G19" s="70"/>
      <c r="H19" s="70"/>
      <c r="I19" s="70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0"/>
    </row>
    <row r="20" spans="1:35">
      <c r="A20" s="75"/>
      <c r="B20" s="76" t="s">
        <v>52</v>
      </c>
      <c r="C20" s="70"/>
      <c r="D20" s="70"/>
      <c r="E20" s="19" t="s">
        <v>60</v>
      </c>
      <c r="F20" s="74"/>
      <c r="G20" s="70"/>
      <c r="H20" s="70"/>
      <c r="I20" s="70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0"/>
    </row>
    <row r="21" spans="1:35">
      <c r="A21" s="75"/>
      <c r="B21" s="70"/>
      <c r="C21" s="30" t="s">
        <v>61</v>
      </c>
      <c r="D21" s="70"/>
      <c r="E21" s="70"/>
      <c r="F21" s="74"/>
      <c r="G21" s="70"/>
      <c r="H21" s="70"/>
      <c r="I21" s="70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0"/>
    </row>
    <row r="22" spans="1:35" s="83" customFormat="1" ht="41.25" thickBot="1">
      <c r="A22" s="80"/>
      <c r="B22" s="91"/>
      <c r="C22" s="92" t="s">
        <v>54</v>
      </c>
      <c r="D22" s="93" t="s">
        <v>55</v>
      </c>
      <c r="E22" s="93" t="s">
        <v>56</v>
      </c>
      <c r="F22" s="93" t="s">
        <v>57</v>
      </c>
      <c r="G22" s="93" t="s">
        <v>58</v>
      </c>
      <c r="H22" s="93" t="s">
        <v>59</v>
      </c>
      <c r="I22" s="81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1"/>
    </row>
    <row r="23" spans="1:35">
      <c r="A23" s="75"/>
      <c r="B23" s="40" t="s">
        <v>6</v>
      </c>
      <c r="C23" s="41">
        <v>8400674</v>
      </c>
      <c r="D23" s="42">
        <f>C23/C$41</f>
        <v>0.17989419065795978</v>
      </c>
      <c r="E23" s="41">
        <f>D23*E$41</f>
        <v>7261.4290059085461</v>
      </c>
      <c r="F23" s="84">
        <f>E23*1000/C23</f>
        <v>0.86438647731224261</v>
      </c>
      <c r="G23" s="43">
        <f>F23-F$41</f>
        <v>0</v>
      </c>
      <c r="H23" s="44">
        <f>G23*C23</f>
        <v>0</v>
      </c>
      <c r="I23" s="70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0"/>
    </row>
    <row r="24" spans="1:35">
      <c r="A24" s="75"/>
      <c r="B24" s="40" t="s">
        <v>7</v>
      </c>
      <c r="C24" s="41">
        <v>1321616</v>
      </c>
      <c r="D24" s="42">
        <f t="shared" ref="D24:D40" si="0">C24/C$41</f>
        <v>2.8301424466728526E-2</v>
      </c>
      <c r="E24" s="41">
        <f t="shared" ref="E24:E40" si="1">D24*E$41</f>
        <v>1142.386998599497</v>
      </c>
      <c r="F24" s="84">
        <f t="shared" ref="F24:F41" si="2">E24*1000/C24</f>
        <v>0.86438647731224283</v>
      </c>
      <c r="G24" s="43">
        <f t="shared" ref="G24:G41" si="3">F24-F$41</f>
        <v>0</v>
      </c>
      <c r="H24" s="44">
        <f t="shared" ref="H24:H41" si="4">G24*C24</f>
        <v>0</v>
      </c>
      <c r="I24" s="70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0"/>
    </row>
    <row r="25" spans="1:35">
      <c r="A25" s="75"/>
      <c r="B25" s="40" t="s">
        <v>8</v>
      </c>
      <c r="C25" s="41">
        <v>1056492.5</v>
      </c>
      <c r="D25" s="42">
        <f t="shared" si="0"/>
        <v>2.262400174363445E-2</v>
      </c>
      <c r="E25" s="41">
        <f t="shared" si="1"/>
        <v>913.21783038180456</v>
      </c>
      <c r="F25" s="84">
        <f t="shared" si="2"/>
        <v>0.86438647731224272</v>
      </c>
      <c r="G25" s="43">
        <f t="shared" si="3"/>
        <v>0</v>
      </c>
      <c r="H25" s="44">
        <f t="shared" si="4"/>
        <v>0</v>
      </c>
      <c r="I25" s="70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0"/>
    </row>
    <row r="26" spans="1:35">
      <c r="A26" s="75"/>
      <c r="B26" s="40" t="s">
        <v>9</v>
      </c>
      <c r="C26" s="41">
        <v>1103960.5</v>
      </c>
      <c r="D26" s="42">
        <f t="shared" si="0"/>
        <v>2.3640493687275166E-2</v>
      </c>
      <c r="E26" s="41">
        <f t="shared" si="1"/>
        <v>954.24852768686208</v>
      </c>
      <c r="F26" s="84">
        <f t="shared" si="2"/>
        <v>0.86438647731224261</v>
      </c>
      <c r="G26" s="43">
        <f t="shared" si="3"/>
        <v>0</v>
      </c>
      <c r="H26" s="44">
        <f t="shared" si="4"/>
        <v>0</v>
      </c>
      <c r="I26" s="70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0"/>
    </row>
    <row r="27" spans="1:35">
      <c r="A27" s="75"/>
      <c r="B27" s="40" t="s">
        <v>10</v>
      </c>
      <c r="C27" s="41">
        <v>2102560.5</v>
      </c>
      <c r="D27" s="42">
        <f t="shared" si="0"/>
        <v>4.5024770566849191E-2</v>
      </c>
      <c r="E27" s="41">
        <f t="shared" si="1"/>
        <v>1817.4248639308676</v>
      </c>
      <c r="F27" s="84">
        <f t="shared" si="2"/>
        <v>0.86438647731224261</v>
      </c>
      <c r="G27" s="43">
        <f t="shared" si="3"/>
        <v>0</v>
      </c>
      <c r="H27" s="44">
        <f t="shared" si="4"/>
        <v>0</v>
      </c>
      <c r="I27" s="70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0"/>
    </row>
    <row r="28" spans="1:35">
      <c r="A28" s="75"/>
      <c r="B28" s="40" t="s">
        <v>11</v>
      </c>
      <c r="C28" s="41">
        <v>586917.5</v>
      </c>
      <c r="D28" s="42">
        <f t="shared" si="0"/>
        <v>1.2568402088391136E-2</v>
      </c>
      <c r="E28" s="41">
        <f t="shared" si="1"/>
        <v>507.32355029790818</v>
      </c>
      <c r="F28" s="84">
        <f t="shared" si="2"/>
        <v>0.86438647731224272</v>
      </c>
      <c r="G28" s="43">
        <f t="shared" si="3"/>
        <v>0</v>
      </c>
      <c r="H28" s="44">
        <f t="shared" si="4"/>
        <v>0</v>
      </c>
      <c r="I28" s="70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0"/>
    </row>
    <row r="29" spans="1:35">
      <c r="A29" s="75"/>
      <c r="B29" s="40" t="s">
        <v>12</v>
      </c>
      <c r="C29" s="41">
        <v>2483421</v>
      </c>
      <c r="D29" s="42">
        <f t="shared" si="0"/>
        <v>5.3180615133735835E-2</v>
      </c>
      <c r="E29" s="41">
        <f t="shared" si="1"/>
        <v>2146.6355298732469</v>
      </c>
      <c r="F29" s="84">
        <f t="shared" si="2"/>
        <v>0.86438647731224261</v>
      </c>
      <c r="G29" s="43">
        <f t="shared" si="3"/>
        <v>0</v>
      </c>
      <c r="H29" s="44">
        <f t="shared" si="4"/>
        <v>0</v>
      </c>
      <c r="I29" s="70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0"/>
    </row>
    <row r="30" spans="1:35">
      <c r="A30" s="75"/>
      <c r="B30" s="40" t="s">
        <v>13</v>
      </c>
      <c r="C30" s="41">
        <v>2068901</v>
      </c>
      <c r="D30" s="42">
        <f t="shared" si="0"/>
        <v>4.4303977388771863E-2</v>
      </c>
      <c r="E30" s="41">
        <f t="shared" si="1"/>
        <v>1788.3300472977762</v>
      </c>
      <c r="F30" s="84">
        <f t="shared" si="2"/>
        <v>0.86438647731224272</v>
      </c>
      <c r="G30" s="43">
        <f t="shared" si="3"/>
        <v>0</v>
      </c>
      <c r="H30" s="44">
        <f t="shared" si="4"/>
        <v>0</v>
      </c>
      <c r="I30" s="70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0"/>
    </row>
    <row r="31" spans="1:35">
      <c r="A31" s="75"/>
      <c r="B31" s="40" t="s">
        <v>14</v>
      </c>
      <c r="C31" s="41">
        <v>7513504.5</v>
      </c>
      <c r="D31" s="42">
        <f t="shared" si="0"/>
        <v>0.16089611512510055</v>
      </c>
      <c r="E31" s="41">
        <f t="shared" si="1"/>
        <v>6494.5716870246833</v>
      </c>
      <c r="F31" s="84">
        <f t="shared" si="2"/>
        <v>0.86438647731224272</v>
      </c>
      <c r="G31" s="43">
        <f t="shared" si="3"/>
        <v>0</v>
      </c>
      <c r="H31" s="44">
        <f t="shared" si="4"/>
        <v>0</v>
      </c>
      <c r="I31" s="70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0"/>
    </row>
    <row r="32" spans="1:35">
      <c r="A32" s="75"/>
      <c r="B32" s="40" t="s">
        <v>15</v>
      </c>
      <c r="C32" s="41">
        <v>4992766.5</v>
      </c>
      <c r="D32" s="42">
        <f t="shared" si="0"/>
        <v>0.10691638416889819</v>
      </c>
      <c r="E32" s="41">
        <f t="shared" si="1"/>
        <v>4315.6798469775758</v>
      </c>
      <c r="F32" s="84">
        <f t="shared" si="2"/>
        <v>0.86438647731224272</v>
      </c>
      <c r="G32" s="43">
        <f t="shared" si="3"/>
        <v>0</v>
      </c>
      <c r="H32" s="44">
        <f t="shared" si="4"/>
        <v>0</v>
      </c>
      <c r="I32" s="70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0"/>
    </row>
    <row r="33" spans="1:35">
      <c r="A33" s="75"/>
      <c r="B33" s="40" t="s">
        <v>16</v>
      </c>
      <c r="C33" s="41">
        <v>1096314.5</v>
      </c>
      <c r="D33" s="42">
        <f t="shared" si="0"/>
        <v>2.3476760279483033E-2</v>
      </c>
      <c r="E33" s="41">
        <f t="shared" si="1"/>
        <v>947.63942868133267</v>
      </c>
      <c r="F33" s="84">
        <f t="shared" si="2"/>
        <v>0.86438647731224261</v>
      </c>
      <c r="G33" s="43">
        <f t="shared" si="3"/>
        <v>0</v>
      </c>
      <c r="H33" s="44">
        <f t="shared" si="4"/>
        <v>0</v>
      </c>
      <c r="I33" s="70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0"/>
    </row>
    <row r="34" spans="1:35">
      <c r="A34" s="75"/>
      <c r="B34" s="40" t="s">
        <v>17</v>
      </c>
      <c r="C34" s="41">
        <v>2740521</v>
      </c>
      <c r="D34" s="42">
        <f t="shared" si="0"/>
        <v>5.8686220567080997E-2</v>
      </c>
      <c r="E34" s="41">
        <f t="shared" si="1"/>
        <v>2368.8692931902247</v>
      </c>
      <c r="F34" s="84">
        <f t="shared" si="2"/>
        <v>0.86438647731224261</v>
      </c>
      <c r="G34" s="43">
        <f t="shared" si="3"/>
        <v>0</v>
      </c>
      <c r="H34" s="44">
        <f t="shared" si="4"/>
        <v>0</v>
      </c>
      <c r="I34" s="70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0"/>
    </row>
    <row r="35" spans="1:35">
      <c r="A35" s="75"/>
      <c r="B35" s="40" t="s">
        <v>18</v>
      </c>
      <c r="C35" s="41">
        <v>6445718</v>
      </c>
      <c r="D35" s="42">
        <f t="shared" si="0"/>
        <v>0.13803026076472474</v>
      </c>
      <c r="E35" s="41">
        <f t="shared" si="1"/>
        <v>5571.5914757681139</v>
      </c>
      <c r="F35" s="84">
        <f t="shared" si="2"/>
        <v>0.86438647731224261</v>
      </c>
      <c r="G35" s="43">
        <f t="shared" si="3"/>
        <v>0</v>
      </c>
      <c r="H35" s="44">
        <f t="shared" si="4"/>
        <v>0</v>
      </c>
      <c r="I35" s="70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0"/>
    </row>
    <row r="36" spans="1:35">
      <c r="A36" s="75"/>
      <c r="B36" s="40" t="s">
        <v>19</v>
      </c>
      <c r="C36" s="41">
        <v>1467053</v>
      </c>
      <c r="D36" s="42">
        <f t="shared" si="0"/>
        <v>3.1415849738643815E-2</v>
      </c>
      <c r="E36" s="41">
        <f t="shared" si="1"/>
        <v>1268.1007747003575</v>
      </c>
      <c r="F36" s="84">
        <f t="shared" si="2"/>
        <v>0.86438647731224272</v>
      </c>
      <c r="G36" s="43">
        <f t="shared" si="3"/>
        <v>0</v>
      </c>
      <c r="H36" s="44">
        <f t="shared" si="4"/>
        <v>0</v>
      </c>
      <c r="I36" s="70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0"/>
    </row>
    <row r="37" spans="1:35">
      <c r="A37" s="75"/>
      <c r="B37" s="40" t="s">
        <v>20</v>
      </c>
      <c r="C37" s="41">
        <v>640633</v>
      </c>
      <c r="D37" s="42">
        <f t="shared" si="0"/>
        <v>1.3718679601634434E-2</v>
      </c>
      <c r="E37" s="41">
        <f t="shared" si="1"/>
        <v>553.75450211997395</v>
      </c>
      <c r="F37" s="84">
        <f t="shared" si="2"/>
        <v>0.86438647731224272</v>
      </c>
      <c r="G37" s="43">
        <f t="shared" si="3"/>
        <v>0</v>
      </c>
      <c r="H37" s="44">
        <f t="shared" si="4"/>
        <v>0</v>
      </c>
      <c r="I37" s="70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0"/>
    </row>
    <row r="38" spans="1:35">
      <c r="A38" s="75"/>
      <c r="B38" s="40" t="s">
        <v>21</v>
      </c>
      <c r="C38" s="41">
        <v>2189121</v>
      </c>
      <c r="D38" s="42">
        <f t="shared" si="0"/>
        <v>4.6878399345974334E-2</v>
      </c>
      <c r="E38" s="41">
        <f t="shared" si="1"/>
        <v>1892.2465896002541</v>
      </c>
      <c r="F38" s="84">
        <f t="shared" si="2"/>
        <v>0.86438647731224272</v>
      </c>
      <c r="G38" s="43">
        <f t="shared" si="3"/>
        <v>0</v>
      </c>
      <c r="H38" s="44">
        <f t="shared" si="4"/>
        <v>0</v>
      </c>
      <c r="I38" s="70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0"/>
    </row>
    <row r="39" spans="1:35">
      <c r="A39" s="75"/>
      <c r="B39" s="40" t="s">
        <v>22</v>
      </c>
      <c r="C39" s="41">
        <v>318027.5</v>
      </c>
      <c r="D39" s="42">
        <f t="shared" si="0"/>
        <v>6.8103225669124056E-3</v>
      </c>
      <c r="E39" s="41">
        <f t="shared" si="1"/>
        <v>274.89867041341927</v>
      </c>
      <c r="F39" s="84">
        <f t="shared" si="2"/>
        <v>0.86438647731224272</v>
      </c>
      <c r="G39" s="43">
        <f t="shared" si="3"/>
        <v>0</v>
      </c>
      <c r="H39" s="44">
        <f t="shared" si="4"/>
        <v>0</v>
      </c>
      <c r="I39" s="70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0"/>
    </row>
    <row r="40" spans="1:35">
      <c r="A40" s="75"/>
      <c r="B40" s="40" t="s">
        <v>23</v>
      </c>
      <c r="C40" s="41">
        <v>169659.5</v>
      </c>
      <c r="D40" s="42">
        <f t="shared" si="0"/>
        <v>3.6331321082015717E-3</v>
      </c>
      <c r="E40" s="41">
        <f t="shared" si="1"/>
        <v>146.65137754755645</v>
      </c>
      <c r="F40" s="84">
        <f t="shared" si="2"/>
        <v>0.86438647731224272</v>
      </c>
      <c r="G40" s="43">
        <f t="shared" si="3"/>
        <v>0</v>
      </c>
      <c r="H40" s="44">
        <f t="shared" si="4"/>
        <v>0</v>
      </c>
      <c r="I40" s="70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0"/>
    </row>
    <row r="41" spans="1:35" ht="15.75" thickBot="1">
      <c r="A41" s="75"/>
      <c r="B41" s="45" t="s">
        <v>53</v>
      </c>
      <c r="C41" s="46">
        <v>46697861.5</v>
      </c>
      <c r="D41" s="47">
        <f>SUM(D23:D40)</f>
        <v>0.99999999999999989</v>
      </c>
      <c r="E41" s="46">
        <f>B6</f>
        <v>40365</v>
      </c>
      <c r="F41" s="94">
        <f t="shared" si="2"/>
        <v>0.86438647731224261</v>
      </c>
      <c r="G41" s="48">
        <f t="shared" si="3"/>
        <v>0</v>
      </c>
      <c r="H41" s="49">
        <f t="shared" si="4"/>
        <v>0</v>
      </c>
      <c r="I41" s="70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0"/>
    </row>
    <row r="42" spans="1:35">
      <c r="A42" s="75"/>
      <c r="B42" s="70"/>
      <c r="C42" s="70"/>
      <c r="D42" s="70"/>
      <c r="E42" s="85">
        <f>SUM(E23:E40)-B6</f>
        <v>0</v>
      </c>
      <c r="F42" s="74"/>
      <c r="G42" s="70"/>
      <c r="H42" s="70"/>
      <c r="I42" s="70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0"/>
    </row>
    <row r="43" spans="1:35">
      <c r="A43" s="75"/>
      <c r="B43" s="70"/>
      <c r="C43" s="70"/>
      <c r="D43" s="70"/>
      <c r="E43" s="70"/>
      <c r="F43" s="74"/>
      <c r="G43" s="70"/>
      <c r="H43" s="70"/>
      <c r="I43" s="70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0"/>
    </row>
    <row r="44" spans="1:35">
      <c r="A44" s="75"/>
      <c r="B44" s="70"/>
      <c r="C44" s="70"/>
      <c r="D44" s="70"/>
      <c r="E44" s="70"/>
      <c r="F44" s="74"/>
      <c r="G44" s="70"/>
      <c r="H44" s="70"/>
      <c r="I44" s="70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0"/>
    </row>
    <row r="45" spans="1:35">
      <c r="A45" s="75"/>
      <c r="B45" s="70"/>
      <c r="C45" s="70"/>
      <c r="D45" s="70"/>
      <c r="E45" s="70"/>
      <c r="F45" s="74"/>
      <c r="G45" s="70"/>
      <c r="H45" s="70"/>
      <c r="I45" s="70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0"/>
    </row>
    <row r="46" spans="1:35">
      <c r="A46" s="75"/>
      <c r="B46" s="70"/>
      <c r="C46" s="70"/>
      <c r="D46" s="70"/>
      <c r="E46" s="70"/>
      <c r="F46" s="74"/>
      <c r="G46" s="70"/>
      <c r="H46" s="70"/>
      <c r="I46" s="70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0"/>
    </row>
    <row r="47" spans="1:35">
      <c r="A47" s="75"/>
      <c r="B47" s="70"/>
      <c r="C47" s="70"/>
      <c r="D47" s="70"/>
      <c r="E47" s="70"/>
      <c r="F47" s="74"/>
      <c r="G47" s="70"/>
      <c r="H47" s="70"/>
      <c r="I47" s="70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0"/>
    </row>
    <row r="48" spans="1:35">
      <c r="A48" s="75"/>
      <c r="B48" s="70"/>
      <c r="C48" s="70"/>
      <c r="D48" s="70"/>
      <c r="E48" s="70"/>
      <c r="F48" s="74"/>
      <c r="G48" s="70"/>
      <c r="H48" s="70"/>
      <c r="I48" s="70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0"/>
    </row>
    <row r="49" spans="1:35">
      <c r="A49" s="75"/>
      <c r="B49" s="70"/>
      <c r="C49" s="70"/>
      <c r="D49" s="70"/>
      <c r="E49" s="70"/>
      <c r="F49" s="74"/>
      <c r="G49" s="70"/>
      <c r="H49" s="70"/>
      <c r="I49" s="70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0"/>
    </row>
    <row r="50" spans="1:35">
      <c r="A50" s="75"/>
      <c r="B50" s="70"/>
      <c r="C50" s="70"/>
      <c r="D50" s="70"/>
      <c r="E50" s="70"/>
      <c r="F50" s="74"/>
      <c r="G50" s="70"/>
      <c r="H50" s="70"/>
      <c r="I50" s="70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0"/>
    </row>
    <row r="51" spans="1:35">
      <c r="A51" s="75"/>
      <c r="B51" s="70"/>
      <c r="C51" s="70"/>
      <c r="D51" s="70"/>
      <c r="E51" s="70"/>
      <c r="F51" s="74"/>
      <c r="G51" s="70"/>
      <c r="H51" s="70"/>
      <c r="I51" s="70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0"/>
    </row>
    <row r="52" spans="1:35">
      <c r="A52" s="75"/>
      <c r="B52" s="70"/>
      <c r="C52" s="70"/>
      <c r="D52" s="70"/>
      <c r="E52" s="70"/>
      <c r="F52" s="74"/>
      <c r="G52" s="70"/>
      <c r="H52" s="70"/>
      <c r="I52" s="70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0"/>
    </row>
    <row r="53" spans="1:35">
      <c r="A53" s="75"/>
      <c r="B53" s="70"/>
      <c r="C53" s="70"/>
      <c r="D53" s="70"/>
      <c r="E53" s="70"/>
      <c r="F53" s="74"/>
      <c r="G53" s="70"/>
      <c r="H53" s="70"/>
      <c r="I53" s="70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0"/>
    </row>
    <row r="54" spans="1:35">
      <c r="A54" s="75"/>
      <c r="B54" s="70"/>
      <c r="C54" s="70"/>
      <c r="D54" s="70"/>
      <c r="E54" s="70"/>
      <c r="F54" s="74"/>
      <c r="G54" s="70"/>
      <c r="H54" s="70"/>
      <c r="I54" s="70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0"/>
    </row>
    <row r="55" spans="1:35">
      <c r="A55" s="75"/>
      <c r="B55" s="70"/>
      <c r="C55" s="70"/>
      <c r="D55" s="70"/>
      <c r="E55" s="70"/>
      <c r="F55" s="74"/>
      <c r="G55" s="70"/>
      <c r="H55" s="70"/>
      <c r="I55" s="70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0"/>
    </row>
    <row r="56" spans="1:35">
      <c r="A56" s="75"/>
      <c r="B56" s="70"/>
      <c r="C56" s="70"/>
      <c r="D56" s="70"/>
      <c r="E56" s="70"/>
      <c r="F56" s="74"/>
      <c r="G56" s="70"/>
      <c r="H56" s="70"/>
      <c r="I56" s="70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0"/>
    </row>
    <row r="57" spans="1:35">
      <c r="A57" s="75"/>
      <c r="B57" s="70"/>
      <c r="C57" s="70"/>
      <c r="D57" s="70"/>
      <c r="E57" s="70"/>
      <c r="F57" s="74"/>
      <c r="G57" s="70"/>
      <c r="H57" s="70"/>
      <c r="I57" s="70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0"/>
    </row>
    <row r="58" spans="1:35">
      <c r="A58" s="75"/>
      <c r="B58" s="70"/>
      <c r="C58" s="70"/>
      <c r="D58" s="70"/>
      <c r="E58" s="70"/>
      <c r="F58" s="74"/>
      <c r="G58" s="70"/>
      <c r="H58" s="70"/>
      <c r="I58" s="70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0"/>
    </row>
    <row r="59" spans="1:35">
      <c r="A59" s="75"/>
      <c r="B59" s="70"/>
      <c r="C59" s="70"/>
      <c r="D59" s="70"/>
      <c r="E59" s="70"/>
      <c r="F59" s="74"/>
      <c r="G59" s="70"/>
      <c r="H59" s="70"/>
      <c r="I59" s="70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0"/>
    </row>
    <row r="60" spans="1:35">
      <c r="A60" s="75"/>
      <c r="B60" s="70"/>
      <c r="C60" s="70"/>
      <c r="D60" s="70"/>
      <c r="E60" s="70"/>
      <c r="F60" s="74"/>
      <c r="G60" s="70"/>
      <c r="H60" s="70"/>
      <c r="I60" s="70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0"/>
    </row>
    <row r="61" spans="1:35">
      <c r="A61" s="75"/>
      <c r="B61" s="70"/>
      <c r="C61" s="70"/>
      <c r="D61" s="70"/>
      <c r="E61" s="70"/>
      <c r="F61" s="74"/>
      <c r="G61" s="70"/>
      <c r="H61" s="70"/>
      <c r="I61" s="70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0"/>
    </row>
  </sheetData>
  <hyperlinks>
    <hyperlink ref="B16" r:id="rId1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FF33CC"/>
  </sheetPr>
  <dimension ref="A1:AI61"/>
  <sheetViews>
    <sheetView topLeftCell="A23" workbookViewId="0">
      <selection activeCell="E23" sqref="E23:E41"/>
    </sheetView>
  </sheetViews>
  <sheetFormatPr baseColWidth="10" defaultRowHeight="15"/>
  <cols>
    <col min="1" max="1" width="11.42578125" style="54"/>
    <col min="2" max="2" width="17.42578125" style="54" customWidth="1"/>
    <col min="3" max="4" width="11.42578125" style="54"/>
    <col min="5" max="5" width="14.42578125" style="54" customWidth="1"/>
    <col min="6" max="46" width="11.42578125" style="54"/>
    <col min="47" max="47" width="20.7109375" style="54" customWidth="1"/>
    <col min="48" max="16384" width="11.42578125" style="54"/>
  </cols>
  <sheetData>
    <row r="1" spans="1:3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53"/>
      <c r="AG1" s="13"/>
      <c r="AH1" s="13"/>
      <c r="AI1" s="14"/>
    </row>
    <row r="2" spans="1:35">
      <c r="B2" s="55" t="s">
        <v>43</v>
      </c>
    </row>
    <row r="3" spans="1:35">
      <c r="B3" s="56" t="s">
        <v>77</v>
      </c>
    </row>
    <row r="5" spans="1:35">
      <c r="B5" s="89" t="s">
        <v>45</v>
      </c>
    </row>
    <row r="6" spans="1:35">
      <c r="B6" s="57">
        <f>+'FP003'!M9</f>
        <v>463380</v>
      </c>
      <c r="G6" s="57"/>
    </row>
    <row r="7" spans="1:35">
      <c r="A7" s="58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53"/>
      <c r="AG7" s="13"/>
      <c r="AH7" s="13"/>
      <c r="AI7" s="58"/>
    </row>
    <row r="8" spans="1:35">
      <c r="A8" s="17"/>
      <c r="B8" s="86" t="s">
        <v>46</v>
      </c>
      <c r="C8" s="14"/>
      <c r="D8" s="14"/>
      <c r="E8" s="14"/>
      <c r="F8" s="58"/>
      <c r="G8" s="14"/>
      <c r="H8" s="14"/>
      <c r="I8" s="1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4"/>
    </row>
    <row r="9" spans="1:35">
      <c r="A9" s="17"/>
      <c r="B9" s="14" t="s">
        <v>47</v>
      </c>
      <c r="C9" s="14"/>
      <c r="D9" s="14"/>
      <c r="E9" s="14"/>
      <c r="F9" s="58"/>
      <c r="G9" s="14"/>
      <c r="H9" s="14"/>
      <c r="I9" s="1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4"/>
    </row>
    <row r="10" spans="1:35">
      <c r="A10" s="17"/>
      <c r="B10" s="14"/>
      <c r="C10" s="14"/>
      <c r="D10" s="14"/>
      <c r="E10" s="14"/>
      <c r="F10" s="58"/>
      <c r="G10" s="14"/>
      <c r="H10" s="14"/>
      <c r="I10" s="1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4"/>
    </row>
    <row r="11" spans="1:35">
      <c r="A11" s="17"/>
      <c r="B11" s="86" t="s">
        <v>78</v>
      </c>
      <c r="C11" s="14"/>
      <c r="D11" s="14"/>
      <c r="E11" s="14"/>
      <c r="F11" s="58"/>
      <c r="G11" s="14"/>
      <c r="H11" s="14"/>
      <c r="I11" s="1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4"/>
    </row>
    <row r="12" spans="1:35">
      <c r="A12" s="17"/>
      <c r="B12" s="14" t="s">
        <v>79</v>
      </c>
      <c r="C12" s="14"/>
      <c r="D12" s="14"/>
      <c r="E12" s="14"/>
      <c r="F12" s="58"/>
      <c r="G12" s="14"/>
      <c r="H12" s="14"/>
      <c r="I12" s="14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4"/>
    </row>
    <row r="13" spans="1:35">
      <c r="A13" s="17"/>
      <c r="B13" s="14"/>
      <c r="C13" s="14"/>
      <c r="D13" s="14"/>
      <c r="E13" s="14"/>
      <c r="F13" s="58"/>
      <c r="G13" s="14"/>
      <c r="H13" s="14"/>
      <c r="I13" s="14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4"/>
    </row>
    <row r="14" spans="1:35">
      <c r="A14" s="17"/>
      <c r="B14" s="86" t="s">
        <v>49</v>
      </c>
      <c r="C14" s="14"/>
      <c r="D14" s="14"/>
      <c r="E14" s="14"/>
      <c r="F14" s="58"/>
      <c r="G14" s="14"/>
      <c r="H14" s="14"/>
      <c r="I14" s="1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4"/>
    </row>
    <row r="15" spans="1:35">
      <c r="A15" s="17"/>
      <c r="B15" s="87" t="s">
        <v>86</v>
      </c>
      <c r="C15" s="14"/>
      <c r="D15" s="14"/>
      <c r="E15" s="14"/>
      <c r="F15" s="58"/>
      <c r="G15" s="14"/>
      <c r="H15" s="14"/>
      <c r="I15" s="1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4"/>
    </row>
    <row r="16" spans="1:35">
      <c r="A16" s="17"/>
      <c r="B16" s="88" t="s">
        <v>80</v>
      </c>
      <c r="C16" s="14"/>
      <c r="D16" s="14"/>
      <c r="E16" s="14"/>
      <c r="F16" s="58"/>
      <c r="G16" s="14"/>
      <c r="H16" s="14"/>
      <c r="I16" s="1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4"/>
    </row>
    <row r="17" spans="1:35">
      <c r="A17" s="17"/>
      <c r="B17" s="14"/>
      <c r="C17" s="14"/>
      <c r="D17" s="14"/>
      <c r="E17" s="14"/>
      <c r="F17" s="58"/>
      <c r="G17" s="14"/>
      <c r="H17" s="14"/>
      <c r="I17" s="1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4"/>
    </row>
    <row r="18" spans="1:35">
      <c r="A18" s="17"/>
      <c r="B18" s="14"/>
      <c r="C18" s="14"/>
      <c r="D18" s="14"/>
      <c r="E18" s="14"/>
      <c r="F18" s="58"/>
      <c r="G18" s="14"/>
      <c r="H18" s="14"/>
      <c r="I18" s="1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4"/>
    </row>
    <row r="19" spans="1:35">
      <c r="A19" s="17"/>
      <c r="B19" s="14"/>
      <c r="C19" s="14"/>
      <c r="D19" s="14"/>
      <c r="E19" s="14"/>
      <c r="F19" s="58"/>
      <c r="G19" s="14"/>
      <c r="H19" s="14"/>
      <c r="I19" s="1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4"/>
    </row>
    <row r="20" spans="1:35">
      <c r="A20" s="17"/>
      <c r="B20" s="15" t="s">
        <v>52</v>
      </c>
      <c r="C20" s="14"/>
      <c r="D20" s="14"/>
      <c r="E20" s="19" t="s">
        <v>60</v>
      </c>
      <c r="F20" s="58"/>
      <c r="G20" s="14"/>
      <c r="H20" s="14"/>
      <c r="I20" s="1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4"/>
    </row>
    <row r="21" spans="1:35">
      <c r="A21" s="17"/>
      <c r="B21" s="14"/>
      <c r="C21" s="30" t="s">
        <v>61</v>
      </c>
      <c r="D21" s="14"/>
      <c r="E21" s="14"/>
      <c r="F21" s="58"/>
      <c r="G21" s="14"/>
      <c r="H21" s="14"/>
      <c r="I21" s="1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4"/>
    </row>
    <row r="22" spans="1:35" s="59" customFormat="1" ht="39.75" thickBot="1">
      <c r="A22" s="20"/>
      <c r="B22" s="95"/>
      <c r="C22" s="96" t="s">
        <v>54</v>
      </c>
      <c r="D22" s="95" t="s">
        <v>55</v>
      </c>
      <c r="E22" s="95" t="s">
        <v>56</v>
      </c>
      <c r="F22" s="95" t="s">
        <v>57</v>
      </c>
      <c r="G22" s="95" t="s">
        <v>58</v>
      </c>
      <c r="H22" s="95" t="s">
        <v>59</v>
      </c>
      <c r="I22" s="21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1"/>
    </row>
    <row r="23" spans="1:35">
      <c r="A23" s="17"/>
      <c r="B23" s="6" t="s">
        <v>6</v>
      </c>
      <c r="C23" s="7">
        <v>8400674</v>
      </c>
      <c r="D23" s="8">
        <f>C23/C$41</f>
        <v>0.17989419065795978</v>
      </c>
      <c r="E23" s="7">
        <f>D23*E$41</f>
        <v>83359.370067085401</v>
      </c>
      <c r="F23" s="36">
        <f>E23*1000/C23</f>
        <v>9.922938334124785</v>
      </c>
      <c r="G23" s="10">
        <f>F23-F$41</f>
        <v>0</v>
      </c>
      <c r="H23" s="11">
        <f>G23*C23</f>
        <v>0</v>
      </c>
      <c r="I23" s="1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4"/>
    </row>
    <row r="24" spans="1:35">
      <c r="A24" s="17"/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13114.314069392665</v>
      </c>
      <c r="F24" s="36">
        <f t="shared" ref="F24:F41" si="2">E24*1000/C24</f>
        <v>9.9229383341247868</v>
      </c>
      <c r="G24" s="10">
        <f t="shared" ref="G24:G41" si="3">F24-F$41</f>
        <v>0</v>
      </c>
      <c r="H24" s="11">
        <f t="shared" ref="H24:H41" si="4">G24*C24</f>
        <v>0</v>
      </c>
      <c r="I24" s="14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4"/>
    </row>
    <row r="25" spans="1:35">
      <c r="A25" s="17"/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10483.509927965331</v>
      </c>
      <c r="F25" s="36">
        <f t="shared" si="2"/>
        <v>9.9229383341247868</v>
      </c>
      <c r="G25" s="10">
        <f t="shared" si="3"/>
        <v>0</v>
      </c>
      <c r="H25" s="11">
        <f t="shared" si="4"/>
        <v>0</v>
      </c>
      <c r="I25" s="1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4"/>
    </row>
    <row r="26" spans="1:35">
      <c r="A26" s="17"/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10954.531964809566</v>
      </c>
      <c r="F26" s="36">
        <f t="shared" si="2"/>
        <v>9.9229383341247868</v>
      </c>
      <c r="G26" s="10">
        <f t="shared" si="3"/>
        <v>0</v>
      </c>
      <c r="H26" s="11">
        <f t="shared" si="4"/>
        <v>0</v>
      </c>
      <c r="I26" s="1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4"/>
    </row>
    <row r="27" spans="1:35">
      <c r="A27" s="17"/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20863.578185266579</v>
      </c>
      <c r="F27" s="36">
        <f t="shared" si="2"/>
        <v>9.9229383341247868</v>
      </c>
      <c r="G27" s="10">
        <f t="shared" si="3"/>
        <v>0</v>
      </c>
      <c r="H27" s="11">
        <f t="shared" si="4"/>
        <v>0</v>
      </c>
      <c r="I27" s="1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4"/>
    </row>
    <row r="28" spans="1:35">
      <c r="A28" s="17"/>
      <c r="B28" s="6" t="s">
        <v>11</v>
      </c>
      <c r="C28" s="7">
        <v>586917.5</v>
      </c>
      <c r="D28" s="8">
        <f t="shared" si="0"/>
        <v>1.2568402088391136E-2</v>
      </c>
      <c r="E28" s="7">
        <f t="shared" si="1"/>
        <v>5823.9461597186846</v>
      </c>
      <c r="F28" s="36">
        <f t="shared" si="2"/>
        <v>9.9229383341247868</v>
      </c>
      <c r="G28" s="10">
        <f t="shared" si="3"/>
        <v>0</v>
      </c>
      <c r="H28" s="11">
        <f t="shared" si="4"/>
        <v>0</v>
      </c>
      <c r="I28" s="1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4"/>
    </row>
    <row r="29" spans="1:35">
      <c r="A29" s="17"/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24642.833440670511</v>
      </c>
      <c r="F29" s="36">
        <f t="shared" si="2"/>
        <v>9.9229383341247868</v>
      </c>
      <c r="G29" s="10">
        <f t="shared" si="3"/>
        <v>0</v>
      </c>
      <c r="H29" s="11">
        <f t="shared" si="4"/>
        <v>0</v>
      </c>
      <c r="I29" s="1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4"/>
    </row>
    <row r="30" spans="1:35">
      <c r="A30" s="17"/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20529.577042409106</v>
      </c>
      <c r="F30" s="36">
        <f t="shared" si="2"/>
        <v>9.9229383341247868</v>
      </c>
      <c r="G30" s="10">
        <f t="shared" si="3"/>
        <v>0</v>
      </c>
      <c r="H30" s="11">
        <f t="shared" si="4"/>
        <v>0</v>
      </c>
      <c r="I30" s="1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4"/>
    </row>
    <row r="31" spans="1:35">
      <c r="A31" s="17"/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74556.041826669098</v>
      </c>
      <c r="F31" s="36">
        <f t="shared" si="2"/>
        <v>9.9229383341247885</v>
      </c>
      <c r="G31" s="10">
        <f t="shared" si="3"/>
        <v>0</v>
      </c>
      <c r="H31" s="11">
        <f t="shared" si="4"/>
        <v>0</v>
      </c>
      <c r="I31" s="1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4"/>
    </row>
    <row r="32" spans="1:35">
      <c r="A32" s="17"/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49542.914096184046</v>
      </c>
      <c r="F32" s="36">
        <f t="shared" si="2"/>
        <v>9.9229383341247868</v>
      </c>
      <c r="G32" s="10">
        <f t="shared" si="3"/>
        <v>0</v>
      </c>
      <c r="H32" s="11">
        <f t="shared" si="4"/>
        <v>0</v>
      </c>
      <c r="I32" s="1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4"/>
    </row>
    <row r="33" spans="1:35">
      <c r="A33" s="17"/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10878.661178306847</v>
      </c>
      <c r="F33" s="36">
        <f t="shared" si="2"/>
        <v>9.9229383341247868</v>
      </c>
      <c r="G33" s="10">
        <f t="shared" si="3"/>
        <v>0</v>
      </c>
      <c r="H33" s="11">
        <f t="shared" si="4"/>
        <v>0</v>
      </c>
      <c r="I33" s="14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4"/>
    </row>
    <row r="34" spans="1:35">
      <c r="A34" s="17"/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27194.020886373994</v>
      </c>
      <c r="F34" s="36">
        <f t="shared" si="2"/>
        <v>9.9229383341247868</v>
      </c>
      <c r="G34" s="10">
        <f t="shared" si="3"/>
        <v>0</v>
      </c>
      <c r="H34" s="11">
        <f t="shared" si="4"/>
        <v>0</v>
      </c>
      <c r="I34" s="14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4"/>
    </row>
    <row r="35" spans="1:35">
      <c r="A35" s="17"/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63960.462233158149</v>
      </c>
      <c r="F35" s="36">
        <f t="shared" si="2"/>
        <v>9.9229383341247868</v>
      </c>
      <c r="G35" s="10">
        <f t="shared" si="3"/>
        <v>0</v>
      </c>
      <c r="H35" s="11">
        <f t="shared" si="4"/>
        <v>0</v>
      </c>
      <c r="I35" s="14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4"/>
    </row>
    <row r="36" spans="1:35">
      <c r="A36" s="17"/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14557.476451892771</v>
      </c>
      <c r="F36" s="36">
        <f t="shared" si="2"/>
        <v>9.9229383341247868</v>
      </c>
      <c r="G36" s="10">
        <f t="shared" si="3"/>
        <v>0</v>
      </c>
      <c r="H36" s="11">
        <f t="shared" si="4"/>
        <v>0</v>
      </c>
      <c r="I36" s="14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4"/>
    </row>
    <row r="37" spans="1:35">
      <c r="A37" s="17"/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6356.9617538053644</v>
      </c>
      <c r="F37" s="36">
        <f t="shared" si="2"/>
        <v>9.9229383341247868</v>
      </c>
      <c r="G37" s="10">
        <f t="shared" si="3"/>
        <v>0</v>
      </c>
      <c r="H37" s="11">
        <f t="shared" si="4"/>
        <v>0</v>
      </c>
      <c r="I37" s="14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4"/>
    </row>
    <row r="38" spans="1:35">
      <c r="A38" s="17"/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21722.512688937586</v>
      </c>
      <c r="F38" s="36">
        <f t="shared" si="2"/>
        <v>9.9229383341247868</v>
      </c>
      <c r="G38" s="10">
        <f t="shared" si="3"/>
        <v>0</v>
      </c>
      <c r="H38" s="11">
        <f t="shared" si="4"/>
        <v>0</v>
      </c>
      <c r="I38" s="14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4"/>
    </row>
    <row r="39" spans="1:35">
      <c r="A39" s="17"/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3155.7672710558704</v>
      </c>
      <c r="F39" s="36">
        <f t="shared" si="2"/>
        <v>9.922938334124785</v>
      </c>
      <c r="G39" s="10">
        <f t="shared" si="3"/>
        <v>0</v>
      </c>
      <c r="H39" s="11">
        <f t="shared" si="4"/>
        <v>0</v>
      </c>
      <c r="I39" s="14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4"/>
    </row>
    <row r="40" spans="1:35">
      <c r="A40" s="17"/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1683.5207562984442</v>
      </c>
      <c r="F40" s="36">
        <f t="shared" si="2"/>
        <v>9.9229383341247868</v>
      </c>
      <c r="G40" s="10">
        <f t="shared" si="3"/>
        <v>0</v>
      </c>
      <c r="H40" s="11">
        <f t="shared" si="4"/>
        <v>0</v>
      </c>
      <c r="I40" s="14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4"/>
    </row>
    <row r="41" spans="1:35" ht="15.75" thickBot="1">
      <c r="A41" s="17"/>
      <c r="B41" s="24" t="s">
        <v>53</v>
      </c>
      <c r="C41" s="25">
        <v>46697861.5</v>
      </c>
      <c r="D41" s="26">
        <f>SUM(D23:D40)</f>
        <v>0.99999999999999989</v>
      </c>
      <c r="E41" s="25">
        <f>B6</f>
        <v>463380</v>
      </c>
      <c r="F41" s="97">
        <f t="shared" si="2"/>
        <v>9.9229383341247868</v>
      </c>
      <c r="G41" s="28">
        <f t="shared" si="3"/>
        <v>0</v>
      </c>
      <c r="H41" s="29">
        <f t="shared" si="4"/>
        <v>0</v>
      </c>
      <c r="I41" s="14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4"/>
    </row>
    <row r="42" spans="1:35">
      <c r="A42" s="17"/>
      <c r="B42" s="14"/>
      <c r="C42" s="14"/>
      <c r="D42" s="14"/>
      <c r="E42" s="60">
        <f>SUM(E23:E40)-B6</f>
        <v>0</v>
      </c>
      <c r="F42" s="58"/>
      <c r="G42" s="14"/>
      <c r="H42" s="14"/>
      <c r="I42" s="14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4"/>
    </row>
    <row r="43" spans="1:35">
      <c r="A43" s="17"/>
      <c r="B43" s="14"/>
      <c r="C43" s="14"/>
      <c r="D43" s="14"/>
      <c r="E43" s="14"/>
      <c r="F43" s="58"/>
      <c r="G43" s="14"/>
      <c r="H43" s="14"/>
      <c r="I43" s="14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4"/>
    </row>
    <row r="44" spans="1:35">
      <c r="A44" s="17"/>
      <c r="B44" s="14"/>
      <c r="C44" s="14"/>
      <c r="D44" s="14"/>
      <c r="E44" s="14"/>
      <c r="F44" s="58"/>
      <c r="G44" s="14"/>
      <c r="H44" s="14"/>
      <c r="I44" s="14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4"/>
    </row>
    <row r="45" spans="1:35">
      <c r="A45" s="17"/>
      <c r="B45" s="14"/>
      <c r="C45" s="14"/>
      <c r="D45" s="14"/>
      <c r="E45" s="14"/>
      <c r="F45" s="58"/>
      <c r="G45" s="14"/>
      <c r="H45" s="14"/>
      <c r="I45" s="14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4"/>
    </row>
    <row r="46" spans="1:35">
      <c r="A46" s="17"/>
      <c r="B46" s="14"/>
      <c r="C46" s="14"/>
      <c r="D46" s="14"/>
      <c r="E46" s="14"/>
      <c r="F46" s="58"/>
      <c r="G46" s="14"/>
      <c r="H46" s="14"/>
      <c r="I46" s="14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4"/>
    </row>
    <row r="47" spans="1:35">
      <c r="A47" s="17"/>
      <c r="B47" s="14"/>
      <c r="C47" s="14"/>
      <c r="D47" s="14"/>
      <c r="E47" s="14"/>
      <c r="F47" s="58"/>
      <c r="G47" s="14"/>
      <c r="H47" s="14"/>
      <c r="I47" s="14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4"/>
    </row>
    <row r="48" spans="1:35">
      <c r="A48" s="17"/>
      <c r="B48" s="14"/>
      <c r="C48" s="14"/>
      <c r="D48" s="14"/>
      <c r="E48" s="14"/>
      <c r="F48" s="58"/>
      <c r="G48" s="14"/>
      <c r="H48" s="14"/>
      <c r="I48" s="14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4"/>
    </row>
    <row r="49" spans="1:35">
      <c r="A49" s="17"/>
      <c r="B49" s="14"/>
      <c r="C49" s="14"/>
      <c r="D49" s="14"/>
      <c r="E49" s="14"/>
      <c r="F49" s="58"/>
      <c r="G49" s="14"/>
      <c r="H49" s="14"/>
      <c r="I49" s="14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4"/>
    </row>
    <row r="50" spans="1:35">
      <c r="A50" s="17"/>
      <c r="B50" s="14"/>
      <c r="C50" s="14"/>
      <c r="D50" s="14"/>
      <c r="E50" s="14"/>
      <c r="F50" s="58"/>
      <c r="G50" s="14"/>
      <c r="H50" s="14"/>
      <c r="I50" s="14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4"/>
    </row>
    <row r="51" spans="1:35">
      <c r="A51" s="17"/>
      <c r="B51" s="14"/>
      <c r="C51" s="14"/>
      <c r="D51" s="14"/>
      <c r="E51" s="14"/>
      <c r="F51" s="58"/>
      <c r="G51" s="14"/>
      <c r="H51" s="14"/>
      <c r="I51" s="14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4"/>
    </row>
    <row r="52" spans="1:35">
      <c r="A52" s="17"/>
      <c r="B52" s="14"/>
      <c r="C52" s="14"/>
      <c r="D52" s="14"/>
      <c r="E52" s="14"/>
      <c r="F52" s="58"/>
      <c r="G52" s="14"/>
      <c r="H52" s="14"/>
      <c r="I52" s="14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4"/>
    </row>
    <row r="53" spans="1:35">
      <c r="A53" s="17"/>
      <c r="B53" s="14"/>
      <c r="C53" s="14"/>
      <c r="D53" s="14"/>
      <c r="E53" s="14"/>
      <c r="F53" s="58"/>
      <c r="G53" s="14"/>
      <c r="H53" s="14"/>
      <c r="I53" s="14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4"/>
    </row>
    <row r="54" spans="1:35">
      <c r="A54" s="17"/>
      <c r="B54" s="14"/>
      <c r="C54" s="14"/>
      <c r="D54" s="14"/>
      <c r="E54" s="14"/>
      <c r="F54" s="58"/>
      <c r="G54" s="14"/>
      <c r="H54" s="14"/>
      <c r="I54" s="14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4"/>
    </row>
    <row r="55" spans="1:35">
      <c r="A55" s="17"/>
      <c r="B55" s="14"/>
      <c r="C55" s="14"/>
      <c r="D55" s="14"/>
      <c r="E55" s="14"/>
      <c r="F55" s="58"/>
      <c r="G55" s="14"/>
      <c r="H55" s="14"/>
      <c r="I55" s="14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4"/>
    </row>
    <row r="56" spans="1:35">
      <c r="A56" s="17"/>
      <c r="B56" s="14"/>
      <c r="C56" s="14"/>
      <c r="D56" s="14"/>
      <c r="E56" s="14"/>
      <c r="F56" s="58"/>
      <c r="G56" s="14"/>
      <c r="H56" s="14"/>
      <c r="I56" s="14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4"/>
    </row>
    <row r="57" spans="1:35">
      <c r="A57" s="17"/>
      <c r="B57" s="14"/>
      <c r="C57" s="14"/>
      <c r="D57" s="14"/>
      <c r="E57" s="14"/>
      <c r="F57" s="58"/>
      <c r="G57" s="14"/>
      <c r="H57" s="14"/>
      <c r="I57" s="14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4"/>
    </row>
    <row r="58" spans="1:35">
      <c r="A58" s="17"/>
      <c r="B58" s="14"/>
      <c r="C58" s="14"/>
      <c r="D58" s="14"/>
      <c r="E58" s="14"/>
      <c r="F58" s="58"/>
      <c r="G58" s="14"/>
      <c r="H58" s="14"/>
      <c r="I58" s="14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4"/>
    </row>
    <row r="59" spans="1:35">
      <c r="A59" s="17"/>
      <c r="B59" s="14"/>
      <c r="C59" s="14"/>
      <c r="D59" s="14"/>
      <c r="E59" s="14"/>
      <c r="F59" s="58"/>
      <c r="G59" s="14"/>
      <c r="H59" s="14"/>
      <c r="I59" s="14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4"/>
    </row>
    <row r="60" spans="1:35">
      <c r="A60" s="17"/>
      <c r="B60" s="14"/>
      <c r="C60" s="14"/>
      <c r="D60" s="14"/>
      <c r="E60" s="14"/>
      <c r="F60" s="58"/>
      <c r="G60" s="14"/>
      <c r="H60" s="14"/>
      <c r="I60" s="14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4"/>
    </row>
    <row r="61" spans="1:35">
      <c r="A61" s="17"/>
      <c r="B61" s="14"/>
      <c r="C61" s="14"/>
      <c r="D61" s="14"/>
      <c r="E61" s="14"/>
      <c r="F61" s="58"/>
      <c r="G61" s="14"/>
      <c r="H61" s="14"/>
      <c r="I61" s="14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4"/>
    </row>
  </sheetData>
  <hyperlinks>
    <hyperlink ref="B16" r:id="rId1"/>
  </hyperlinks>
  <pageMargins left="0.7" right="0.7" top="0.75" bottom="0.75" header="0.3" footer="0.3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1:AH42"/>
  <sheetViews>
    <sheetView topLeftCell="A22" workbookViewId="0">
      <selection activeCell="B6" sqref="B6"/>
    </sheetView>
  </sheetViews>
  <sheetFormatPr baseColWidth="10" defaultRowHeight="17.25" customHeight="1"/>
  <cols>
    <col min="1" max="1" width="11.42578125" style="14"/>
    <col min="2" max="2" width="17.42578125" style="14" customWidth="1"/>
    <col min="3" max="4" width="11.42578125" style="14"/>
    <col min="5" max="5" width="14.42578125" style="14" customWidth="1"/>
    <col min="6" max="46" width="11.42578125" style="14"/>
    <col min="47" max="47" width="20.7109375" style="14" customWidth="1"/>
    <col min="48" max="16384" width="11.42578125" style="14"/>
  </cols>
  <sheetData>
    <row r="1" spans="1:34" ht="65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25" customHeight="1">
      <c r="B2" s="15" t="s">
        <v>43</v>
      </c>
    </row>
    <row r="3" spans="1:34" ht="17.25" customHeight="1">
      <c r="B3" s="14" t="s">
        <v>107</v>
      </c>
    </row>
    <row r="5" spans="1:34" ht="17.25" customHeight="1">
      <c r="B5" s="15" t="s">
        <v>45</v>
      </c>
    </row>
    <row r="6" spans="1:34" ht="17.25" customHeight="1">
      <c r="B6" s="16">
        <f>Resumen!D8</f>
        <v>1553.8260399999999</v>
      </c>
    </row>
    <row r="7" spans="1:34" ht="18" customHeight="1">
      <c r="A7" s="12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7.25" customHeight="1">
      <c r="A8" s="17"/>
      <c r="B8" s="15" t="s">
        <v>46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7.25" customHeight="1">
      <c r="A9" s="17"/>
      <c r="B9" s="14" t="s">
        <v>47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7.25" customHeight="1">
      <c r="A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7.25" customHeight="1">
      <c r="A11" s="17"/>
      <c r="B11" s="15" t="s">
        <v>48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7.25" customHeight="1">
      <c r="A12" s="17"/>
      <c r="B12" s="14" t="s">
        <v>69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7.25" customHeight="1">
      <c r="A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A14" s="17"/>
      <c r="B14" s="15" t="s">
        <v>49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7.25" customHeight="1">
      <c r="A15" s="17"/>
      <c r="B15" s="14" t="s">
        <v>50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A16" s="17"/>
      <c r="B16" s="14" t="s">
        <v>51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7.25" customHeight="1">
      <c r="A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7.25" customHeight="1">
      <c r="A18" s="17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7.25" customHeight="1">
      <c r="A19" s="17"/>
      <c r="B19" s="15" t="s">
        <v>52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7.25" customHeight="1">
      <c r="A20" s="17"/>
      <c r="E20" s="19" t="s">
        <v>60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8" customHeight="1">
      <c r="A21" s="17"/>
      <c r="C21" s="30" t="s">
        <v>61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21" customFormat="1" ht="48" customHeight="1" thickBot="1">
      <c r="A22" s="20"/>
      <c r="B22" s="23"/>
      <c r="C22" s="23" t="s">
        <v>54</v>
      </c>
      <c r="D22" s="23" t="s">
        <v>55</v>
      </c>
      <c r="E22" s="23" t="s">
        <v>56</v>
      </c>
      <c r="F22" s="23" t="s">
        <v>57</v>
      </c>
      <c r="G22" s="23" t="s">
        <v>58</v>
      </c>
      <c r="H22" s="23" t="s">
        <v>59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8" customHeight="1">
      <c r="A23" s="17"/>
      <c r="B23" s="6" t="s">
        <v>6</v>
      </c>
      <c r="C23" s="7">
        <v>8400674</v>
      </c>
      <c r="D23" s="8">
        <f>C23/C$41</f>
        <v>0.17989419065795978</v>
      </c>
      <c r="E23" s="7">
        <f>D23*E$41</f>
        <v>279.5242778890626</v>
      </c>
      <c r="F23" s="9">
        <f>E23*1000/C23</f>
        <v>3.3274029903917542E-2</v>
      </c>
      <c r="G23" s="10">
        <f>F23-F$41</f>
        <v>0</v>
      </c>
      <c r="H23" s="11">
        <f>G23*C23/1000</f>
        <v>0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</row>
    <row r="24" spans="1:34" ht="18" customHeight="1">
      <c r="A24" s="17"/>
      <c r="B24" s="6" t="s">
        <v>7</v>
      </c>
      <c r="C24" s="7">
        <v>1321616</v>
      </c>
      <c r="D24" s="8">
        <f t="shared" ref="D24:D40" si="0">C24/C$41</f>
        <v>2.8301424466728526E-2</v>
      </c>
      <c r="E24" s="7">
        <f t="shared" ref="E24:E40" si="1">D24*E$41</f>
        <v>43.975490305495896</v>
      </c>
      <c r="F24" s="9">
        <f t="shared" ref="F24:F41" si="2">E24*1000/C24</f>
        <v>3.3274029903917555E-2</v>
      </c>
      <c r="G24" s="10">
        <f t="shared" ref="G24:G41" si="3">F24-F$41</f>
        <v>0</v>
      </c>
      <c r="H24" s="11">
        <f t="shared" ref="H24:H41" si="4">G24*C24/1000</f>
        <v>0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A25" s="17"/>
      <c r="B25" s="6" t="s">
        <v>8</v>
      </c>
      <c r="C25" s="7">
        <v>1056492.5</v>
      </c>
      <c r="D25" s="8">
        <f t="shared" si="0"/>
        <v>2.262400174363445E-2</v>
      </c>
      <c r="E25" s="7">
        <f t="shared" si="1"/>
        <v>35.153763038264614</v>
      </c>
      <c r="F25" s="9">
        <f t="shared" si="2"/>
        <v>3.3274029903917555E-2</v>
      </c>
      <c r="G25" s="10">
        <f t="shared" si="3"/>
        <v>0</v>
      </c>
      <c r="H25" s="11">
        <f t="shared" si="4"/>
        <v>0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</row>
    <row r="26" spans="1:34" ht="18" customHeight="1">
      <c r="A26" s="17"/>
      <c r="B26" s="6" t="s">
        <v>9</v>
      </c>
      <c r="C26" s="7">
        <v>1103960.5</v>
      </c>
      <c r="D26" s="8">
        <f t="shared" si="0"/>
        <v>2.3640493687275166E-2</v>
      </c>
      <c r="E26" s="7">
        <f t="shared" si="1"/>
        <v>36.733214689743768</v>
      </c>
      <c r="F26" s="9">
        <f t="shared" si="2"/>
        <v>3.3274029903917549E-2</v>
      </c>
      <c r="G26" s="10">
        <f t="shared" si="3"/>
        <v>0</v>
      </c>
      <c r="H26" s="11">
        <f t="shared" si="4"/>
        <v>0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4" ht="18" customHeight="1">
      <c r="A27" s="17"/>
      <c r="B27" s="6" t="s">
        <v>10</v>
      </c>
      <c r="C27" s="7">
        <v>2102560.5</v>
      </c>
      <c r="D27" s="8">
        <f t="shared" si="0"/>
        <v>4.5024770566849191E-2</v>
      </c>
      <c r="E27" s="7">
        <f t="shared" si="1"/>
        <v>69.96066095179583</v>
      </c>
      <c r="F27" s="9">
        <f t="shared" si="2"/>
        <v>3.3274029903917549E-2</v>
      </c>
      <c r="G27" s="10">
        <f t="shared" si="3"/>
        <v>0</v>
      </c>
      <c r="H27" s="11">
        <f t="shared" si="4"/>
        <v>0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8" customHeight="1">
      <c r="A28" s="17"/>
      <c r="B28" s="6" t="s">
        <v>11</v>
      </c>
      <c r="C28" s="7">
        <v>586917.5</v>
      </c>
      <c r="D28" s="8">
        <f t="shared" si="0"/>
        <v>1.2568402088391136E-2</v>
      </c>
      <c r="E28" s="7">
        <f t="shared" si="1"/>
        <v>19.529110446132528</v>
      </c>
      <c r="F28" s="9">
        <f t="shared" si="2"/>
        <v>3.3274029903917549E-2</v>
      </c>
      <c r="G28" s="10">
        <f t="shared" si="3"/>
        <v>0</v>
      </c>
      <c r="H28" s="11">
        <f t="shared" si="4"/>
        <v>0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4" ht="18" customHeight="1">
      <c r="A29" s="17"/>
      <c r="B29" s="6" t="s">
        <v>12</v>
      </c>
      <c r="C29" s="7">
        <v>2483421</v>
      </c>
      <c r="D29" s="8">
        <f t="shared" si="0"/>
        <v>5.3180615133735835E-2</v>
      </c>
      <c r="E29" s="7">
        <f t="shared" si="1"/>
        <v>82.633424618016818</v>
      </c>
      <c r="F29" s="9">
        <f t="shared" si="2"/>
        <v>3.3274029903917542E-2</v>
      </c>
      <c r="G29" s="10">
        <f t="shared" si="3"/>
        <v>0</v>
      </c>
      <c r="H29" s="11">
        <f t="shared" si="4"/>
        <v>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</row>
    <row r="30" spans="1:34" ht="18" customHeight="1">
      <c r="A30" s="17"/>
      <c r="B30" s="6" t="s">
        <v>13</v>
      </c>
      <c r="C30" s="7">
        <v>2068901</v>
      </c>
      <c r="D30" s="8">
        <f t="shared" si="0"/>
        <v>4.4303977388771863E-2</v>
      </c>
      <c r="E30" s="7">
        <f t="shared" si="1"/>
        <v>68.840673742244917</v>
      </c>
      <c r="F30" s="9">
        <f t="shared" si="2"/>
        <v>3.3274029903917549E-2</v>
      </c>
      <c r="G30" s="10">
        <f t="shared" si="3"/>
        <v>0</v>
      </c>
      <c r="H30" s="11">
        <f t="shared" si="4"/>
        <v>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1:34" ht="18" customHeight="1">
      <c r="A31" s="17"/>
      <c r="B31" s="6" t="s">
        <v>14</v>
      </c>
      <c r="C31" s="7">
        <v>7513504.5</v>
      </c>
      <c r="D31" s="8">
        <f t="shared" si="0"/>
        <v>0.16089611512510055</v>
      </c>
      <c r="E31" s="7">
        <f t="shared" si="1"/>
        <v>250.00457341621907</v>
      </c>
      <c r="F31" s="9">
        <f t="shared" si="2"/>
        <v>3.3274029903917549E-2</v>
      </c>
      <c r="G31" s="10">
        <f t="shared" si="3"/>
        <v>0</v>
      </c>
      <c r="H31" s="11">
        <f t="shared" si="4"/>
        <v>0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</row>
    <row r="32" spans="1:34" ht="18" customHeight="1">
      <c r="A32" s="17"/>
      <c r="B32" s="6" t="s">
        <v>15</v>
      </c>
      <c r="C32" s="7">
        <v>4992766.5</v>
      </c>
      <c r="D32" s="8">
        <f t="shared" si="0"/>
        <v>0.10691638416889819</v>
      </c>
      <c r="E32" s="7">
        <f t="shared" si="1"/>
        <v>166.12946182427777</v>
      </c>
      <c r="F32" s="9">
        <f t="shared" si="2"/>
        <v>3.3274029903917549E-2</v>
      </c>
      <c r="G32" s="10">
        <f t="shared" si="3"/>
        <v>0</v>
      </c>
      <c r="H32" s="11">
        <f t="shared" si="4"/>
        <v>0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8" customHeight="1">
      <c r="A33" s="17"/>
      <c r="B33" s="6" t="s">
        <v>16</v>
      </c>
      <c r="C33" s="7">
        <v>1096314.5</v>
      </c>
      <c r="D33" s="8">
        <f t="shared" si="0"/>
        <v>2.3476760279483033E-2</v>
      </c>
      <c r="E33" s="7">
        <f t="shared" si="1"/>
        <v>36.478801457098413</v>
      </c>
      <c r="F33" s="9">
        <f t="shared" si="2"/>
        <v>3.3274029903917549E-2</v>
      </c>
      <c r="G33" s="10">
        <f t="shared" si="3"/>
        <v>0</v>
      </c>
      <c r="H33" s="11">
        <f t="shared" si="4"/>
        <v>0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4" ht="18" customHeight="1">
      <c r="A34" s="17"/>
      <c r="B34" s="6" t="s">
        <v>17</v>
      </c>
      <c r="C34" s="7">
        <v>2740521</v>
      </c>
      <c r="D34" s="8">
        <f t="shared" si="0"/>
        <v>5.8686220567080997E-2</v>
      </c>
      <c r="E34" s="7">
        <f t="shared" si="1"/>
        <v>91.188177706314022</v>
      </c>
      <c r="F34" s="9">
        <f t="shared" si="2"/>
        <v>3.3274029903917549E-2</v>
      </c>
      <c r="G34" s="10">
        <f t="shared" si="3"/>
        <v>0</v>
      </c>
      <c r="H34" s="11">
        <f t="shared" si="4"/>
        <v>0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A35" s="17"/>
      <c r="B35" s="6" t="s">
        <v>18</v>
      </c>
      <c r="C35" s="7">
        <v>6445718</v>
      </c>
      <c r="D35" s="8">
        <f t="shared" si="0"/>
        <v>0.13803026076472474</v>
      </c>
      <c r="E35" s="7">
        <f t="shared" si="1"/>
        <v>214.4750134842196</v>
      </c>
      <c r="F35" s="9">
        <f t="shared" si="2"/>
        <v>3.3274029903917549E-2</v>
      </c>
      <c r="G35" s="10">
        <f t="shared" si="3"/>
        <v>0</v>
      </c>
      <c r="H35" s="11">
        <f t="shared" si="4"/>
        <v>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1:34" ht="18" customHeight="1">
      <c r="B36" s="6" t="s">
        <v>19</v>
      </c>
      <c r="C36" s="7">
        <v>1467053</v>
      </c>
      <c r="D36" s="8">
        <f t="shared" si="0"/>
        <v>3.1415849738643815E-2</v>
      </c>
      <c r="E36" s="7">
        <f t="shared" si="1"/>
        <v>48.814765392631955</v>
      </c>
      <c r="F36" s="9">
        <f t="shared" si="2"/>
        <v>3.3274029903917549E-2</v>
      </c>
      <c r="G36" s="10">
        <f t="shared" si="3"/>
        <v>0</v>
      </c>
      <c r="H36" s="11">
        <f t="shared" si="4"/>
        <v>0</v>
      </c>
    </row>
    <row r="37" spans="1:34" ht="18" customHeight="1">
      <c r="B37" s="6" t="s">
        <v>20</v>
      </c>
      <c r="C37" s="7">
        <v>640633</v>
      </c>
      <c r="D37" s="8">
        <f t="shared" si="0"/>
        <v>1.3718679601634434E-2</v>
      </c>
      <c r="E37" s="7">
        <f t="shared" si="1"/>
        <v>21.316441599436409</v>
      </c>
      <c r="F37" s="9">
        <f t="shared" si="2"/>
        <v>3.3274029903917549E-2</v>
      </c>
      <c r="G37" s="10">
        <f t="shared" si="3"/>
        <v>0</v>
      </c>
      <c r="H37" s="11">
        <f t="shared" si="4"/>
        <v>0</v>
      </c>
    </row>
    <row r="38" spans="1:34" ht="18" customHeight="1">
      <c r="B38" s="6" t="s">
        <v>21</v>
      </c>
      <c r="C38" s="7">
        <v>2189121</v>
      </c>
      <c r="D38" s="8">
        <f t="shared" si="0"/>
        <v>4.6878399345974334E-2</v>
      </c>
      <c r="E38" s="7">
        <f t="shared" si="1"/>
        <v>72.840877617293884</v>
      </c>
      <c r="F38" s="9">
        <f t="shared" si="2"/>
        <v>3.3274029903917549E-2</v>
      </c>
      <c r="G38" s="10">
        <f t="shared" si="3"/>
        <v>0</v>
      </c>
      <c r="H38" s="11">
        <f t="shared" si="4"/>
        <v>0</v>
      </c>
    </row>
    <row r="39" spans="1:34" ht="18" customHeight="1">
      <c r="B39" s="6" t="s">
        <v>22</v>
      </c>
      <c r="C39" s="7">
        <v>318027.5</v>
      </c>
      <c r="D39" s="8">
        <f t="shared" si="0"/>
        <v>6.8103225669124056E-3</v>
      </c>
      <c r="E39" s="7">
        <f t="shared" si="1"/>
        <v>10.582056545268138</v>
      </c>
      <c r="F39" s="9">
        <f t="shared" si="2"/>
        <v>3.3274029903917549E-2</v>
      </c>
      <c r="G39" s="10">
        <f t="shared" si="3"/>
        <v>0</v>
      </c>
      <c r="H39" s="11">
        <f t="shared" si="4"/>
        <v>0</v>
      </c>
    </row>
    <row r="40" spans="1:34" ht="18" customHeight="1">
      <c r="B40" s="6" t="s">
        <v>23</v>
      </c>
      <c r="C40" s="7">
        <v>169659.5</v>
      </c>
      <c r="D40" s="8">
        <f t="shared" si="0"/>
        <v>3.6331321082015717E-3</v>
      </c>
      <c r="E40" s="7">
        <f t="shared" si="1"/>
        <v>5.6452552764836996</v>
      </c>
      <c r="F40" s="9">
        <f t="shared" si="2"/>
        <v>3.3274029903917555E-2</v>
      </c>
      <c r="G40" s="10">
        <f t="shared" si="3"/>
        <v>0</v>
      </c>
      <c r="H40" s="11">
        <f t="shared" si="4"/>
        <v>0</v>
      </c>
    </row>
    <row r="41" spans="1:34" ht="18" customHeight="1" thickBot="1">
      <c r="B41" s="24" t="s">
        <v>53</v>
      </c>
      <c r="C41" s="25">
        <v>46697861.5</v>
      </c>
      <c r="D41" s="26">
        <f>SUM(D23:D40)</f>
        <v>0.99999999999999989</v>
      </c>
      <c r="E41" s="25">
        <f>B6</f>
        <v>1553.8260399999999</v>
      </c>
      <c r="F41" s="27">
        <f t="shared" si="2"/>
        <v>3.3274029903917549E-2</v>
      </c>
      <c r="G41" s="28">
        <f t="shared" si="3"/>
        <v>0</v>
      </c>
      <c r="H41" s="29">
        <f t="shared" si="4"/>
        <v>0</v>
      </c>
    </row>
    <row r="42" spans="1:34" ht="17.25" customHeight="1">
      <c r="E42" s="16">
        <f>SUM(E23:E40)-B6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C2:AC11"/>
  <sheetViews>
    <sheetView topLeftCell="B1" workbookViewId="0">
      <selection activeCell="D2" sqref="D2"/>
    </sheetView>
  </sheetViews>
  <sheetFormatPr baseColWidth="10" defaultRowHeight="18" customHeight="1"/>
  <cols>
    <col min="3" max="3" width="11.42578125" style="104"/>
    <col min="4" max="4" width="50.140625" style="106" customWidth="1"/>
    <col min="5" max="23" width="11.42578125" style="104"/>
  </cols>
  <sheetData>
    <row r="2" spans="3:29" s="108" customFormat="1" ht="18" customHeight="1">
      <c r="C2" s="107" t="s">
        <v>89</v>
      </c>
      <c r="D2" s="1" t="s">
        <v>111</v>
      </c>
      <c r="E2" s="107" t="s">
        <v>6</v>
      </c>
      <c r="F2" s="107" t="s">
        <v>7</v>
      </c>
      <c r="G2" s="107" t="s">
        <v>8</v>
      </c>
      <c r="H2" s="107" t="s">
        <v>9</v>
      </c>
      <c r="I2" s="107" t="s">
        <v>10</v>
      </c>
      <c r="J2" s="107" t="s">
        <v>11</v>
      </c>
      <c r="K2" s="107" t="s">
        <v>12</v>
      </c>
      <c r="L2" s="107" t="s">
        <v>13</v>
      </c>
      <c r="M2" s="107" t="s">
        <v>14</v>
      </c>
      <c r="N2" s="107" t="s">
        <v>15</v>
      </c>
      <c r="O2" s="107" t="s">
        <v>16</v>
      </c>
      <c r="P2" s="107" t="s">
        <v>17</v>
      </c>
      <c r="Q2" s="107" t="s">
        <v>18</v>
      </c>
      <c r="R2" s="107" t="s">
        <v>19</v>
      </c>
      <c r="S2" s="107" t="s">
        <v>20</v>
      </c>
      <c r="T2" s="107" t="s">
        <v>21</v>
      </c>
      <c r="U2" s="107" t="s">
        <v>22</v>
      </c>
      <c r="V2" s="107" t="s">
        <v>23</v>
      </c>
      <c r="W2" s="107" t="s">
        <v>53</v>
      </c>
      <c r="X2" s="107"/>
      <c r="Y2" s="107"/>
      <c r="Z2" s="107"/>
      <c r="AA2" s="107"/>
      <c r="AB2" s="107"/>
      <c r="AC2" s="107"/>
    </row>
    <row r="3" spans="3:29" ht="18" customHeight="1">
      <c r="C3" s="104" t="s">
        <v>104</v>
      </c>
      <c r="D3" s="118" t="s">
        <v>24</v>
      </c>
      <c r="E3" s="118">
        <v>7732.292387838781</v>
      </c>
      <c r="F3" s="118">
        <v>1216.4644570716516</v>
      </c>
      <c r="G3" s="118">
        <v>972.43493981063477</v>
      </c>
      <c r="H3" s="65">
        <v>1016.1262501823895</v>
      </c>
      <c r="I3" s="118">
        <v>1935.2747826091695</v>
      </c>
      <c r="J3" s="118">
        <v>540.22066771539619</v>
      </c>
      <c r="K3" s="104">
        <v>2285.8329336549632</v>
      </c>
      <c r="L3" s="104">
        <v>1904.2933285462623</v>
      </c>
      <c r="M3" s="104">
        <v>6915.7086266342958</v>
      </c>
      <c r="N3" s="104">
        <v>4595.5277400606756</v>
      </c>
      <c r="O3" s="104">
        <v>1009.0885877760855</v>
      </c>
      <c r="P3" s="104">
        <v>2522.4773234876538</v>
      </c>
      <c r="Q3" s="104">
        <v>5932.8782697144798</v>
      </c>
      <c r="R3" s="104">
        <v>1350.3300740459692</v>
      </c>
      <c r="S3" s="104">
        <v>589.66240914697107</v>
      </c>
      <c r="T3" s="104">
        <v>2014.9482820495143</v>
      </c>
      <c r="U3" s="104">
        <v>292.72432394988761</v>
      </c>
      <c r="V3" s="104">
        <v>156.16090570524864</v>
      </c>
      <c r="W3" s="104">
        <v>42982.446290000029</v>
      </c>
      <c r="X3" s="104"/>
      <c r="Y3" s="104"/>
      <c r="Z3" s="104"/>
      <c r="AA3" s="104"/>
      <c r="AB3" s="104"/>
      <c r="AC3" s="104"/>
    </row>
    <row r="4" spans="3:29" ht="18" customHeight="1">
      <c r="C4" s="104" t="s">
        <v>2</v>
      </c>
      <c r="D4" s="118" t="s">
        <v>3</v>
      </c>
      <c r="E4" s="118">
        <v>2131.2763296390822</v>
      </c>
      <c r="F4" s="118">
        <v>335.29796510045327</v>
      </c>
      <c r="G4" s="118">
        <v>268.03533355671442</v>
      </c>
      <c r="H4" s="65">
        <v>280.07810831684765</v>
      </c>
      <c r="I4" s="118">
        <v>533.42594002387352</v>
      </c>
      <c r="J4" s="118">
        <v>148.90273985170072</v>
      </c>
      <c r="K4" s="104">
        <v>630.05139752222487</v>
      </c>
      <c r="L4" s="104">
        <v>524.88642335920031</v>
      </c>
      <c r="M4" s="104">
        <v>1906.1987518485694</v>
      </c>
      <c r="N4" s="104">
        <v>1266.6799188809098</v>
      </c>
      <c r="O4" s="104">
        <v>278.13829505705201</v>
      </c>
      <c r="P4" s="104">
        <v>695.27844291765484</v>
      </c>
      <c r="Q4" s="104">
        <v>1635.2980964299491</v>
      </c>
      <c r="R4" s="104">
        <v>372.19577062816683</v>
      </c>
      <c r="S4" s="104">
        <v>162.53052420385245</v>
      </c>
      <c r="T4" s="104">
        <v>555.38659993422402</v>
      </c>
      <c r="U4" s="104">
        <v>80.684535898464006</v>
      </c>
      <c r="V4" s="104">
        <v>43.043126831061635</v>
      </c>
      <c r="W4" s="104">
        <v>11847.388300000001</v>
      </c>
      <c r="X4" s="104"/>
      <c r="Y4" s="104"/>
      <c r="Z4" s="104"/>
      <c r="AA4" s="104"/>
      <c r="AB4" s="104"/>
      <c r="AC4" s="104"/>
    </row>
    <row r="5" spans="3:29" ht="18" customHeight="1">
      <c r="C5" s="104" t="s">
        <v>5</v>
      </c>
      <c r="D5" s="118" t="s">
        <v>25</v>
      </c>
      <c r="E5" s="118">
        <v>1009.3282339370679</v>
      </c>
      <c r="F5" s="118">
        <v>158.79015698299591</v>
      </c>
      <c r="G5" s="118">
        <v>126.93597075577006</v>
      </c>
      <c r="H5" s="65">
        <v>132.6391789279387</v>
      </c>
      <c r="I5" s="118">
        <v>252.61945365465183</v>
      </c>
      <c r="J5" s="118">
        <v>70.517247037768527</v>
      </c>
      <c r="K5" s="104">
        <v>298.37926481282659</v>
      </c>
      <c r="L5" s="104">
        <v>248.57531580449782</v>
      </c>
      <c r="M5" s="104">
        <v>902.73616470097681</v>
      </c>
      <c r="N5" s="104">
        <v>599.87331896287799</v>
      </c>
      <c r="O5" s="104">
        <v>131.72052362996109</v>
      </c>
      <c r="P5" s="104">
        <v>329.26943968989241</v>
      </c>
      <c r="Q5" s="104">
        <v>774.44323698269568</v>
      </c>
      <c r="R5" s="104">
        <v>176.26419184723483</v>
      </c>
      <c r="S5" s="104">
        <v>76.971082854995402</v>
      </c>
      <c r="T5" s="104">
        <v>263.01956638295309</v>
      </c>
      <c r="U5" s="104">
        <v>38.210521550820907</v>
      </c>
      <c r="V5" s="104">
        <v>20.38433148407449</v>
      </c>
      <c r="W5" s="104">
        <v>5610.6772000000001</v>
      </c>
      <c r="X5" s="104"/>
      <c r="Y5" s="104"/>
      <c r="Z5" s="104"/>
      <c r="AA5" s="104"/>
      <c r="AB5" s="104"/>
      <c r="AC5" s="104"/>
    </row>
    <row r="6" spans="3:29" ht="18" customHeight="1">
      <c r="C6" s="104" t="s">
        <v>0</v>
      </c>
      <c r="D6" s="118" t="s">
        <v>1</v>
      </c>
      <c r="E6" s="118">
        <v>1135.229592052254</v>
      </c>
      <c r="F6" s="118">
        <v>178.59728785210947</v>
      </c>
      <c r="G6" s="118">
        <v>142.76968131143599</v>
      </c>
      <c r="H6" s="65">
        <v>149.18429498118871</v>
      </c>
      <c r="I6" s="118">
        <v>284.13064221753916</v>
      </c>
      <c r="J6" s="118">
        <v>79.31341153023304</v>
      </c>
      <c r="K6" s="104">
        <v>335.5984304026083</v>
      </c>
      <c r="L6" s="104">
        <v>279.58204761028708</v>
      </c>
      <c r="M6" s="104">
        <v>1015.34146527026</v>
      </c>
      <c r="N6" s="104">
        <v>674.70018203386553</v>
      </c>
      <c r="O6" s="104">
        <v>148.15104866537743</v>
      </c>
      <c r="P6" s="104">
        <v>370.34177696225748</v>
      </c>
      <c r="Q6" s="104">
        <v>871.04556320408005</v>
      </c>
      <c r="R6" s="104">
        <v>198.2509949450527</v>
      </c>
      <c r="S6" s="104">
        <v>86.572284467319136</v>
      </c>
      <c r="T6" s="104">
        <v>295.82804186700054</v>
      </c>
      <c r="U6" s="104">
        <v>42.976816989493727</v>
      </c>
      <c r="V6" s="104">
        <v>22.927027637638293</v>
      </c>
      <c r="W6" s="104">
        <v>6310.5405900000005</v>
      </c>
      <c r="X6" s="104"/>
      <c r="Y6" s="104"/>
      <c r="Z6" s="104"/>
      <c r="AA6" s="104"/>
      <c r="AB6" s="104"/>
      <c r="AC6" s="104"/>
    </row>
    <row r="7" spans="3:29" ht="18" customHeight="1">
      <c r="C7" s="104" t="s">
        <v>72</v>
      </c>
      <c r="D7" s="105" t="s">
        <v>82</v>
      </c>
      <c r="E7" s="105">
        <v>7261.4290059085461</v>
      </c>
      <c r="F7" s="105">
        <v>1142.386998599497</v>
      </c>
      <c r="G7" s="105">
        <v>913.21783038180456</v>
      </c>
      <c r="H7" s="105">
        <v>954.24852768686208</v>
      </c>
      <c r="I7" s="105">
        <v>1817.4248639308676</v>
      </c>
      <c r="J7" s="105">
        <v>507.32355029790818</v>
      </c>
      <c r="K7" s="104">
        <v>2146.6355298732469</v>
      </c>
      <c r="L7" s="104">
        <v>1788.3300472977762</v>
      </c>
      <c r="M7" s="104">
        <v>6494.5716870246833</v>
      </c>
      <c r="N7" s="104">
        <v>4315.6798469775758</v>
      </c>
      <c r="O7" s="104">
        <v>947.63942868133267</v>
      </c>
      <c r="P7" s="104">
        <v>2368.8692931902247</v>
      </c>
      <c r="Q7" s="104">
        <v>5571.5914757681139</v>
      </c>
      <c r="R7" s="104">
        <v>1268.1007747003575</v>
      </c>
      <c r="S7" s="104">
        <v>553.75450211997395</v>
      </c>
      <c r="T7" s="104">
        <v>1892.2465896002541</v>
      </c>
      <c r="U7" s="104">
        <v>274.89867041341927</v>
      </c>
      <c r="V7" s="104">
        <v>146.65137754755645</v>
      </c>
      <c r="W7" s="104">
        <v>40365</v>
      </c>
      <c r="X7" s="104"/>
      <c r="Y7" s="104"/>
      <c r="Z7" s="104"/>
      <c r="AA7" s="104"/>
      <c r="AB7" s="104"/>
      <c r="AC7" s="104"/>
    </row>
    <row r="8" spans="3:29" ht="18" customHeight="1">
      <c r="C8" s="104" t="s">
        <v>73</v>
      </c>
      <c r="D8" s="105" t="s">
        <v>66</v>
      </c>
      <c r="E8" s="105">
        <v>83359.370067085401</v>
      </c>
      <c r="F8" s="105">
        <v>13114.314069392665</v>
      </c>
      <c r="G8" s="105">
        <v>10483.509927965331</v>
      </c>
      <c r="H8" s="105">
        <v>10954.531964809566</v>
      </c>
      <c r="I8" s="105">
        <v>20863.578185266579</v>
      </c>
      <c r="J8" s="105">
        <v>5823.9461597186846</v>
      </c>
      <c r="K8" s="104">
        <v>24642.833440670511</v>
      </c>
      <c r="L8" s="104">
        <v>20529.577042409106</v>
      </c>
      <c r="M8" s="104">
        <v>74556.041826669098</v>
      </c>
      <c r="N8" s="104">
        <v>49542.914096184046</v>
      </c>
      <c r="O8" s="104">
        <v>10878.661178306847</v>
      </c>
      <c r="P8" s="104">
        <v>27194.020886373994</v>
      </c>
      <c r="Q8" s="104">
        <v>63960.462233158149</v>
      </c>
      <c r="R8" s="104">
        <v>14557.476451892771</v>
      </c>
      <c r="S8" s="104">
        <v>6356.9617538053644</v>
      </c>
      <c r="T8" s="104">
        <v>21722.512688937586</v>
      </c>
      <c r="U8" s="104">
        <v>3155.7672710558704</v>
      </c>
      <c r="V8" s="104">
        <v>1683.5207562984442</v>
      </c>
      <c r="W8" s="104">
        <v>463380</v>
      </c>
      <c r="X8" s="104"/>
      <c r="Y8" s="104"/>
      <c r="Z8" s="104"/>
      <c r="AA8" s="104"/>
      <c r="AB8" s="104"/>
      <c r="AC8" s="104"/>
    </row>
    <row r="9" spans="3:29" ht="18" customHeight="1">
      <c r="C9" s="104" t="s">
        <v>108</v>
      </c>
      <c r="D9" s="118" t="s">
        <v>109</v>
      </c>
      <c r="E9" s="105">
        <v>279.5242778890626</v>
      </c>
      <c r="F9" s="104">
        <v>43.975490305495896</v>
      </c>
      <c r="G9" s="104">
        <v>35.153763038264614</v>
      </c>
      <c r="H9" s="104">
        <v>36.733214689743768</v>
      </c>
      <c r="I9" s="104">
        <v>69.96066095179583</v>
      </c>
      <c r="J9" s="104">
        <v>19.529110446132528</v>
      </c>
      <c r="K9" s="104">
        <v>82.633424618016818</v>
      </c>
      <c r="L9" s="104">
        <v>68.840673742244917</v>
      </c>
      <c r="M9" s="104">
        <v>250.00457341621907</v>
      </c>
      <c r="N9" s="104">
        <v>166.12946182427777</v>
      </c>
      <c r="O9" s="104">
        <v>36.478801457098413</v>
      </c>
      <c r="P9" s="104">
        <v>91.188177706314022</v>
      </c>
      <c r="Q9" s="104">
        <v>214.4750134842196</v>
      </c>
      <c r="R9" s="104">
        <v>48.814765392631955</v>
      </c>
      <c r="S9" s="104">
        <v>21.316441599436409</v>
      </c>
      <c r="T9" s="104">
        <v>72.840877617293884</v>
      </c>
      <c r="U9" s="104">
        <v>10.582056545268138</v>
      </c>
      <c r="V9" s="104">
        <v>5.6452552764836996</v>
      </c>
      <c r="W9" s="104">
        <v>1553.8260399999999</v>
      </c>
      <c r="X9" s="104"/>
    </row>
    <row r="10" spans="3:29" ht="18" customHeight="1">
      <c r="D10" s="105" t="s">
        <v>90</v>
      </c>
      <c r="E10" s="104">
        <f>SUM(E3:E9)</f>
        <v>102908.4498943502</v>
      </c>
      <c r="F10" s="104">
        <f t="shared" ref="F10:W10" si="0">SUM(F3:F9)</f>
        <v>16189.826425304869</v>
      </c>
      <c r="G10" s="104">
        <f t="shared" si="0"/>
        <v>12942.057446819956</v>
      </c>
      <c r="H10" s="104">
        <f t="shared" si="0"/>
        <v>13523.541539594537</v>
      </c>
      <c r="I10" s="104">
        <f t="shared" si="0"/>
        <v>25756.414528654474</v>
      </c>
      <c r="J10" s="104">
        <f t="shared" si="0"/>
        <v>7189.7528865978238</v>
      </c>
      <c r="K10" s="104">
        <f t="shared" si="0"/>
        <v>30421.964421554396</v>
      </c>
      <c r="L10" s="104">
        <f t="shared" si="0"/>
        <v>25344.084878769372</v>
      </c>
      <c r="M10" s="104">
        <f t="shared" si="0"/>
        <v>92040.603095564104</v>
      </c>
      <c r="N10" s="104">
        <f t="shared" si="0"/>
        <v>61161.504564924231</v>
      </c>
      <c r="O10" s="104">
        <f t="shared" si="0"/>
        <v>13429.877863573754</v>
      </c>
      <c r="P10" s="104">
        <f t="shared" si="0"/>
        <v>33571.445340327991</v>
      </c>
      <c r="Q10" s="104">
        <f t="shared" si="0"/>
        <v>78960.193888741691</v>
      </c>
      <c r="R10" s="104">
        <f t="shared" si="0"/>
        <v>17971.433023452184</v>
      </c>
      <c r="S10" s="104">
        <f t="shared" si="0"/>
        <v>7847.7689981979129</v>
      </c>
      <c r="T10" s="104">
        <f t="shared" si="0"/>
        <v>26816.782646388827</v>
      </c>
      <c r="U10" s="104">
        <f t="shared" si="0"/>
        <v>3895.844196403224</v>
      </c>
      <c r="V10" s="104">
        <f t="shared" si="0"/>
        <v>2078.3327807805072</v>
      </c>
      <c r="W10" s="104">
        <f t="shared" si="0"/>
        <v>572049.87841999996</v>
      </c>
    </row>
    <row r="11" spans="3:29" ht="18" customHeight="1">
      <c r="D11" s="10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Total</vt:lpstr>
      <vt:lpstr>492M_1</vt:lpstr>
      <vt:lpstr>493M</vt:lpstr>
      <vt:lpstr>493O</vt:lpstr>
      <vt:lpstr>496M</vt:lpstr>
      <vt:lpstr>FP003</vt:lpstr>
      <vt:lpstr>FP004</vt:lpstr>
      <vt:lpstr>931Q</vt:lpstr>
      <vt:lpstr>Resumen_Hor</vt:lpstr>
      <vt:lpstr>'FP004'!_Toc390418176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Fernández Serrano, José Luis</cp:lastModifiedBy>
  <cp:lastPrinted>2016-11-17T08:20:43Z</cp:lastPrinted>
  <dcterms:created xsi:type="dcterms:W3CDTF">2016-10-14T08:38:38Z</dcterms:created>
  <dcterms:modified xsi:type="dcterms:W3CDTF">2017-05-31T08:00:35Z</dcterms:modified>
</cp:coreProperties>
</file>