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gastos_14\1_Adm_Gral_y_Bienes_Publicos_Nacionales_14v\"/>
    </mc:Choice>
  </mc:AlternateContent>
  <bookViews>
    <workbookView xWindow="0" yWindow="0" windowWidth="28800" windowHeight="12435"/>
  </bookViews>
  <sheets>
    <sheet name="Resumen" sheetId="41" r:id="rId1"/>
    <sheet name="Total" sheetId="45" r:id="rId2"/>
    <sheet name="462M" sheetId="29" r:id="rId3"/>
    <sheet name="462N" sheetId="30" r:id="rId4"/>
    <sheet name="463A" sheetId="31" r:id="rId5"/>
    <sheet name="463B" sheetId="32" r:id="rId6"/>
    <sheet name="465A" sheetId="33" r:id="rId7"/>
    <sheet name="467C_1" sheetId="42" r:id="rId8"/>
    <sheet name="467D" sheetId="35" r:id="rId9"/>
    <sheet name="467E" sheetId="36" r:id="rId10"/>
    <sheet name="467F" sheetId="37" r:id="rId11"/>
    <sheet name="467H" sheetId="38" r:id="rId12"/>
    <sheet name="495A" sheetId="39" r:id="rId13"/>
    <sheet name="923C" sheetId="40" r:id="rId14"/>
    <sheet name="Resumen_Hor" sheetId="44" r:id="rId15"/>
  </sheets>
  <definedNames>
    <definedName name="_xlnm._FilterDatabase" localSheetId="2" hidden="1">'462M'!$A$7:$BA$7</definedName>
    <definedName name="_xlnm._FilterDatabase" localSheetId="3" hidden="1">'462N'!$A$7:$AU$7</definedName>
    <definedName name="_xlnm._FilterDatabase" localSheetId="4" hidden="1">'463A'!$A$23:$BJ$23</definedName>
    <definedName name="_xlnm._FilterDatabase" localSheetId="5" hidden="1">'463B'!$A$1:$AR$75</definedName>
    <definedName name="_xlnm._FilterDatabase" localSheetId="6" hidden="1">'465A'!$A$7:$AU$7</definedName>
    <definedName name="_xlnm._FilterDatabase" localSheetId="7" hidden="1">'467C_1'!$A$7:$AU$7</definedName>
    <definedName name="_xlnm._FilterDatabase" localSheetId="8" hidden="1">'467D'!$A$7:$AU$7</definedName>
    <definedName name="_xlnm._FilterDatabase" localSheetId="9" hidden="1">'467E'!$A$7:$AU$7</definedName>
    <definedName name="_xlnm._FilterDatabase" localSheetId="10" hidden="1">'467F'!$A$7:$AU$7</definedName>
    <definedName name="_xlnm._FilterDatabase" localSheetId="11" hidden="1">'467H'!$A$7:$AU$7</definedName>
    <definedName name="_xlnm._FilterDatabase" localSheetId="12" hidden="1">'495A'!$A$38:$BC$38</definedName>
    <definedName name="_xlnm._FilterDatabase" localSheetId="13" hidden="1">'923C'!$A$7:$AU$7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45" l="1"/>
  <c r="G40" i="45"/>
  <c r="G39" i="45"/>
  <c r="G38" i="45"/>
  <c r="G37" i="45"/>
  <c r="G36" i="45"/>
  <c r="G35" i="45"/>
  <c r="G34" i="45"/>
  <c r="G33" i="45"/>
  <c r="G32" i="45"/>
  <c r="G31" i="45"/>
  <c r="G30" i="45"/>
  <c r="G29" i="45"/>
  <c r="G28" i="45"/>
  <c r="G27" i="45"/>
  <c r="G26" i="45"/>
  <c r="G25" i="45"/>
  <c r="G24" i="45"/>
  <c r="G23" i="45"/>
  <c r="F41" i="45"/>
  <c r="F40" i="45"/>
  <c r="F39" i="45"/>
  <c r="F38" i="45"/>
  <c r="F37" i="45"/>
  <c r="F36" i="45"/>
  <c r="F35" i="45"/>
  <c r="F34" i="45"/>
  <c r="F33" i="45"/>
  <c r="F32" i="45"/>
  <c r="F31" i="45"/>
  <c r="F30" i="45"/>
  <c r="F29" i="45"/>
  <c r="F28" i="45"/>
  <c r="F27" i="45"/>
  <c r="F26" i="45"/>
  <c r="F25" i="45"/>
  <c r="F24" i="45"/>
  <c r="F23" i="45"/>
  <c r="E41" i="45"/>
  <c r="E40" i="45"/>
  <c r="E39" i="45"/>
  <c r="E38" i="45"/>
  <c r="E37" i="45"/>
  <c r="E36" i="45"/>
  <c r="E35" i="45"/>
  <c r="E34" i="45"/>
  <c r="E33" i="45"/>
  <c r="E32" i="45"/>
  <c r="E31" i="45"/>
  <c r="E30" i="45"/>
  <c r="E29" i="45"/>
  <c r="E28" i="45"/>
  <c r="E27" i="45"/>
  <c r="E26" i="45"/>
  <c r="E25" i="45"/>
  <c r="E24" i="45"/>
  <c r="E23" i="45"/>
  <c r="D41" i="45"/>
  <c r="C41" i="45"/>
  <c r="W15" i="44"/>
  <c r="V15" i="44"/>
  <c r="U15" i="44"/>
  <c r="T15" i="44"/>
  <c r="S15" i="44"/>
  <c r="R15" i="44"/>
  <c r="Q15" i="44"/>
  <c r="P15" i="44"/>
  <c r="O15" i="44"/>
  <c r="N15" i="44"/>
  <c r="M15" i="44"/>
  <c r="L15" i="44"/>
  <c r="K15" i="44"/>
  <c r="J15" i="44"/>
  <c r="I15" i="44"/>
  <c r="H15" i="44"/>
  <c r="G15" i="44"/>
  <c r="F15" i="44"/>
  <c r="E15" i="44"/>
  <c r="B6" i="31"/>
  <c r="D4" i="41"/>
  <c r="D7" i="41" l="1"/>
  <c r="D40" i="42"/>
  <c r="D39" i="42"/>
  <c r="D38" i="42"/>
  <c r="D37" i="42"/>
  <c r="D36" i="42"/>
  <c r="D35" i="42"/>
  <c r="D34" i="42"/>
  <c r="D33" i="42"/>
  <c r="D32" i="42"/>
  <c r="D31" i="42"/>
  <c r="D30" i="42"/>
  <c r="D29" i="42"/>
  <c r="D28" i="42"/>
  <c r="D27" i="42"/>
  <c r="D26" i="42"/>
  <c r="D25" i="42"/>
  <c r="D24" i="42"/>
  <c r="D23" i="42"/>
  <c r="D41" i="42" l="1"/>
  <c r="E41" i="42"/>
  <c r="F41" i="42" l="1"/>
  <c r="G41" i="42" s="1"/>
  <c r="H41" i="42" s="1"/>
  <c r="E40" i="42"/>
  <c r="F40" i="42" s="1"/>
  <c r="G40" i="42" s="1"/>
  <c r="H40" i="42" s="1"/>
  <c r="E38" i="42"/>
  <c r="F38" i="42" s="1"/>
  <c r="G38" i="42" s="1"/>
  <c r="H38" i="42" s="1"/>
  <c r="E36" i="42"/>
  <c r="F36" i="42" s="1"/>
  <c r="G36" i="42" s="1"/>
  <c r="H36" i="42" s="1"/>
  <c r="E34" i="42"/>
  <c r="F34" i="42" s="1"/>
  <c r="G34" i="42" s="1"/>
  <c r="H34" i="42" s="1"/>
  <c r="E32" i="42"/>
  <c r="F32" i="42" s="1"/>
  <c r="G32" i="42" s="1"/>
  <c r="H32" i="42" s="1"/>
  <c r="E30" i="42"/>
  <c r="F30" i="42" s="1"/>
  <c r="G30" i="42" s="1"/>
  <c r="H30" i="42" s="1"/>
  <c r="E28" i="42"/>
  <c r="F28" i="42" s="1"/>
  <c r="G28" i="42" s="1"/>
  <c r="H28" i="42" s="1"/>
  <c r="E26" i="42"/>
  <c r="F26" i="42" s="1"/>
  <c r="G26" i="42" s="1"/>
  <c r="H26" i="42" s="1"/>
  <c r="E24" i="42"/>
  <c r="F24" i="42" s="1"/>
  <c r="G24" i="42" s="1"/>
  <c r="H24" i="42" s="1"/>
  <c r="E37" i="42"/>
  <c r="F37" i="42" s="1"/>
  <c r="G37" i="42" s="1"/>
  <c r="H37" i="42" s="1"/>
  <c r="E33" i="42"/>
  <c r="F33" i="42" s="1"/>
  <c r="G33" i="42" s="1"/>
  <c r="H33" i="42" s="1"/>
  <c r="E29" i="42"/>
  <c r="F29" i="42" s="1"/>
  <c r="G29" i="42" s="1"/>
  <c r="H29" i="42" s="1"/>
  <c r="E25" i="42"/>
  <c r="F25" i="42" s="1"/>
  <c r="G25" i="42" s="1"/>
  <c r="H25" i="42" s="1"/>
  <c r="E39" i="42"/>
  <c r="F39" i="42" s="1"/>
  <c r="G39" i="42" s="1"/>
  <c r="H39" i="42" s="1"/>
  <c r="E35" i="42"/>
  <c r="F35" i="42" s="1"/>
  <c r="G35" i="42" s="1"/>
  <c r="H35" i="42" s="1"/>
  <c r="E31" i="42"/>
  <c r="F31" i="42" s="1"/>
  <c r="G31" i="42" s="1"/>
  <c r="H31" i="42" s="1"/>
  <c r="E27" i="42"/>
  <c r="F27" i="42" s="1"/>
  <c r="G27" i="42" s="1"/>
  <c r="H27" i="42" s="1"/>
  <c r="E23" i="42"/>
  <c r="F23" i="42" l="1"/>
  <c r="G23" i="42" s="1"/>
  <c r="H23" i="42" s="1"/>
  <c r="E42" i="42"/>
  <c r="H41" i="40" l="1"/>
  <c r="H40" i="40"/>
  <c r="H39" i="40"/>
  <c r="H38" i="40"/>
  <c r="H37" i="40"/>
  <c r="H36" i="40"/>
  <c r="H35" i="40"/>
  <c r="H34" i="40"/>
  <c r="H33" i="40"/>
  <c r="H32" i="40"/>
  <c r="H31" i="40"/>
  <c r="H30" i="40"/>
  <c r="H29" i="40"/>
  <c r="H28" i="40"/>
  <c r="H27" i="40"/>
  <c r="H26" i="40"/>
  <c r="H25" i="40"/>
  <c r="H24" i="40"/>
  <c r="H23" i="40"/>
  <c r="G41" i="40"/>
  <c r="G40" i="40"/>
  <c r="G39" i="40"/>
  <c r="G38" i="40"/>
  <c r="G37" i="40"/>
  <c r="G36" i="40"/>
  <c r="G35" i="40"/>
  <c r="G34" i="40"/>
  <c r="G33" i="40"/>
  <c r="G32" i="40"/>
  <c r="G31" i="40"/>
  <c r="G30" i="40"/>
  <c r="G29" i="40"/>
  <c r="G28" i="40"/>
  <c r="G27" i="40"/>
  <c r="G26" i="40"/>
  <c r="G25" i="40"/>
  <c r="G24" i="40"/>
  <c r="G23" i="40"/>
  <c r="F41" i="40"/>
  <c r="F40" i="40"/>
  <c r="F39" i="40"/>
  <c r="F38" i="40"/>
  <c r="F37" i="40"/>
  <c r="F36" i="40"/>
  <c r="F35" i="40"/>
  <c r="F34" i="40"/>
  <c r="F33" i="40"/>
  <c r="F32" i="40"/>
  <c r="F31" i="40"/>
  <c r="F30" i="40"/>
  <c r="F29" i="40"/>
  <c r="F28" i="40"/>
  <c r="F27" i="40"/>
  <c r="F26" i="40"/>
  <c r="F25" i="40"/>
  <c r="F24" i="40"/>
  <c r="F23" i="40"/>
  <c r="E42" i="40"/>
  <c r="E40" i="40"/>
  <c r="E39" i="40"/>
  <c r="E38" i="40"/>
  <c r="E37" i="40"/>
  <c r="E36" i="40"/>
  <c r="E35" i="40"/>
  <c r="E34" i="40"/>
  <c r="E33" i="40"/>
  <c r="E32" i="40"/>
  <c r="E31" i="40"/>
  <c r="E30" i="40"/>
  <c r="E29" i="40"/>
  <c r="E28" i="40"/>
  <c r="E27" i="40"/>
  <c r="E26" i="40"/>
  <c r="E25" i="40"/>
  <c r="E24" i="40"/>
  <c r="E23" i="40"/>
  <c r="E41" i="40"/>
  <c r="D41" i="40"/>
  <c r="D40" i="40"/>
  <c r="D39" i="40"/>
  <c r="D38" i="40"/>
  <c r="D37" i="40"/>
  <c r="D36" i="40"/>
  <c r="D35" i="40"/>
  <c r="D34" i="40"/>
  <c r="D33" i="40"/>
  <c r="D32" i="40"/>
  <c r="D31" i="40"/>
  <c r="D30" i="40"/>
  <c r="D29" i="40"/>
  <c r="D28" i="40"/>
  <c r="D27" i="40"/>
  <c r="D26" i="40"/>
  <c r="D25" i="40"/>
  <c r="D24" i="40"/>
  <c r="D23" i="40"/>
  <c r="H41" i="39"/>
  <c r="H40" i="39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H25" i="39"/>
  <c r="H24" i="39"/>
  <c r="H23" i="39"/>
  <c r="G41" i="39"/>
  <c r="G40" i="39"/>
  <c r="G39" i="39"/>
  <c r="G38" i="39"/>
  <c r="G37" i="39"/>
  <c r="G36" i="39"/>
  <c r="G35" i="39"/>
  <c r="G34" i="39"/>
  <c r="G33" i="39"/>
  <c r="G32" i="39"/>
  <c r="G31" i="39"/>
  <c r="G30" i="39"/>
  <c r="G29" i="39"/>
  <c r="G28" i="39"/>
  <c r="G27" i="39"/>
  <c r="G26" i="39"/>
  <c r="G25" i="39"/>
  <c r="G24" i="39"/>
  <c r="G23" i="39"/>
  <c r="F41" i="39"/>
  <c r="F40" i="39"/>
  <c r="F39" i="39"/>
  <c r="F38" i="39"/>
  <c r="F37" i="39"/>
  <c r="F36" i="39"/>
  <c r="F35" i="39"/>
  <c r="F34" i="39"/>
  <c r="F33" i="39"/>
  <c r="F32" i="39"/>
  <c r="F31" i="39"/>
  <c r="F30" i="39"/>
  <c r="F29" i="39"/>
  <c r="F28" i="39"/>
  <c r="F27" i="39"/>
  <c r="F26" i="39"/>
  <c r="F25" i="39"/>
  <c r="F24" i="39"/>
  <c r="F23" i="39"/>
  <c r="E42" i="39"/>
  <c r="E40" i="39"/>
  <c r="E39" i="39"/>
  <c r="E38" i="39"/>
  <c r="E37" i="39"/>
  <c r="E36" i="39"/>
  <c r="E35" i="39"/>
  <c r="E34" i="39"/>
  <c r="E33" i="39"/>
  <c r="E32" i="39"/>
  <c r="E31" i="39"/>
  <c r="E30" i="39"/>
  <c r="E29" i="39"/>
  <c r="E28" i="39"/>
  <c r="E27" i="39"/>
  <c r="E26" i="39"/>
  <c r="E25" i="39"/>
  <c r="E24" i="39"/>
  <c r="E23" i="39"/>
  <c r="E41" i="39"/>
  <c r="D41" i="39"/>
  <c r="D40" i="39"/>
  <c r="D39" i="39"/>
  <c r="D38" i="39"/>
  <c r="D37" i="39"/>
  <c r="D36" i="39"/>
  <c r="D35" i="39"/>
  <c r="D34" i="39"/>
  <c r="D33" i="39"/>
  <c r="D32" i="39"/>
  <c r="D31" i="39"/>
  <c r="D30" i="39"/>
  <c r="D29" i="39"/>
  <c r="D28" i="39"/>
  <c r="D27" i="39"/>
  <c r="D26" i="39"/>
  <c r="D25" i="39"/>
  <c r="D24" i="39"/>
  <c r="D23" i="39"/>
  <c r="H41" i="38"/>
  <c r="H40" i="38"/>
  <c r="H39" i="38"/>
  <c r="H38" i="38"/>
  <c r="H37" i="38"/>
  <c r="H36" i="38"/>
  <c r="H35" i="38"/>
  <c r="H34" i="38"/>
  <c r="H33" i="38"/>
  <c r="H32" i="38"/>
  <c r="H31" i="38"/>
  <c r="H30" i="38"/>
  <c r="H29" i="38"/>
  <c r="H28" i="38"/>
  <c r="H27" i="38"/>
  <c r="H26" i="38"/>
  <c r="H25" i="38"/>
  <c r="H24" i="38"/>
  <c r="H23" i="38"/>
  <c r="G41" i="38"/>
  <c r="G40" i="38"/>
  <c r="G39" i="38"/>
  <c r="G38" i="38"/>
  <c r="G37" i="38"/>
  <c r="G36" i="38"/>
  <c r="G35" i="38"/>
  <c r="G34" i="38"/>
  <c r="G33" i="38"/>
  <c r="G32" i="38"/>
  <c r="G31" i="38"/>
  <c r="G30" i="38"/>
  <c r="G29" i="38"/>
  <c r="G28" i="38"/>
  <c r="G27" i="38"/>
  <c r="G26" i="38"/>
  <c r="G25" i="38"/>
  <c r="G24" i="38"/>
  <c r="G23" i="38"/>
  <c r="F41" i="38"/>
  <c r="F40" i="38"/>
  <c r="F39" i="38"/>
  <c r="F38" i="38"/>
  <c r="F37" i="38"/>
  <c r="F36" i="38"/>
  <c r="F35" i="38"/>
  <c r="F34" i="38"/>
  <c r="F33" i="38"/>
  <c r="F32" i="38"/>
  <c r="F31" i="38"/>
  <c r="F30" i="38"/>
  <c r="F29" i="38"/>
  <c r="F28" i="38"/>
  <c r="F27" i="38"/>
  <c r="F26" i="38"/>
  <c r="F25" i="38"/>
  <c r="F24" i="38"/>
  <c r="F23" i="38"/>
  <c r="E42" i="38"/>
  <c r="E40" i="38"/>
  <c r="E39" i="38"/>
  <c r="E38" i="38"/>
  <c r="E37" i="38"/>
  <c r="E36" i="38"/>
  <c r="E35" i="38"/>
  <c r="E34" i="38"/>
  <c r="E33" i="38"/>
  <c r="E32" i="38"/>
  <c r="E31" i="38"/>
  <c r="E30" i="38"/>
  <c r="E29" i="38"/>
  <c r="E28" i="38"/>
  <c r="E27" i="38"/>
  <c r="E26" i="38"/>
  <c r="E25" i="38"/>
  <c r="E24" i="38"/>
  <c r="E23" i="38"/>
  <c r="E41" i="38"/>
  <c r="D41" i="38"/>
  <c r="D40" i="38"/>
  <c r="D39" i="38"/>
  <c r="D38" i="38"/>
  <c r="D37" i="38"/>
  <c r="D36" i="38"/>
  <c r="D35" i="38"/>
  <c r="D34" i="38"/>
  <c r="D33" i="38"/>
  <c r="D32" i="38"/>
  <c r="D31" i="38"/>
  <c r="D30" i="38"/>
  <c r="D29" i="38"/>
  <c r="D28" i="38"/>
  <c r="D27" i="38"/>
  <c r="D26" i="38"/>
  <c r="D25" i="38"/>
  <c r="D24" i="38"/>
  <c r="D23" i="38"/>
  <c r="H41" i="37"/>
  <c r="H40" i="37"/>
  <c r="H39" i="37"/>
  <c r="H38" i="37"/>
  <c r="H37" i="37"/>
  <c r="H36" i="37"/>
  <c r="H35" i="37"/>
  <c r="H34" i="37"/>
  <c r="H33" i="37"/>
  <c r="H32" i="37"/>
  <c r="H31" i="37"/>
  <c r="H30" i="37"/>
  <c r="H29" i="37"/>
  <c r="H28" i="37"/>
  <c r="H27" i="37"/>
  <c r="H26" i="37"/>
  <c r="H25" i="37"/>
  <c r="H24" i="37"/>
  <c r="H23" i="37"/>
  <c r="G41" i="37"/>
  <c r="G40" i="37"/>
  <c r="G39" i="37"/>
  <c r="G38" i="37"/>
  <c r="G37" i="37"/>
  <c r="G36" i="37"/>
  <c r="G35" i="37"/>
  <c r="G34" i="37"/>
  <c r="G33" i="37"/>
  <c r="G32" i="37"/>
  <c r="G31" i="37"/>
  <c r="G30" i="37"/>
  <c r="G29" i="37"/>
  <c r="G28" i="37"/>
  <c r="G27" i="37"/>
  <c r="G26" i="37"/>
  <c r="G25" i="37"/>
  <c r="G24" i="37"/>
  <c r="G23" i="37"/>
  <c r="F41" i="37"/>
  <c r="F40" i="37"/>
  <c r="F39" i="37"/>
  <c r="F38" i="37"/>
  <c r="F37" i="37"/>
  <c r="F36" i="37"/>
  <c r="F35" i="37"/>
  <c r="F34" i="37"/>
  <c r="F33" i="37"/>
  <c r="F32" i="37"/>
  <c r="F31" i="37"/>
  <c r="F30" i="37"/>
  <c r="F29" i="37"/>
  <c r="F28" i="37"/>
  <c r="F27" i="37"/>
  <c r="F26" i="37"/>
  <c r="F25" i="37"/>
  <c r="F24" i="37"/>
  <c r="F23" i="37"/>
  <c r="E42" i="37"/>
  <c r="E40" i="37"/>
  <c r="E39" i="37"/>
  <c r="E38" i="37"/>
  <c r="E37" i="37"/>
  <c r="E36" i="37"/>
  <c r="E35" i="37"/>
  <c r="E34" i="37"/>
  <c r="E33" i="37"/>
  <c r="E32" i="37"/>
  <c r="E31" i="37"/>
  <c r="E30" i="37"/>
  <c r="E29" i="37"/>
  <c r="E28" i="37"/>
  <c r="E27" i="37"/>
  <c r="E26" i="37"/>
  <c r="E25" i="37"/>
  <c r="E24" i="37"/>
  <c r="E23" i="37"/>
  <c r="E41" i="37"/>
  <c r="D41" i="37"/>
  <c r="D40" i="37"/>
  <c r="D39" i="37"/>
  <c r="D38" i="37"/>
  <c r="D37" i="37"/>
  <c r="D36" i="37"/>
  <c r="D35" i="37"/>
  <c r="D34" i="37"/>
  <c r="D33" i="37"/>
  <c r="D32" i="37"/>
  <c r="D31" i="37"/>
  <c r="D30" i="37"/>
  <c r="D29" i="37"/>
  <c r="D28" i="37"/>
  <c r="D27" i="37"/>
  <c r="D26" i="37"/>
  <c r="D25" i="37"/>
  <c r="D24" i="37"/>
  <c r="D23" i="37"/>
  <c r="H41" i="36"/>
  <c r="H40" i="36"/>
  <c r="H39" i="36"/>
  <c r="H38" i="36"/>
  <c r="H37" i="36"/>
  <c r="H36" i="36"/>
  <c r="H35" i="36"/>
  <c r="H34" i="36"/>
  <c r="H33" i="36"/>
  <c r="H32" i="36"/>
  <c r="H31" i="36"/>
  <c r="H30" i="36"/>
  <c r="H29" i="36"/>
  <c r="H28" i="36"/>
  <c r="H27" i="36"/>
  <c r="H26" i="36"/>
  <c r="H25" i="36"/>
  <c r="H24" i="36"/>
  <c r="H23" i="36"/>
  <c r="G41" i="36"/>
  <c r="G40" i="36"/>
  <c r="G39" i="36"/>
  <c r="G38" i="36"/>
  <c r="G37" i="36"/>
  <c r="G36" i="36"/>
  <c r="G35" i="36"/>
  <c r="G34" i="36"/>
  <c r="G33" i="36"/>
  <c r="G32" i="36"/>
  <c r="G31" i="36"/>
  <c r="G30" i="36"/>
  <c r="G29" i="36"/>
  <c r="G28" i="36"/>
  <c r="G27" i="36"/>
  <c r="G26" i="36"/>
  <c r="G25" i="36"/>
  <c r="G24" i="36"/>
  <c r="G23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E42" i="36"/>
  <c r="E40" i="36"/>
  <c r="E39" i="36"/>
  <c r="E38" i="36"/>
  <c r="E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41" i="36"/>
  <c r="D41" i="36"/>
  <c r="D40" i="36"/>
  <c r="D39" i="36"/>
  <c r="D38" i="36"/>
  <c r="D37" i="36"/>
  <c r="D36" i="36"/>
  <c r="D35" i="36"/>
  <c r="D34" i="36"/>
  <c r="D33" i="36"/>
  <c r="D32" i="36"/>
  <c r="D31" i="36"/>
  <c r="D30" i="36"/>
  <c r="D29" i="36"/>
  <c r="D28" i="36"/>
  <c r="D27" i="36"/>
  <c r="D26" i="36"/>
  <c r="D25" i="36"/>
  <c r="D24" i="36"/>
  <c r="D23" i="36"/>
  <c r="H41" i="35"/>
  <c r="H40" i="35"/>
  <c r="H39" i="35"/>
  <c r="H38" i="35"/>
  <c r="H37" i="35"/>
  <c r="H36" i="35"/>
  <c r="H35" i="35"/>
  <c r="H34" i="35"/>
  <c r="H33" i="35"/>
  <c r="H32" i="35"/>
  <c r="H31" i="35"/>
  <c r="H30" i="35"/>
  <c r="H29" i="35"/>
  <c r="H28" i="35"/>
  <c r="H27" i="35"/>
  <c r="H26" i="35"/>
  <c r="H25" i="35"/>
  <c r="H24" i="35"/>
  <c r="H23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F41" i="35"/>
  <c r="F40" i="35"/>
  <c r="F39" i="35"/>
  <c r="F38" i="35"/>
  <c r="F37" i="35"/>
  <c r="F36" i="35"/>
  <c r="F35" i="35"/>
  <c r="F34" i="35"/>
  <c r="F33" i="35"/>
  <c r="F32" i="35"/>
  <c r="F31" i="35"/>
  <c r="F30" i="35"/>
  <c r="F29" i="35"/>
  <c r="F28" i="35"/>
  <c r="F27" i="35"/>
  <c r="F26" i="35"/>
  <c r="F25" i="35"/>
  <c r="F24" i="35"/>
  <c r="F23" i="35"/>
  <c r="E42" i="35"/>
  <c r="E40" i="35"/>
  <c r="E39" i="35"/>
  <c r="E38" i="35"/>
  <c r="E37" i="35"/>
  <c r="E36" i="35"/>
  <c r="E35" i="35"/>
  <c r="E34" i="35"/>
  <c r="E33" i="35"/>
  <c r="E32" i="35"/>
  <c r="E31" i="35"/>
  <c r="E30" i="35"/>
  <c r="E29" i="35"/>
  <c r="E28" i="35"/>
  <c r="E27" i="35"/>
  <c r="E26" i="35"/>
  <c r="E25" i="35"/>
  <c r="E24" i="35"/>
  <c r="E23" i="35"/>
  <c r="E41" i="35"/>
  <c r="D41" i="35"/>
  <c r="D40" i="35"/>
  <c r="D39" i="35"/>
  <c r="D38" i="35"/>
  <c r="D37" i="35"/>
  <c r="D36" i="35"/>
  <c r="D35" i="35"/>
  <c r="D34" i="35"/>
  <c r="D33" i="35"/>
  <c r="D32" i="35"/>
  <c r="D31" i="35"/>
  <c r="D30" i="35"/>
  <c r="D29" i="35"/>
  <c r="D28" i="35"/>
  <c r="D27" i="35"/>
  <c r="D26" i="35"/>
  <c r="D25" i="35"/>
  <c r="D24" i="35"/>
  <c r="D23" i="35"/>
  <c r="H41" i="33"/>
  <c r="H40" i="33"/>
  <c r="H39" i="33"/>
  <c r="H38" i="33"/>
  <c r="H37" i="33"/>
  <c r="H36" i="33"/>
  <c r="H35" i="33"/>
  <c r="H34" i="33"/>
  <c r="H33" i="33"/>
  <c r="H32" i="33"/>
  <c r="H31" i="33"/>
  <c r="H30" i="33"/>
  <c r="H29" i="33"/>
  <c r="H28" i="33"/>
  <c r="H27" i="33"/>
  <c r="H26" i="33"/>
  <c r="H25" i="33"/>
  <c r="H24" i="33"/>
  <c r="H23" i="33"/>
  <c r="G41" i="33"/>
  <c r="G40" i="33"/>
  <c r="G39" i="33"/>
  <c r="G38" i="33"/>
  <c r="G37" i="33"/>
  <c r="G36" i="33"/>
  <c r="G35" i="33"/>
  <c r="G34" i="33"/>
  <c r="G33" i="33"/>
  <c r="G32" i="33"/>
  <c r="G31" i="33"/>
  <c r="G30" i="33"/>
  <c r="G29" i="33"/>
  <c r="G28" i="33"/>
  <c r="G27" i="33"/>
  <c r="G26" i="33"/>
  <c r="G25" i="33"/>
  <c r="G24" i="33"/>
  <c r="G23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E42" i="33"/>
  <c r="E40" i="33"/>
  <c r="E39" i="33"/>
  <c r="E38" i="33"/>
  <c r="E37" i="33"/>
  <c r="E36" i="33"/>
  <c r="E35" i="33"/>
  <c r="E34" i="33"/>
  <c r="E33" i="33"/>
  <c r="E32" i="33"/>
  <c r="E31" i="33"/>
  <c r="E30" i="33"/>
  <c r="E29" i="33"/>
  <c r="E28" i="33"/>
  <c r="E27" i="33"/>
  <c r="E26" i="33"/>
  <c r="E25" i="33"/>
  <c r="E24" i="33"/>
  <c r="E23" i="33"/>
  <c r="E41" i="33"/>
  <c r="D41" i="33"/>
  <c r="D40" i="33"/>
  <c r="D39" i="33"/>
  <c r="D38" i="33"/>
  <c r="D37" i="33"/>
  <c r="D36" i="33"/>
  <c r="D35" i="33"/>
  <c r="D34" i="33"/>
  <c r="D33" i="33"/>
  <c r="D32" i="33"/>
  <c r="D31" i="33"/>
  <c r="D30" i="33"/>
  <c r="D29" i="33"/>
  <c r="D28" i="33"/>
  <c r="D27" i="33"/>
  <c r="D26" i="33"/>
  <c r="D25" i="33"/>
  <c r="D24" i="33"/>
  <c r="D23" i="33"/>
  <c r="H41" i="32"/>
  <c r="H40" i="32"/>
  <c r="H39" i="32"/>
  <c r="H38" i="32"/>
  <c r="H37" i="32"/>
  <c r="H36" i="32"/>
  <c r="H35" i="32"/>
  <c r="H34" i="32"/>
  <c r="H33" i="32"/>
  <c r="H32" i="32"/>
  <c r="H31" i="32"/>
  <c r="H30" i="32"/>
  <c r="H29" i="32"/>
  <c r="H28" i="32"/>
  <c r="H27" i="32"/>
  <c r="H26" i="32"/>
  <c r="H25" i="32"/>
  <c r="H24" i="32"/>
  <c r="H23" i="32"/>
  <c r="G41" i="32"/>
  <c r="G40" i="32"/>
  <c r="G39" i="32"/>
  <c r="G38" i="32"/>
  <c r="G37" i="32"/>
  <c r="G36" i="32"/>
  <c r="G35" i="32"/>
  <c r="G34" i="32"/>
  <c r="G33" i="32"/>
  <c r="G32" i="32"/>
  <c r="G31" i="32"/>
  <c r="G30" i="32"/>
  <c r="G29" i="32"/>
  <c r="G28" i="32"/>
  <c r="G27" i="32"/>
  <c r="G26" i="32"/>
  <c r="G25" i="32"/>
  <c r="G24" i="32"/>
  <c r="G23" i="32"/>
  <c r="F41" i="32"/>
  <c r="F40" i="32"/>
  <c r="F39" i="32"/>
  <c r="F38" i="32"/>
  <c r="F37" i="32"/>
  <c r="F36" i="32"/>
  <c r="F35" i="32"/>
  <c r="F34" i="32"/>
  <c r="F33" i="32"/>
  <c r="F32" i="32"/>
  <c r="F31" i="32"/>
  <c r="F30" i="32"/>
  <c r="F29" i="32"/>
  <c r="F28" i="32"/>
  <c r="F27" i="32"/>
  <c r="F26" i="32"/>
  <c r="F25" i="32"/>
  <c r="F24" i="32"/>
  <c r="F23" i="32"/>
  <c r="E42" i="32"/>
  <c r="E40" i="32"/>
  <c r="E39" i="32"/>
  <c r="E38" i="32"/>
  <c r="E37" i="32"/>
  <c r="E36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E23" i="32"/>
  <c r="E41" i="32"/>
  <c r="D41" i="32"/>
  <c r="D40" i="32"/>
  <c r="D39" i="32"/>
  <c r="D38" i="32"/>
  <c r="D37" i="32"/>
  <c r="D36" i="32"/>
  <c r="D35" i="32"/>
  <c r="D34" i="32"/>
  <c r="D33" i="32"/>
  <c r="D32" i="32"/>
  <c r="D31" i="32"/>
  <c r="D30" i="32"/>
  <c r="D29" i="32"/>
  <c r="D28" i="32"/>
  <c r="D27" i="32"/>
  <c r="D26" i="32"/>
  <c r="D25" i="32"/>
  <c r="D24" i="32"/>
  <c r="D23" i="32"/>
  <c r="E39" i="31"/>
  <c r="F39" i="31" s="1"/>
  <c r="E37" i="31"/>
  <c r="F37" i="31" s="1"/>
  <c r="E35" i="31"/>
  <c r="F35" i="31" s="1"/>
  <c r="E33" i="31"/>
  <c r="F33" i="31" s="1"/>
  <c r="E31" i="31"/>
  <c r="F31" i="31" s="1"/>
  <c r="E29" i="31"/>
  <c r="F29" i="31" s="1"/>
  <c r="E27" i="31"/>
  <c r="F27" i="31" s="1"/>
  <c r="E25" i="31"/>
  <c r="F25" i="31" s="1"/>
  <c r="E23" i="31"/>
  <c r="F23" i="31" s="1"/>
  <c r="E41" i="31"/>
  <c r="F41" i="31" s="1"/>
  <c r="G41" i="31" s="1"/>
  <c r="H41" i="31" s="1"/>
  <c r="D41" i="31"/>
  <c r="D40" i="31"/>
  <c r="D39" i="31"/>
  <c r="D38" i="31"/>
  <c r="D37" i="31"/>
  <c r="D36" i="31"/>
  <c r="D35" i="31"/>
  <c r="D34" i="31"/>
  <c r="D33" i="31"/>
  <c r="D32" i="31"/>
  <c r="D31" i="31"/>
  <c r="D30" i="31"/>
  <c r="D29" i="31"/>
  <c r="D28" i="31"/>
  <c r="D27" i="31"/>
  <c r="D26" i="31"/>
  <c r="D25" i="31"/>
  <c r="D24" i="31"/>
  <c r="D23" i="31"/>
  <c r="H41" i="30"/>
  <c r="H40" i="30"/>
  <c r="H39" i="30"/>
  <c r="H38" i="30"/>
  <c r="H37" i="30"/>
  <c r="H36" i="30"/>
  <c r="H35" i="30"/>
  <c r="H34" i="30"/>
  <c r="H33" i="30"/>
  <c r="H32" i="30"/>
  <c r="H31" i="30"/>
  <c r="H30" i="30"/>
  <c r="H29" i="30"/>
  <c r="H28" i="30"/>
  <c r="H27" i="30"/>
  <c r="H26" i="30"/>
  <c r="H25" i="30"/>
  <c r="H24" i="30"/>
  <c r="H23" i="30"/>
  <c r="G41" i="30"/>
  <c r="G40" i="30"/>
  <c r="G39" i="30"/>
  <c r="G38" i="30"/>
  <c r="G37" i="30"/>
  <c r="G36" i="30"/>
  <c r="G35" i="30"/>
  <c r="G34" i="30"/>
  <c r="G33" i="30"/>
  <c r="G32" i="30"/>
  <c r="G31" i="30"/>
  <c r="G30" i="30"/>
  <c r="G29" i="30"/>
  <c r="G28" i="30"/>
  <c r="G27" i="30"/>
  <c r="G26" i="30"/>
  <c r="G25" i="30"/>
  <c r="G24" i="30"/>
  <c r="G23" i="30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E42" i="30"/>
  <c r="E40" i="30"/>
  <c r="E39" i="30"/>
  <c r="E38" i="30"/>
  <c r="E37" i="30"/>
  <c r="E36" i="30"/>
  <c r="E35" i="30"/>
  <c r="E34" i="30"/>
  <c r="E33" i="30"/>
  <c r="E32" i="30"/>
  <c r="E31" i="30"/>
  <c r="E30" i="30"/>
  <c r="E29" i="30"/>
  <c r="E28" i="30"/>
  <c r="E27" i="30"/>
  <c r="E26" i="30"/>
  <c r="E25" i="30"/>
  <c r="E24" i="30"/>
  <c r="E23" i="30"/>
  <c r="E41" i="30"/>
  <c r="D41" i="30"/>
  <c r="D40" i="30"/>
  <c r="D39" i="30"/>
  <c r="D38" i="30"/>
  <c r="D37" i="30"/>
  <c r="D36" i="30"/>
  <c r="D35" i="30"/>
  <c r="D34" i="30"/>
  <c r="D33" i="30"/>
  <c r="D32" i="30"/>
  <c r="D31" i="30"/>
  <c r="D30" i="30"/>
  <c r="D29" i="30"/>
  <c r="D28" i="30"/>
  <c r="D27" i="30"/>
  <c r="D26" i="30"/>
  <c r="D25" i="30"/>
  <c r="D24" i="30"/>
  <c r="D23" i="30"/>
  <c r="H41" i="29"/>
  <c r="H40" i="29"/>
  <c r="H39" i="29"/>
  <c r="H38" i="29"/>
  <c r="H37" i="29"/>
  <c r="H36" i="29"/>
  <c r="H35" i="29"/>
  <c r="H34" i="29"/>
  <c r="H33" i="29"/>
  <c r="H32" i="29"/>
  <c r="H31" i="29"/>
  <c r="H30" i="29"/>
  <c r="H29" i="29"/>
  <c r="H28" i="29"/>
  <c r="H27" i="29"/>
  <c r="H26" i="29"/>
  <c r="H25" i="29"/>
  <c r="H24" i="29"/>
  <c r="H23" i="29"/>
  <c r="G41" i="29"/>
  <c r="G40" i="29"/>
  <c r="G39" i="29"/>
  <c r="G38" i="29"/>
  <c r="G37" i="29"/>
  <c r="G36" i="29"/>
  <c r="G35" i="29"/>
  <c r="G34" i="29"/>
  <c r="G33" i="29"/>
  <c r="G32" i="29"/>
  <c r="G31" i="29"/>
  <c r="G30" i="29"/>
  <c r="G29" i="29"/>
  <c r="G28" i="29"/>
  <c r="G27" i="29"/>
  <c r="G26" i="29"/>
  <c r="G25" i="29"/>
  <c r="G24" i="29"/>
  <c r="G23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E42" i="29"/>
  <c r="E40" i="29"/>
  <c r="E39" i="29"/>
  <c r="E38" i="29"/>
  <c r="E37" i="29"/>
  <c r="E36" i="29"/>
  <c r="E35" i="29"/>
  <c r="E34" i="29"/>
  <c r="E33" i="29"/>
  <c r="E32" i="29"/>
  <c r="E31" i="29"/>
  <c r="E30" i="29"/>
  <c r="E29" i="29"/>
  <c r="E28" i="29"/>
  <c r="E27" i="29"/>
  <c r="E26" i="29"/>
  <c r="E25" i="29"/>
  <c r="E24" i="29"/>
  <c r="E23" i="29"/>
  <c r="E41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G25" i="31" l="1"/>
  <c r="H25" i="31" s="1"/>
  <c r="G29" i="31"/>
  <c r="H29" i="31" s="1"/>
  <c r="G33" i="31"/>
  <c r="H33" i="31" s="1"/>
  <c r="G37" i="31"/>
  <c r="H37" i="31" s="1"/>
  <c r="G23" i="31"/>
  <c r="H23" i="31" s="1"/>
  <c r="G27" i="31"/>
  <c r="H27" i="31" s="1"/>
  <c r="G31" i="31"/>
  <c r="H31" i="31" s="1"/>
  <c r="G35" i="31"/>
  <c r="H35" i="31" s="1"/>
  <c r="G39" i="31"/>
  <c r="H39" i="31" s="1"/>
  <c r="E24" i="31"/>
  <c r="F24" i="31" s="1"/>
  <c r="G24" i="31" s="1"/>
  <c r="H24" i="31" s="1"/>
  <c r="E26" i="31"/>
  <c r="F26" i="31" s="1"/>
  <c r="G26" i="31" s="1"/>
  <c r="H26" i="31" s="1"/>
  <c r="E28" i="31"/>
  <c r="F28" i="31" s="1"/>
  <c r="G28" i="31" s="1"/>
  <c r="H28" i="31" s="1"/>
  <c r="E30" i="31"/>
  <c r="F30" i="31" s="1"/>
  <c r="G30" i="31" s="1"/>
  <c r="H30" i="31" s="1"/>
  <c r="E32" i="31"/>
  <c r="F32" i="31" s="1"/>
  <c r="G32" i="31" s="1"/>
  <c r="H32" i="31" s="1"/>
  <c r="E34" i="31"/>
  <c r="F34" i="31" s="1"/>
  <c r="G34" i="31" s="1"/>
  <c r="H34" i="31" s="1"/>
  <c r="E36" i="31"/>
  <c r="F36" i="31" s="1"/>
  <c r="G36" i="31" s="1"/>
  <c r="H36" i="31" s="1"/>
  <c r="E38" i="31"/>
  <c r="F38" i="31" s="1"/>
  <c r="G38" i="31" s="1"/>
  <c r="H38" i="31" s="1"/>
  <c r="E40" i="31"/>
  <c r="F40" i="31" s="1"/>
  <c r="G40" i="31" s="1"/>
  <c r="H40" i="31" s="1"/>
  <c r="D14" i="41"/>
  <c r="E42" i="31" l="1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 shape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 shape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<sst xmlns="http://schemas.openxmlformats.org/spreadsheetml/2006/main" count="591" uniqueCount="113">
  <si>
    <t>495A</t>
  </si>
  <si>
    <t>Desarrollo y aplicación de la información geográfica española</t>
  </si>
  <si>
    <t>463A</t>
  </si>
  <si>
    <t>Investigación científica</t>
  </si>
  <si>
    <t>Investigación y desarrollo tecnológico-industrial</t>
  </si>
  <si>
    <t>463B</t>
  </si>
  <si>
    <t>Fomento y coordinación de la investigación científica y técnica</t>
  </si>
  <si>
    <t>Sección</t>
  </si>
  <si>
    <t>462N</t>
  </si>
  <si>
    <t>923C</t>
  </si>
  <si>
    <t>467H</t>
  </si>
  <si>
    <t>467F</t>
  </si>
  <si>
    <t>467D</t>
  </si>
  <si>
    <t>467E</t>
  </si>
  <si>
    <t>462M</t>
  </si>
  <si>
    <t>465A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</si>
  <si>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</si>
  <si>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</si>
  <si>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</si>
  <si>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</si>
  <si>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</si>
  <si>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</si>
  <si>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</si>
  <si>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</si>
  <si>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</si>
  <si>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</si>
  <si>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</si>
  <si>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</si>
  <si>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</si>
  <si>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</si>
  <si>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</si>
  <si>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</si>
  <si>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</si>
  <si>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</si>
  <si>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Investigación y estudios sociológicos y constitucionales</t>
  </si>
  <si>
    <t>Investigación y estudios estadísticos y económicos</t>
  </si>
  <si>
    <t>Investigación sanitaria</t>
  </si>
  <si>
    <t>Investigación y experimentación agraria</t>
  </si>
  <si>
    <t>Investigación oceanográfica y pesquera</t>
  </si>
  <si>
    <t>Investigación geológico-minera y medioambiental</t>
  </si>
  <si>
    <t>Investigación energética, medioambiental y tecnológica</t>
  </si>
  <si>
    <t>Elaboración y difusión estadística</t>
  </si>
  <si>
    <t>Centro de estudios políticos y constitucionales</t>
  </si>
  <si>
    <t>Centro de investigaciones sociológicas</t>
  </si>
  <si>
    <t>Instituto de estudios fiscales</t>
  </si>
  <si>
    <t>Ministerio, subsecretaría y servicios generales</t>
  </si>
  <si>
    <t>Dirección general de política universitaria</t>
  </si>
  <si>
    <t>Consejo superior de investigaciones científicas</t>
  </si>
  <si>
    <t>Secretaría de estado de investigación, desarrollo e innovación</t>
  </si>
  <si>
    <t>Secretaría general de ciencia, tecnología e innovación</t>
  </si>
  <si>
    <t>Dirección general de investigación científica y técnica</t>
  </si>
  <si>
    <t>Dirección general de innovación y competitividad</t>
  </si>
  <si>
    <t>Instituto de salud carlos iii</t>
  </si>
  <si>
    <t>Secretaría de estado de turismo</t>
  </si>
  <si>
    <t>Secretaría general de industria y de la pequeña y mediana empresa</t>
  </si>
  <si>
    <t>Dirección general de industria y de la pequeña y mediana empresa</t>
  </si>
  <si>
    <t>Instituto nacional de investigación y tecnología agraria y alimentaria</t>
  </si>
  <si>
    <t>Instituto español de oceanografía</t>
  </si>
  <si>
    <t>Instituto geológico y minero de españa</t>
  </si>
  <si>
    <t>Centro de investigaciones energéticas, medioambientales y tecnológicas</t>
  </si>
  <si>
    <t>Dirección general del instituto geográfico nacional</t>
  </si>
  <si>
    <t>Centro nacional de información geográfica</t>
  </si>
  <si>
    <t>Instituto nacional de estadística</t>
  </si>
  <si>
    <t>Código</t>
  </si>
  <si>
    <t>1.6. Investigación básica, otros estudios y estadística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</si>
  <si>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</si>
  <si>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</si>
  <si>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</si>
  <si>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</si>
  <si>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</si>
  <si>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</si>
  <si>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</si>
  <si>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</si>
  <si>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</si>
  <si>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</si>
  <si>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</si>
  <si>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</si>
  <si>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Programa presupuestario</t>
  </si>
  <si>
    <t>462M:Investigación y estudios sociológicos y constitucionales</t>
  </si>
  <si>
    <t>Gasto</t>
  </si>
  <si>
    <t>Criterio básico de reparto</t>
  </si>
  <si>
    <t xml:space="preserve">Población </t>
  </si>
  <si>
    <t>Indicador de reparto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</si>
  <si>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</si>
  <si>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</si>
  <si>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</si>
  <si>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</si>
  <si>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</si>
  <si>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2014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</si>
  <si>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</si>
  <si>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</si>
  <si>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</si>
  <si>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</si>
  <si>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</si>
  <si>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Imp_tot_prg</t>
  </si>
  <si>
    <t>Pob_CCAA</t>
  </si>
  <si>
    <t>462N:Investigación y estudios estadísticos y económicos</t>
  </si>
  <si>
    <t>463A:Investigación científica</t>
  </si>
  <si>
    <t>463B:Fomento y coordinación de la investigación científica y técnica</t>
  </si>
  <si>
    <t>465A:Investigación sanitaria</t>
  </si>
  <si>
    <t>467D:Investigación y experimentación agraria</t>
  </si>
  <si>
    <t>467E:Investigación oceanográfica y pesquera</t>
  </si>
  <si>
    <t>467F:Investigación geológico-minera y medioambiental</t>
  </si>
  <si>
    <t>467H:Investigación energética, medioambiental y tecnológica</t>
  </si>
  <si>
    <t>495A:Desarrollo y aplicación de la información geográfica española</t>
  </si>
  <si>
    <t>923C:Elaboración y difusión estadística</t>
  </si>
  <si>
    <t>467C/1: Investig. y desarrollo tecnolog-industrial.Secretaría general de ciencia, tecnología e innovación</t>
  </si>
  <si>
    <t>467C/1</t>
  </si>
  <si>
    <t>Codigo_Programas</t>
  </si>
  <si>
    <t>467C_1</t>
  </si>
  <si>
    <t>Importe total de la sección</t>
  </si>
  <si>
    <t>CCAA_Total</t>
  </si>
  <si>
    <t>Población media de acuerdo con el padrón,  promedio de los valores correspondientes a 1 de enero de 2014 y 1 de enero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</si>
</sst>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>
    <font>
      <sz val="11"/>
      <color theme="1"/>
      <name val="Calibri"/>
      <family val="2"/>
      <scheme val="minor"/>
    </font>
    <font>
      <b/>
      <sz val="10"/>
      <color theme="1"/>
      <name val="Palatino"/>
    </font>
    <font>
      <sz val="10"/>
      <color theme="1"/>
      <name val="Palatino"/>
    </font>
    <font>
      <sz val="11"/>
      <color theme="1"/>
      <name val="Calibri"/>
      <family val="2"/>
      <scheme val="minor"/>
    </font>
    <font>
      <i/>
      <sz val="10"/>
      <color theme="1"/>
      <name val="Palatino"/>
    </font>
    <font>
      <b/>
      <i/>
      <sz val="10"/>
      <color theme="1"/>
      <name val="Palatino"/>
    </font>
    <font>
      <sz val="10"/>
      <color theme="1"/>
      <name val="Palatino"/>
      <family val="1"/>
    </font>
    <font>
      <sz val="10"/>
      <color indexed="8"/>
      <name val="Palatino"/>
      <family val="1"/>
    </font>
    <font>
      <i/>
      <sz val="10"/>
      <color theme="1"/>
      <name val="Palatino"/>
      <family val="1"/>
    </font>
    <font>
      <b/>
      <sz val="10"/>
      <color indexed="8"/>
      <name val="Palatino"/>
      <family val="1"/>
    </font>
    <font>
      <b/>
      <i/>
      <sz val="10"/>
      <color theme="1"/>
      <name val="Palatino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Border="1"/>
    <xf numFmtId="1" fontId="2" fillId="0" borderId="0" xfId="0" applyNumberFormat="1" applyFont="1" applyBorder="1"/>
    <xf numFmtId="0" fontId="2" fillId="0" borderId="0" xfId="0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right" vertical="center"/>
    </xf>
    <xf numFmtId="10" fontId="2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right" vertical="center"/>
    </xf>
    <xf numFmtId="1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 applyBorder="1"/>
    <xf numFmtId="164" fontId="2" fillId="0" borderId="0" xfId="0" applyNumberFormat="1" applyFont="1" applyFill="1" applyBorder="1"/>
    <xf numFmtId="1" fontId="2" fillId="0" borderId="0" xfId="0" applyNumberFormat="1" applyFont="1" applyFill="1" applyBorder="1"/>
    <xf numFmtId="4" fontId="2" fillId="0" borderId="0" xfId="0" applyNumberFormat="1" applyFont="1" applyFill="1" applyBorder="1"/>
    <xf numFmtId="0" fontId="2" fillId="2" borderId="1" xfId="0" applyFont="1" applyFill="1" applyBorder="1"/>
    <xf numFmtId="1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/>
    </xf>
    <xf numFmtId="3" fontId="2" fillId="0" borderId="2" xfId="0" applyNumberFormat="1" applyFont="1" applyFill="1" applyBorder="1" applyAlignment="1">
      <alignment horizontal="right" vertical="center"/>
    </xf>
    <xf numFmtId="10" fontId="2" fillId="0" borderId="2" xfId="1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2" fontId="2" fillId="0" borderId="2" xfId="0" applyNumberFormat="1" applyFont="1" applyFill="1" applyBorder="1" applyAlignment="1">
      <alignment horizontal="right" vertical="center"/>
    </xf>
    <xf numFmtId="1" fontId="2" fillId="0" borderId="2" xfId="1" applyNumberFormat="1" applyFont="1" applyFill="1" applyBorder="1" applyAlignment="1">
      <alignment horizontal="right" vertical="center"/>
    </xf>
    <xf numFmtId="0" fontId="2" fillId="3" borderId="1" xfId="0" applyFont="1" applyFill="1" applyBorder="1"/>
    <xf numFmtId="164" fontId="1" fillId="0" borderId="0" xfId="0" applyNumberFormat="1" applyFont="1" applyAlignment="1">
      <alignment vertical="top" wrapText="1"/>
    </xf>
    <xf numFmtId="164" fontId="2" fillId="0" borderId="0" xfId="0" applyNumberFormat="1" applyFont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 applyAlignment="1">
      <alignment horizontal="right" vertical="center" wrapText="1"/>
    </xf>
    <xf numFmtId="10" fontId="2" fillId="0" borderId="0" xfId="1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Border="1" applyAlignment="1">
      <alignment horizontal="right" vertical="center" wrapText="1"/>
    </xf>
    <xf numFmtId="1" fontId="2" fillId="0" borderId="0" xfId="1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8" fillId="0" borderId="0" xfId="0" applyFont="1" applyFill="1" applyBorder="1"/>
    <xf numFmtId="3" fontId="6" fillId="0" borderId="0" xfId="0" applyNumberFormat="1" applyFont="1" applyFill="1" applyBorder="1"/>
    <xf numFmtId="0" fontId="9" fillId="0" borderId="0" xfId="0" applyFont="1" applyFill="1" applyBorder="1"/>
    <xf numFmtId="3" fontId="9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 applyAlignment="1">
      <alignment wrapText="1"/>
    </xf>
    <xf numFmtId="3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/>
    <xf numFmtId="4" fontId="6" fillId="0" borderId="0" xfId="0" applyNumberFormat="1" applyFont="1" applyFill="1" applyBorder="1"/>
    <xf numFmtId="0" fontId="10" fillId="0" borderId="0" xfId="0" applyFont="1" applyFill="1" applyBorder="1"/>
    <xf numFmtId="1" fontId="8" fillId="0" borderId="0" xfId="0" applyNumberFormat="1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1" fontId="9" fillId="0" borderId="0" xfId="0" applyNumberFormat="1" applyFont="1" applyFill="1" applyBorder="1"/>
    <xf numFmtId="0" fontId="7" fillId="0" borderId="0" xfId="0" applyFont="1" applyFill="1" applyBorder="1" applyAlignment="1">
      <alignment horizontal="left"/>
    </xf>
    <xf numFmtId="3" fontId="7" fillId="0" borderId="0" xfId="0" applyNumberFormat="1" applyFont="1" applyFill="1" applyBorder="1" applyAlignment="1">
      <alignment horizontal="right" vertical="center"/>
    </xf>
    <xf numFmtId="10" fontId="7" fillId="0" borderId="0" xfId="1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right" vertical="center" wrapText="1"/>
    </xf>
    <xf numFmtId="2" fontId="7" fillId="0" borderId="0" xfId="0" applyNumberFormat="1" applyFont="1" applyFill="1" applyBorder="1" applyAlignment="1">
      <alignment horizontal="right" vertical="center"/>
    </xf>
    <xf numFmtId="1" fontId="7" fillId="0" borderId="0" xfId="1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right" vertical="center"/>
    </xf>
    <xf numFmtId="10" fontId="6" fillId="0" borderId="0" xfId="1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 wrapText="1"/>
    </xf>
    <xf numFmtId="2" fontId="6" fillId="0" borderId="0" xfId="0" applyNumberFormat="1" applyFont="1" applyFill="1" applyBorder="1" applyAlignment="1">
      <alignment horizontal="right" vertical="center"/>
    </xf>
    <xf numFmtId="1" fontId="6" fillId="0" borderId="0" xfId="1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/>
    </xf>
    <xf numFmtId="3" fontId="6" fillId="0" borderId="2" xfId="0" applyNumberFormat="1" applyFont="1" applyFill="1" applyBorder="1" applyAlignment="1">
      <alignment horizontal="right" vertical="center"/>
    </xf>
    <xf numFmtId="10" fontId="6" fillId="0" borderId="2" xfId="1" applyNumberFormat="1" applyFont="1" applyFill="1" applyBorder="1" applyAlignment="1">
      <alignment horizontal="right" vertical="center"/>
    </xf>
    <xf numFmtId="4" fontId="6" fillId="0" borderId="2" xfId="0" applyNumberFormat="1" applyFont="1" applyFill="1" applyBorder="1" applyAlignment="1">
      <alignment horizontal="right" vertical="center" wrapText="1"/>
    </xf>
    <xf numFmtId="2" fontId="6" fillId="0" borderId="2" xfId="0" applyNumberFormat="1" applyFont="1" applyFill="1" applyBorder="1" applyAlignment="1">
      <alignment horizontal="right" vertical="center"/>
    </xf>
    <xf numFmtId="1" fontId="6" fillId="0" borderId="2" xfId="1" applyNumberFormat="1" applyFont="1" applyFill="1" applyBorder="1" applyAlignment="1">
      <alignment horizontal="right" vertical="center"/>
    </xf>
    <xf numFmtId="3" fontId="6" fillId="0" borderId="0" xfId="0" applyNumberFormat="1" applyFont="1"/>
    <xf numFmtId="3" fontId="2" fillId="0" borderId="0" xfId="0" applyNumberFormat="1" applyFont="1"/>
    <xf numFmtId="3" fontId="2" fillId="0" borderId="0" xfId="0" applyNumberFormat="1" applyFont="1" applyAlignment="1"/>
    <xf numFmtId="3" fontId="1" fillId="0" borderId="0" xfId="0" applyNumberFormat="1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4" fontId="2" fillId="0" borderId="0" xfId="0" applyNumberFormat="1" applyFont="1"/>
    <xf numFmtId="2" fontId="2" fillId="0" borderId="0" xfId="0" applyNumberFormat="1" applyFont="1"/>
    <xf numFmtId="1" fontId="2" fillId="0" borderId="0" xfId="1" applyNumberFormat="1" applyFont="1"/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/>
    <xf numFmtId="3" fontId="2" fillId="0" borderId="2" xfId="0" applyNumberFormat="1" applyFont="1" applyBorder="1"/>
    <xf numFmtId="4" fontId="2" fillId="0" borderId="2" xfId="0" applyNumberFormat="1" applyFont="1" applyBorder="1"/>
    <xf numFmtId="2" fontId="2" fillId="0" borderId="2" xfId="0" applyNumberFormat="1" applyFont="1" applyBorder="1"/>
    <xf numFmtId="1" fontId="2" fillId="0" borderId="2" xfId="1" applyNumberFormat="1" applyFont="1" applyBorder="1"/>
    <xf numFmtId="3" fontId="2" fillId="0" borderId="0" xfId="0" applyNumberFormat="1" applyFont="1" applyBorder="1" applyAlignment="1"/>
    <xf numFmtId="0" fontId="1" fillId="4" borderId="0" xfId="0" applyFont="1" applyFill="1" applyBorder="1"/>
    <xf numFmtId="0" fontId="6" fillId="5" borderId="1" xfId="0" applyFont="1" applyFill="1" applyBorder="1"/>
    <xf numFmtId="0" fontId="10" fillId="4" borderId="2" xfId="0" applyFont="1" applyFill="1" applyBorder="1" applyAlignment="1">
      <alignment horizontal="left" wrapText="1"/>
    </xf>
    <xf numFmtId="3" fontId="2" fillId="0" borderId="0" xfId="0" applyNumberFormat="1" applyFont="1" applyBorder="1"/>
    <xf numFmtId="3" fontId="1" fillId="0" borderId="0" xfId="0" applyNumberFormat="1" applyFont="1" applyAlignment="1">
      <alignment horizontal="center" vertical="top"/>
    </xf>
    <xf numFmtId="0" fontId="6" fillId="0" borderId="0" xfId="0" applyFont="1" applyFill="1" applyBorder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CC"/>
      <rgbColor rgb="0000FFFF"/>
      <rgbColor rgb="00800000"/>
      <rgbColor rgb="00008000"/>
      <rgbColor rgb="00000080"/>
      <rgbColor rgb="00808000"/>
      <rgbColor rgb="00800080"/>
      <rgbColor rgb="00008080"/>
      <rgbColor rgb="00CCC0D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5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3399"/>
  </sheetPr>
  <dimension ref="A1:P14"/>
  <sheetViews>
    <sheetView tabSelected="1" workbookViewId="0">
      <selection activeCell="E22" sqref="E22"/>
    </sheetView>
  </sheetViews>
  <sheetFormatPr baseColWidth="10" defaultRowHeight="17.25" customHeight="1"/>
  <cols>
    <col min="1" max="1" width="11.42578125" style="2"/>
    <col min="2" max="2" width="32.140625" style="2" customWidth="1"/>
    <col min="3" max="3" width="11.42578125" style="2"/>
    <col min="4" max="4" width="11.42578125" style="31"/>
    <col min="5" max="5" width="32.28515625" style="2" customWidth="1"/>
    <col min="6" max="16" width="25.7109375" style="2" customWidth="1"/>
    <col min="17" max="16384" width="11.42578125" style="2"/>
  </cols>
  <sheetData>
    <row r="1" spans="1:16" ht="33" customHeight="1">
      <c r="A1" s="1" t="s">
        <v>63</v>
      </c>
      <c r="B1" s="1" t="s">
        <v>64</v>
      </c>
      <c r="C1" s="1" t="s">
        <v>7</v>
      </c>
      <c r="D1" s="30" t="s">
        <v>65</v>
      </c>
      <c r="E1" s="1" t="s">
        <v>66</v>
      </c>
      <c r="F1" s="1" t="s">
        <v>67</v>
      </c>
      <c r="G1" s="1" t="s">
        <v>68</v>
      </c>
      <c r="H1" s="1" t="s">
        <v>69</v>
      </c>
      <c r="I1" s="1" t="s">
        <v>70</v>
      </c>
      <c r="J1" s="1" t="s">
        <v>71</v>
      </c>
      <c r="K1" s="1" t="s">
        <v>72</v>
      </c>
      <c r="L1" s="1" t="s">
        <v>73</v>
      </c>
      <c r="M1" s="1" t="s">
        <v>74</v>
      </c>
      <c r="N1" s="1" t="s">
        <v>75</v>
      </c>
      <c r="O1" s="1" t="s">
        <v>76</v>
      </c>
      <c r="P1" s="1" t="s">
        <v>76</v>
      </c>
    </row>
    <row r="2" spans="1:16" ht="17.25" customHeight="1">
      <c r="A2" s="92" t="s">
        <v>14</v>
      </c>
      <c r="B2" s="3" t="s">
        <v>34</v>
      </c>
      <c r="C2" s="4">
        <v>25</v>
      </c>
      <c r="D2" s="95">
        <v>10988.82806</v>
      </c>
      <c r="E2" s="3" t="s">
        <v>42</v>
      </c>
      <c r="F2" s="3" t="s">
        <v>43</v>
      </c>
      <c r="G2" s="3"/>
      <c r="H2" s="3"/>
      <c r="I2" s="3"/>
      <c r="J2" s="3"/>
    </row>
    <row r="3" spans="1:16" ht="17.25" customHeight="1">
      <c r="A3" s="92" t="s">
        <v>8</v>
      </c>
      <c r="B3" s="3" t="s">
        <v>35</v>
      </c>
      <c r="C3" s="4">
        <v>15</v>
      </c>
      <c r="D3" s="95">
        <v>6243.8213700000006</v>
      </c>
      <c r="E3" s="3" t="s">
        <v>44</v>
      </c>
      <c r="F3" s="3"/>
      <c r="G3" s="3"/>
      <c r="H3" s="3"/>
      <c r="I3" s="3"/>
      <c r="J3" s="3"/>
    </row>
    <row r="4" spans="1:16" ht="17.25" customHeight="1">
      <c r="A4" s="92" t="s">
        <v>2</v>
      </c>
      <c r="B4" s="3" t="s">
        <v>3</v>
      </c>
      <c r="C4" s="4">
        <v>18</v>
      </c>
      <c r="D4" s="95">
        <f>724672.27239-6189.04252</f>
        <v>718483.22987000004</v>
      </c>
      <c r="E4" s="3" t="s">
        <v>45</v>
      </c>
      <c r="F4" s="3" t="s">
        <v>46</v>
      </c>
      <c r="G4" s="3"/>
      <c r="H4" s="3" t="s">
        <v>47</v>
      </c>
      <c r="I4" s="3"/>
      <c r="J4" s="3"/>
    </row>
    <row r="5" spans="1:16" ht="17.25" customHeight="1">
      <c r="A5" s="92" t="s">
        <v>5</v>
      </c>
      <c r="B5" s="3" t="s">
        <v>6</v>
      </c>
      <c r="C5" s="4">
        <v>27</v>
      </c>
      <c r="D5" s="95">
        <v>572196.24627999996</v>
      </c>
      <c r="E5" s="3" t="s">
        <v>48</v>
      </c>
      <c r="F5" s="3" t="s">
        <v>49</v>
      </c>
      <c r="G5" s="3" t="s">
        <v>50</v>
      </c>
      <c r="H5" s="3" t="s">
        <v>51</v>
      </c>
      <c r="I5" s="3"/>
      <c r="J5" s="3"/>
    </row>
    <row r="6" spans="1:16" ht="17.25" customHeight="1">
      <c r="A6" s="92" t="s">
        <v>15</v>
      </c>
      <c r="B6" s="3" t="s">
        <v>36</v>
      </c>
      <c r="C6" s="4">
        <v>26</v>
      </c>
      <c r="D6" s="95">
        <v>268786.26128000004</v>
      </c>
      <c r="E6" s="3" t="s">
        <v>52</v>
      </c>
      <c r="F6" s="3"/>
      <c r="G6" s="3"/>
      <c r="H6" s="3"/>
      <c r="I6" s="3"/>
      <c r="J6" s="3"/>
    </row>
    <row r="7" spans="1:16" ht="17.25" customHeight="1">
      <c r="A7" s="92" t="s">
        <v>107</v>
      </c>
      <c r="B7" s="3" t="s">
        <v>4</v>
      </c>
      <c r="C7" s="4">
        <v>20</v>
      </c>
      <c r="D7" s="95">
        <f>'467C_1'!B6</f>
        <v>155019.02085999999</v>
      </c>
      <c r="E7" s="3" t="s">
        <v>53</v>
      </c>
      <c r="F7" s="3" t="s">
        <v>54</v>
      </c>
      <c r="G7" s="3" t="s">
        <v>55</v>
      </c>
      <c r="H7" s="3" t="s">
        <v>49</v>
      </c>
      <c r="I7" s="3" t="s">
        <v>51</v>
      </c>
      <c r="J7" s="3"/>
    </row>
    <row r="8" spans="1:16" ht="17.25" customHeight="1">
      <c r="A8" s="92" t="s">
        <v>12</v>
      </c>
      <c r="B8" s="3" t="s">
        <v>37</v>
      </c>
      <c r="C8" s="4">
        <v>21</v>
      </c>
      <c r="D8" s="95">
        <v>55293.395549999994</v>
      </c>
      <c r="E8" s="3" t="s">
        <v>56</v>
      </c>
      <c r="F8" s="3"/>
      <c r="G8" s="3"/>
      <c r="H8" s="3"/>
      <c r="I8" s="3"/>
      <c r="J8" s="3"/>
    </row>
    <row r="9" spans="1:16" ht="17.25" customHeight="1">
      <c r="A9" s="92" t="s">
        <v>13</v>
      </c>
      <c r="B9" s="3" t="s">
        <v>38</v>
      </c>
      <c r="C9" s="4">
        <v>21</v>
      </c>
      <c r="D9" s="95">
        <v>46416.83135</v>
      </c>
      <c r="E9" s="3" t="s">
        <v>57</v>
      </c>
      <c r="F9" s="3"/>
      <c r="G9" s="3"/>
      <c r="H9" s="3"/>
      <c r="I9" s="3"/>
      <c r="J9" s="3"/>
    </row>
    <row r="10" spans="1:16" ht="17.25" customHeight="1">
      <c r="A10" s="92" t="s">
        <v>11</v>
      </c>
      <c r="B10" s="3" t="s">
        <v>39</v>
      </c>
      <c r="C10" s="4">
        <v>20</v>
      </c>
      <c r="D10" s="95">
        <v>21881.130360000003</v>
      </c>
      <c r="E10" s="3" t="s">
        <v>58</v>
      </c>
      <c r="F10" s="3"/>
      <c r="G10" s="3"/>
      <c r="H10" s="3"/>
      <c r="I10" s="3"/>
      <c r="J10" s="3"/>
    </row>
    <row r="11" spans="1:16" ht="17.25" customHeight="1">
      <c r="A11" s="92" t="s">
        <v>10</v>
      </c>
      <c r="B11" s="3" t="s">
        <v>40</v>
      </c>
      <c r="C11" s="4">
        <v>20</v>
      </c>
      <c r="D11" s="95">
        <v>83909.117269999988</v>
      </c>
      <c r="E11" s="3" t="s">
        <v>59</v>
      </c>
      <c r="F11" s="3"/>
      <c r="G11" s="3"/>
      <c r="H11" s="3"/>
      <c r="I11" s="3"/>
      <c r="J11" s="3"/>
    </row>
    <row r="12" spans="1:16" ht="17.25" customHeight="1">
      <c r="A12" s="92" t="s">
        <v>0</v>
      </c>
      <c r="B12" s="3" t="s">
        <v>1</v>
      </c>
      <c r="C12" s="4">
        <v>17</v>
      </c>
      <c r="D12" s="95">
        <v>28359.165930000003</v>
      </c>
      <c r="E12" s="3" t="s">
        <v>60</v>
      </c>
      <c r="F12" s="3" t="s">
        <v>61</v>
      </c>
      <c r="G12" s="3"/>
      <c r="H12" s="3"/>
      <c r="I12" s="3"/>
      <c r="J12" s="3"/>
    </row>
    <row r="13" spans="1:16" ht="17.25" customHeight="1">
      <c r="A13" s="92" t="s">
        <v>9</v>
      </c>
      <c r="B13" s="3" t="s">
        <v>41</v>
      </c>
      <c r="C13" s="4">
        <v>15</v>
      </c>
      <c r="D13" s="95">
        <v>160798.76962000001</v>
      </c>
      <c r="E13" s="3" t="s">
        <v>62</v>
      </c>
      <c r="F13" s="3"/>
      <c r="G13" s="3"/>
      <c r="H13" s="3"/>
      <c r="I13" s="3"/>
      <c r="J13" s="3"/>
    </row>
    <row r="14" spans="1:16" ht="17.25" customHeight="1">
      <c r="D14" s="78">
        <f>SUM($D$2:$D$13)</f>
        <v>2128375.8178000003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99"/>
  </sheetPr>
  <dimension ref="B7:G41"/>
  <sheetViews>
    <sheetView workbookViewId="0">
      <selection activeCell="H41" sqref="H41"/>
    </sheetView>
  </sheetViews>
  <sheetFormatPr baseColWidth="10" defaultRowHeight="12.75"/>
  <cols>
    <col min="1" max="16384" width="11.42578125" style="2"/>
  </cols>
  <sheetData>
    <row r="7" ht="18" customHeight="1"/>
    <row r="21" spans="2:7" ht="18" customHeight="1">
      <c r="C21" s="2" t="s">
        <v>95</v>
      </c>
    </row>
    <row r="22" spans="2:7" ht="51.75" thickBot="1">
      <c r="B22" s="85" t="s">
        <v>111</v>
      </c>
      <c r="C22" s="85" t="s">
        <v>88</v>
      </c>
      <c r="D22" s="85" t="s">
        <v>90</v>
      </c>
      <c r="E22" s="85" t="s">
        <v>91</v>
      </c>
      <c r="F22" s="85" t="s">
        <v>92</v>
      </c>
      <c r="G22" s="85" t="s">
        <v>93</v>
      </c>
    </row>
    <row r="23" spans="2:7">
      <c r="B23" s="2" t="s">
        <v>16</v>
      </c>
      <c r="C23" s="78">
        <v>8400674</v>
      </c>
      <c r="D23" s="78">
        <v>382882.4451591043</v>
      </c>
      <c r="E23" s="82">
        <f>D23*1000/C23</f>
        <v>45.577586412602642</v>
      </c>
      <c r="F23" s="83">
        <f>E23-E$41</f>
        <v>0</v>
      </c>
      <c r="G23" s="84">
        <f>F23*C23/1000</f>
        <v>0</v>
      </c>
    </row>
    <row r="24" spans="2:7">
      <c r="B24" s="2" t="s">
        <v>17</v>
      </c>
      <c r="C24" s="78">
        <v>1321616</v>
      </c>
      <c r="D24" s="78">
        <v>60236.067444278262</v>
      </c>
      <c r="E24" s="82">
        <f t="shared" ref="E24:E41" si="0">D24*1000/C24</f>
        <v>45.577586412602649</v>
      </c>
      <c r="F24" s="83">
        <f t="shared" ref="F24:F41" si="1">E24-E$41</f>
        <v>0</v>
      </c>
      <c r="G24" s="84">
        <f t="shared" ref="G24:G41" si="2">F24*C24/1000</f>
        <v>0</v>
      </c>
    </row>
    <row r="25" spans="2:7">
      <c r="B25" s="2" t="s">
        <v>18</v>
      </c>
      <c r="C25" s="78">
        <v>1056492.5</v>
      </c>
      <c r="D25" s="78">
        <v>48152.378213016607</v>
      </c>
      <c r="E25" s="82">
        <f t="shared" si="0"/>
        <v>45.577586412602649</v>
      </c>
      <c r="F25" s="83">
        <f t="shared" si="1"/>
        <v>0</v>
      </c>
      <c r="G25" s="84">
        <f t="shared" si="2"/>
        <v>0</v>
      </c>
    </row>
    <row r="26" spans="2:7">
      <c r="B26" s="2" t="s">
        <v>19</v>
      </c>
      <c r="C26" s="78">
        <v>1103960.5</v>
      </c>
      <c r="D26" s="78">
        <v>50315.855084850016</v>
      </c>
      <c r="E26" s="82">
        <f t="shared" si="0"/>
        <v>45.577586412602635</v>
      </c>
      <c r="F26" s="83">
        <f t="shared" si="1"/>
        <v>0</v>
      </c>
      <c r="G26" s="84">
        <f t="shared" si="2"/>
        <v>0</v>
      </c>
    </row>
    <row r="27" spans="2:7">
      <c r="B27" s="2" t="s">
        <v>20</v>
      </c>
      <c r="C27" s="78">
        <v>2102560.5</v>
      </c>
      <c r="D27" s="78">
        <v>95829.632876475007</v>
      </c>
      <c r="E27" s="82">
        <f t="shared" si="0"/>
        <v>45.577586412602635</v>
      </c>
      <c r="F27" s="83">
        <f t="shared" si="1"/>
        <v>0</v>
      </c>
      <c r="G27" s="84">
        <f t="shared" si="2"/>
        <v>0</v>
      </c>
    </row>
    <row r="28" spans="2:7">
      <c r="B28" s="2" t="s">
        <v>21</v>
      </c>
      <c r="C28" s="78">
        <v>586917.5</v>
      </c>
      <c r="D28" s="78">
        <v>26750.283073318715</v>
      </c>
      <c r="E28" s="82">
        <f t="shared" si="0"/>
        <v>45.577586412602649</v>
      </c>
      <c r="F28" s="83">
        <f t="shared" si="1"/>
        <v>0</v>
      </c>
      <c r="G28" s="84">
        <f t="shared" si="2"/>
        <v>0</v>
      </c>
    </row>
    <row r="29" spans="2:7">
      <c r="B29" s="2" t="s">
        <v>22</v>
      </c>
      <c r="C29" s="78">
        <v>2483421</v>
      </c>
      <c r="D29" s="78">
        <v>113188.33522637207</v>
      </c>
      <c r="E29" s="82">
        <f t="shared" si="0"/>
        <v>45.577586412602649</v>
      </c>
      <c r="F29" s="83">
        <f t="shared" si="1"/>
        <v>0</v>
      </c>
      <c r="G29" s="84">
        <f t="shared" si="2"/>
        <v>0</v>
      </c>
    </row>
    <row r="30" spans="2:7">
      <c r="B30" s="2" t="s">
        <v>23</v>
      </c>
      <c r="C30" s="78">
        <v>2068901</v>
      </c>
      <c r="D30" s="78">
        <v>94295.514106620016</v>
      </c>
      <c r="E30" s="82">
        <f t="shared" si="0"/>
        <v>45.577586412602642</v>
      </c>
      <c r="F30" s="83">
        <f t="shared" si="1"/>
        <v>0</v>
      </c>
      <c r="G30" s="84">
        <f t="shared" si="2"/>
        <v>0</v>
      </c>
    </row>
    <row r="31" spans="2:7">
      <c r="B31" s="2" t="s">
        <v>24</v>
      </c>
      <c r="C31" s="78">
        <v>7513504.5</v>
      </c>
      <c r="D31" s="78">
        <v>342447.40061022877</v>
      </c>
      <c r="E31" s="82">
        <f t="shared" si="0"/>
        <v>45.577586412602635</v>
      </c>
      <c r="F31" s="83">
        <f t="shared" si="1"/>
        <v>0</v>
      </c>
      <c r="G31" s="84">
        <f t="shared" si="2"/>
        <v>0</v>
      </c>
    </row>
    <row r="32" spans="2:7">
      <c r="B32" s="2" t="s">
        <v>25</v>
      </c>
      <c r="C32" s="78">
        <v>4992766.5</v>
      </c>
      <c r="D32" s="78">
        <v>227558.24659169765</v>
      </c>
      <c r="E32" s="82">
        <f t="shared" si="0"/>
        <v>45.577586412602642</v>
      </c>
      <c r="F32" s="83">
        <f t="shared" si="1"/>
        <v>0</v>
      </c>
      <c r="G32" s="84">
        <f t="shared" si="2"/>
        <v>0</v>
      </c>
    </row>
    <row r="33" spans="2:7">
      <c r="B33" s="2" t="s">
        <v>26</v>
      </c>
      <c r="C33" s="78">
        <v>1096314.5</v>
      </c>
      <c r="D33" s="78">
        <v>49967.368859139249</v>
      </c>
      <c r="E33" s="82">
        <f t="shared" si="0"/>
        <v>45.577586412602635</v>
      </c>
      <c r="F33" s="83">
        <f t="shared" si="1"/>
        <v>0</v>
      </c>
      <c r="G33" s="84">
        <f t="shared" si="2"/>
        <v>0</v>
      </c>
    </row>
    <row r="34" spans="2:7">
      <c r="B34" s="2" t="s">
        <v>27</v>
      </c>
      <c r="C34" s="78">
        <v>2740521</v>
      </c>
      <c r="D34" s="78">
        <v>124906.33269305219</v>
      </c>
      <c r="E34" s="82">
        <f t="shared" si="0"/>
        <v>45.577586412602635</v>
      </c>
      <c r="F34" s="83">
        <f t="shared" si="1"/>
        <v>0</v>
      </c>
      <c r="G34" s="84">
        <f t="shared" si="2"/>
        <v>0</v>
      </c>
    </row>
    <row r="35" spans="2:7">
      <c r="B35" s="2" t="s">
        <v>28</v>
      </c>
      <c r="C35" s="78">
        <v>6445718</v>
      </c>
      <c r="D35" s="78">
        <v>293780.2691362683</v>
      </c>
      <c r="E35" s="82">
        <f t="shared" si="0"/>
        <v>45.577586412602649</v>
      </c>
      <c r="F35" s="83">
        <f t="shared" si="1"/>
        <v>0</v>
      </c>
      <c r="G35" s="84">
        <f t="shared" si="2"/>
        <v>0</v>
      </c>
    </row>
    <row r="36" spans="2:7">
      <c r="B36" s="2" t="s">
        <v>29</v>
      </c>
      <c r="C36" s="78">
        <v>1467053</v>
      </c>
      <c r="D36" s="78">
        <v>66864.734879367941</v>
      </c>
      <c r="E36" s="82">
        <f t="shared" si="0"/>
        <v>45.577586412602642</v>
      </c>
      <c r="F36" s="83">
        <f t="shared" si="1"/>
        <v>0</v>
      </c>
      <c r="G36" s="84">
        <f t="shared" si="2"/>
        <v>0</v>
      </c>
    </row>
    <row r="37" spans="2:7">
      <c r="B37" s="2" t="s">
        <v>30</v>
      </c>
      <c r="C37" s="78">
        <v>640633</v>
      </c>
      <c r="D37" s="78">
        <v>29198.505916264869</v>
      </c>
      <c r="E37" s="82">
        <f t="shared" si="0"/>
        <v>45.577586412602642</v>
      </c>
      <c r="F37" s="83">
        <f t="shared" si="1"/>
        <v>0</v>
      </c>
      <c r="G37" s="84">
        <f t="shared" si="2"/>
        <v>0</v>
      </c>
    </row>
    <row r="38" spans="2:7">
      <c r="B38" s="2" t="s">
        <v>31</v>
      </c>
      <c r="C38" s="78">
        <v>2189121</v>
      </c>
      <c r="D38" s="78">
        <v>99774.851545143101</v>
      </c>
      <c r="E38" s="82">
        <f t="shared" si="0"/>
        <v>45.577586412602635</v>
      </c>
      <c r="F38" s="83">
        <f t="shared" si="1"/>
        <v>0</v>
      </c>
      <c r="G38" s="84">
        <f t="shared" si="2"/>
        <v>0</v>
      </c>
    </row>
    <row r="39" spans="2:7">
      <c r="B39" s="2" t="s">
        <v>32</v>
      </c>
      <c r="C39" s="78">
        <v>318027.5</v>
      </c>
      <c r="D39" s="78">
        <v>14494.925862833985</v>
      </c>
      <c r="E39" s="82">
        <f t="shared" si="0"/>
        <v>45.577586412602635</v>
      </c>
      <c r="F39" s="83">
        <f t="shared" si="1"/>
        <v>0</v>
      </c>
      <c r="G39" s="84">
        <f t="shared" si="2"/>
        <v>0</v>
      </c>
    </row>
    <row r="40" spans="2:7">
      <c r="B40" s="2" t="s">
        <v>33</v>
      </c>
      <c r="C40" s="78">
        <v>169659.5</v>
      </c>
      <c r="D40" s="78">
        <v>7732.6705219689584</v>
      </c>
      <c r="E40" s="82">
        <f t="shared" si="0"/>
        <v>45.577586412602642</v>
      </c>
      <c r="F40" s="83">
        <f t="shared" si="1"/>
        <v>0</v>
      </c>
      <c r="G40" s="84">
        <f t="shared" si="2"/>
        <v>0</v>
      </c>
    </row>
    <row r="41" spans="2:7" ht="13.5" thickBot="1">
      <c r="B41" s="86" t="s">
        <v>87</v>
      </c>
      <c r="C41" s="87">
        <f>SUM(C23:C40)</f>
        <v>46697861.5</v>
      </c>
      <c r="D41" s="87">
        <f>SUM(D3:D40)</f>
        <v>2128375.8177999998</v>
      </c>
      <c r="E41" s="88">
        <f t="shared" si="0"/>
        <v>45.577586412602642</v>
      </c>
      <c r="F41" s="89">
        <f t="shared" si="1"/>
        <v>0</v>
      </c>
      <c r="G41" s="90">
        <f t="shared" si="2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3399"/>
  </sheetPr>
  <dimension ref="A1:AH114"/>
  <sheetViews>
    <sheetView topLeftCell="A15" workbookViewId="0">
      <selection activeCell="C23" sqref="C23:C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7" width="20.7109375" style="13" customWidth="1"/>
    <col min="48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77</v>
      </c>
    </row>
    <row r="3" spans="1:34" ht="17.25" customHeight="1">
      <c r="B3" s="13" t="s">
        <v>78</v>
      </c>
    </row>
    <row r="5" spans="1:34" ht="17.25" customHeight="1">
      <c r="B5" s="14" t="s">
        <v>79</v>
      </c>
    </row>
    <row r="6" spans="1:34" ht="17.25" customHeight="1">
      <c r="B6" s="15">
        <v>10988.82806</v>
      </c>
    </row>
    <row r="7" spans="1:34" ht="18" customHeight="1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1:34" ht="17.25" customHeight="1">
      <c r="A8" s="16"/>
      <c r="B8" s="14" t="s">
        <v>80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ht="17.25" customHeight="1">
      <c r="A9" s="16"/>
      <c r="B9" s="13" t="s">
        <v>81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ht="17.25" customHeight="1">
      <c r="A10" s="16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ht="17.25" customHeight="1">
      <c r="A11" s="16"/>
      <c r="B11" s="14" t="s">
        <v>82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17.25" customHeight="1">
      <c r="A12" s="16"/>
      <c r="B12" s="13" t="s">
        <v>112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17.25" customHeight="1">
      <c r="A13" s="16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spans="1:34" ht="17.25" customHeight="1">
      <c r="A14" s="16"/>
      <c r="B14" s="14" t="s">
        <v>83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ht="17.25" customHeight="1">
      <c r="A15" s="16"/>
      <c r="B15" s="13" t="s">
        <v>84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 ht="17.25" customHeight="1">
      <c r="A16" s="16"/>
      <c r="B16" s="13" t="s">
        <v>85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ht="17.25" customHeight="1">
      <c r="A17" s="16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ht="17.25" customHeight="1">
      <c r="A18" s="16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spans="1:34" ht="17.25" customHeight="1">
      <c r="A19" s="16"/>
      <c r="B19" s="14" t="s">
        <v>86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spans="1:34" ht="17.25" customHeight="1">
      <c r="A20" s="16"/>
      <c r="E20" s="18" t="s">
        <v>94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 ht="18" customHeight="1">
      <c r="A21" s="16"/>
      <c r="C21" s="29" t="s">
        <v>95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</row>
    <row r="22" spans="1:34" s="20" customFormat="1" ht="48" customHeight="1" thickBot="1">
      <c r="A22" s="19"/>
      <c r="B22" s="22"/>
      <c r="C22" s="22" t="s">
        <v>88</v>
      </c>
      <c r="D22" s="22" t="s">
        <v>89</v>
      </c>
      <c r="E22" s="22" t="s">
        <v>90</v>
      </c>
      <c r="F22" s="22" t="s">
        <v>91</v>
      </c>
      <c r="G22" s="22" t="s">
        <v>92</v>
      </c>
      <c r="H22" s="22" t="s">
        <v>93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ht="18" customHeight="1">
      <c r="A23" s="16"/>
      <c r="B23" s="5" t="s">
        <v>16</v>
      </c>
      <c r="C23" s="6">
        <v>8400674</v>
      </c>
      <c r="D23" s="7">
        <f>C23/C$41</f>
        <v>0.17989419065795978</v>
      </c>
      <c r="E23" s="6">
        <f>D23*E$41</f>
        <v>1976.8263301331783</v>
      </c>
      <c r="F23" s="8">
        <f>E23*1000/C23</f>
        <v>0.23531758643808559</v>
      </c>
      <c r="G23" s="9">
        <f>F23-F$41</f>
        <v>0</v>
      </c>
      <c r="H23" s="10">
        <f>G23*C23/1000</f>
        <v>0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ht="18" customHeight="1">
      <c r="A24" s="16"/>
      <c r="B24" s="5" t="s">
        <v>17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310.99948731795695</v>
      </c>
      <c r="F24" s="8">
        <f t="shared" ref="F24:F41" si="2">E24*1000/C24</f>
        <v>0.23531758643808559</v>
      </c>
      <c r="G24" s="9">
        <f t="shared" ref="G24:G41" si="3">F24-F$41</f>
        <v>0</v>
      </c>
      <c r="H24" s="10">
        <f t="shared" ref="H24:H41" si="4">G24*C24/1000</f>
        <v>0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</row>
    <row r="25" spans="1:34" ht="18" customHeight="1">
      <c r="A25" s="16"/>
      <c r="B25" s="5" t="s">
        <v>18</v>
      </c>
      <c r="C25" s="6">
        <v>1056492.5</v>
      </c>
      <c r="D25" s="7">
        <f t="shared" si="0"/>
        <v>2.262400174363445E-2</v>
      </c>
      <c r="E25" s="6">
        <f t="shared" si="1"/>
        <v>248.61126518993916</v>
      </c>
      <c r="F25" s="8">
        <f t="shared" si="2"/>
        <v>0.23531758643808559</v>
      </c>
      <c r="G25" s="9">
        <f t="shared" si="3"/>
        <v>0</v>
      </c>
      <c r="H25" s="10">
        <f t="shared" si="4"/>
        <v>0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</row>
    <row r="26" spans="1:34" ht="18" customHeight="1">
      <c r="A26" s="16"/>
      <c r="B26" s="5" t="s">
        <v>19</v>
      </c>
      <c r="C26" s="6">
        <v>1103960.5</v>
      </c>
      <c r="D26" s="7">
        <f t="shared" si="0"/>
        <v>2.3640493687275166E-2</v>
      </c>
      <c r="E26" s="6">
        <f t="shared" si="1"/>
        <v>259.78132038298219</v>
      </c>
      <c r="F26" s="8">
        <f t="shared" si="2"/>
        <v>0.23531758643808559</v>
      </c>
      <c r="G26" s="9">
        <f t="shared" si="3"/>
        <v>0</v>
      </c>
      <c r="H26" s="10">
        <f t="shared" si="4"/>
        <v>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</row>
    <row r="27" spans="1:34" ht="18" customHeight="1">
      <c r="A27" s="16"/>
      <c r="B27" s="5" t="s">
        <v>20</v>
      </c>
      <c r="C27" s="6">
        <v>2102560.5</v>
      </c>
      <c r="D27" s="7">
        <f t="shared" si="0"/>
        <v>4.5024770566849191E-2</v>
      </c>
      <c r="E27" s="6">
        <f t="shared" si="1"/>
        <v>494.76946220005448</v>
      </c>
      <c r="F27" s="8">
        <f t="shared" si="2"/>
        <v>0.23531758643808562</v>
      </c>
      <c r="G27" s="9">
        <f t="shared" si="3"/>
        <v>0</v>
      </c>
      <c r="H27" s="10">
        <f t="shared" si="4"/>
        <v>0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4" ht="18" customHeight="1">
      <c r="A28" s="16"/>
      <c r="B28" s="5" t="s">
        <v>21</v>
      </c>
      <c r="C28" s="6">
        <v>586917.5</v>
      </c>
      <c r="D28" s="7">
        <f t="shared" si="0"/>
        <v>1.2568402088391136E-2</v>
      </c>
      <c r="E28" s="6">
        <f t="shared" si="1"/>
        <v>138.11200953827512</v>
      </c>
      <c r="F28" s="8">
        <f t="shared" si="2"/>
        <v>0.23531758643808565</v>
      </c>
      <c r="G28" s="9">
        <f t="shared" si="3"/>
        <v>0</v>
      </c>
      <c r="H28" s="10">
        <f t="shared" si="4"/>
        <v>0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ht="18" customHeight="1">
      <c r="A29" s="16"/>
      <c r="B29" s="5" t="s">
        <v>22</v>
      </c>
      <c r="C29" s="6">
        <v>2483421</v>
      </c>
      <c r="D29" s="7">
        <f t="shared" si="0"/>
        <v>5.3180615133735835E-2</v>
      </c>
      <c r="E29" s="6">
        <f t="shared" si="1"/>
        <v>584.39263582965702</v>
      </c>
      <c r="F29" s="8">
        <f t="shared" si="2"/>
        <v>0.23531758643808559</v>
      </c>
      <c r="G29" s="9">
        <f t="shared" si="3"/>
        <v>0</v>
      </c>
      <c r="H29" s="10">
        <f t="shared" si="4"/>
        <v>0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</row>
    <row r="30" spans="1:34" ht="18" customHeight="1">
      <c r="A30" s="16"/>
      <c r="B30" s="5" t="s">
        <v>23</v>
      </c>
      <c r="C30" s="6">
        <v>2068901</v>
      </c>
      <c r="D30" s="7">
        <f t="shared" si="0"/>
        <v>4.4303977388771863E-2</v>
      </c>
      <c r="E30" s="6">
        <f t="shared" si="1"/>
        <v>486.8487898993418</v>
      </c>
      <c r="F30" s="8">
        <f t="shared" si="2"/>
        <v>0.23531758643808565</v>
      </c>
      <c r="G30" s="9">
        <f t="shared" si="3"/>
        <v>0</v>
      </c>
      <c r="H30" s="10">
        <f t="shared" si="4"/>
        <v>0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</row>
    <row r="31" spans="1:34" ht="18" customHeight="1">
      <c r="A31" s="16"/>
      <c r="B31" s="5" t="s">
        <v>24</v>
      </c>
      <c r="C31" s="6">
        <v>7513504.5</v>
      </c>
      <c r="D31" s="7">
        <f t="shared" si="0"/>
        <v>0.16089611512510055</v>
      </c>
      <c r="E31" s="6">
        <f t="shared" si="1"/>
        <v>1768.0597446316954</v>
      </c>
      <c r="F31" s="8">
        <f t="shared" si="2"/>
        <v>0.23531758643808562</v>
      </c>
      <c r="G31" s="9">
        <f t="shared" si="3"/>
        <v>0</v>
      </c>
      <c r="H31" s="10">
        <f t="shared" si="4"/>
        <v>0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ht="18" customHeight="1">
      <c r="A32" s="16"/>
      <c r="B32" s="5" t="s">
        <v>25</v>
      </c>
      <c r="C32" s="6">
        <v>4992766.5</v>
      </c>
      <c r="D32" s="7">
        <f t="shared" si="0"/>
        <v>0.10691638416889819</v>
      </c>
      <c r="E32" s="6">
        <f t="shared" si="1"/>
        <v>1174.8857624289283</v>
      </c>
      <c r="F32" s="8">
        <f t="shared" si="2"/>
        <v>0.23531758643808562</v>
      </c>
      <c r="G32" s="9">
        <f t="shared" si="3"/>
        <v>0</v>
      </c>
      <c r="H32" s="10">
        <f t="shared" si="4"/>
        <v>0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34" ht="18" customHeight="1">
      <c r="A33" s="16"/>
      <c r="B33" s="5" t="s">
        <v>26</v>
      </c>
      <c r="C33" s="6">
        <v>1096314.5</v>
      </c>
      <c r="D33" s="7">
        <f t="shared" si="0"/>
        <v>2.3476760279483033E-2</v>
      </c>
      <c r="E33" s="6">
        <f t="shared" si="1"/>
        <v>257.98208211707657</v>
      </c>
      <c r="F33" s="8">
        <f t="shared" si="2"/>
        <v>0.23531758643808559</v>
      </c>
      <c r="G33" s="9">
        <f t="shared" si="3"/>
        <v>0</v>
      </c>
      <c r="H33" s="10">
        <f t="shared" si="4"/>
        <v>0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</row>
    <row r="34" spans="1:34" ht="18" customHeight="1">
      <c r="A34" s="16"/>
      <c r="B34" s="5" t="s">
        <v>27</v>
      </c>
      <c r="C34" s="6">
        <v>2740521</v>
      </c>
      <c r="D34" s="7">
        <f t="shared" si="0"/>
        <v>5.8686220567080997E-2</v>
      </c>
      <c r="E34" s="6">
        <f t="shared" si="1"/>
        <v>644.89278730288879</v>
      </c>
      <c r="F34" s="8">
        <f t="shared" si="2"/>
        <v>0.23531758643808562</v>
      </c>
      <c r="G34" s="9">
        <f t="shared" si="3"/>
        <v>0</v>
      </c>
      <c r="H34" s="10">
        <f t="shared" si="4"/>
        <v>0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</row>
    <row r="35" spans="1:34" ht="18" customHeight="1">
      <c r="A35" s="16"/>
      <c r="B35" s="5" t="s">
        <v>28</v>
      </c>
      <c r="C35" s="6">
        <v>6445718</v>
      </c>
      <c r="D35" s="7">
        <f t="shared" si="0"/>
        <v>0.13803026076472474</v>
      </c>
      <c r="E35" s="6">
        <f t="shared" si="1"/>
        <v>1516.7908026205243</v>
      </c>
      <c r="F35" s="8">
        <f t="shared" si="2"/>
        <v>0.23531758643808562</v>
      </c>
      <c r="G35" s="9">
        <f t="shared" si="3"/>
        <v>0</v>
      </c>
      <c r="H35" s="10">
        <f t="shared" si="4"/>
        <v>0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 ht="18" customHeight="1">
      <c r="A36" s="16"/>
      <c r="B36" s="5" t="s">
        <v>29</v>
      </c>
      <c r="C36" s="6">
        <v>1467053</v>
      </c>
      <c r="D36" s="7">
        <f t="shared" si="0"/>
        <v>3.1415849738643815E-2</v>
      </c>
      <c r="E36" s="6">
        <f t="shared" si="1"/>
        <v>345.2233711367528</v>
      </c>
      <c r="F36" s="8">
        <f t="shared" si="2"/>
        <v>0.23531758643808562</v>
      </c>
      <c r="G36" s="9">
        <f t="shared" si="3"/>
        <v>0</v>
      </c>
      <c r="H36" s="10">
        <f t="shared" si="4"/>
        <v>0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</row>
    <row r="37" spans="1:34" ht="18" customHeight="1">
      <c r="A37" s="16"/>
      <c r="B37" s="5" t="s">
        <v>30</v>
      </c>
      <c r="C37" s="6">
        <v>640633</v>
      </c>
      <c r="D37" s="7">
        <f t="shared" si="0"/>
        <v>1.3718679601634434E-2</v>
      </c>
      <c r="E37" s="6">
        <f t="shared" si="1"/>
        <v>150.75221135259008</v>
      </c>
      <c r="F37" s="8">
        <f t="shared" si="2"/>
        <v>0.23531758643808559</v>
      </c>
      <c r="G37" s="9">
        <f t="shared" si="3"/>
        <v>0</v>
      </c>
      <c r="H37" s="10">
        <f t="shared" si="4"/>
        <v>0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</row>
    <row r="38" spans="1:34" ht="18" customHeight="1">
      <c r="A38" s="16"/>
      <c r="B38" s="5" t="s">
        <v>31</v>
      </c>
      <c r="C38" s="6">
        <v>2189121</v>
      </c>
      <c r="D38" s="7">
        <f t="shared" si="0"/>
        <v>4.6878399345974334E-2</v>
      </c>
      <c r="E38" s="6">
        <f t="shared" si="1"/>
        <v>515.13867014092841</v>
      </c>
      <c r="F38" s="8">
        <f t="shared" si="2"/>
        <v>0.23531758643808562</v>
      </c>
      <c r="G38" s="9">
        <f t="shared" si="3"/>
        <v>0</v>
      </c>
      <c r="H38" s="10">
        <f t="shared" si="4"/>
        <v>0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4" ht="18" customHeight="1">
      <c r="A39" s="16"/>
      <c r="B39" s="5" t="s">
        <v>32</v>
      </c>
      <c r="C39" s="6">
        <v>318027.5</v>
      </c>
      <c r="D39" s="7">
        <f t="shared" si="0"/>
        <v>6.8103225669124056E-3</v>
      </c>
      <c r="E39" s="6">
        <f t="shared" si="1"/>
        <v>74.837463720938274</v>
      </c>
      <c r="F39" s="8">
        <f t="shared" si="2"/>
        <v>0.23531758643808562</v>
      </c>
      <c r="G39" s="9">
        <f t="shared" si="3"/>
        <v>0</v>
      </c>
      <c r="H39" s="10">
        <f t="shared" si="4"/>
        <v>0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4" ht="18" customHeight="1">
      <c r="A40" s="16"/>
      <c r="B40" s="5" t="s">
        <v>33</v>
      </c>
      <c r="C40" s="6">
        <v>169659.5</v>
      </c>
      <c r="D40" s="7">
        <f t="shared" si="0"/>
        <v>3.6331321082015717E-3</v>
      </c>
      <c r="E40" s="6">
        <f t="shared" si="1"/>
        <v>39.923864056292388</v>
      </c>
      <c r="F40" s="8">
        <f t="shared" si="2"/>
        <v>0.23531758643808565</v>
      </c>
      <c r="G40" s="9">
        <f t="shared" si="3"/>
        <v>0</v>
      </c>
      <c r="H40" s="10">
        <f t="shared" si="4"/>
        <v>0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1:34" ht="18" customHeight="1" thickBot="1">
      <c r="A41" s="16"/>
      <c r="B41" s="23" t="s">
        <v>87</v>
      </c>
      <c r="C41" s="24">
        <v>46697861.5</v>
      </c>
      <c r="D41" s="25">
        <f>SUM(D23:D40)</f>
        <v>0.99999999999999989</v>
      </c>
      <c r="E41" s="24">
        <f>B6</f>
        <v>10988.82806</v>
      </c>
      <c r="F41" s="26">
        <f t="shared" si="2"/>
        <v>0.23531758643808562</v>
      </c>
      <c r="G41" s="27">
        <f t="shared" si="3"/>
        <v>0</v>
      </c>
      <c r="H41" s="28">
        <f t="shared" si="4"/>
        <v>0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</row>
    <row r="42" spans="1:34" ht="17.25" customHeight="1">
      <c r="A42" s="16"/>
      <c r="E42" s="15">
        <f>SUM(E23:E40)-B6</f>
        <v>0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</row>
    <row r="43" spans="1:34" ht="17.25" customHeight="1">
      <c r="A43" s="16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</row>
    <row r="44" spans="1:34" ht="17.25" customHeight="1">
      <c r="A44" s="16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</row>
    <row r="45" spans="1:34" ht="17.25" customHeight="1">
      <c r="A45" s="16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1:34" ht="17.25" customHeight="1">
      <c r="A46" s="16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</row>
    <row r="47" spans="1:34" ht="17.25" customHeight="1">
      <c r="A47" s="16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</row>
    <row r="48" spans="1:34" ht="17.25" customHeight="1">
      <c r="A48" s="16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</row>
    <row r="49" spans="1:34" ht="17.25" customHeight="1">
      <c r="A49" s="16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</row>
    <row r="50" spans="1:34" ht="17.25" customHeight="1">
      <c r="A50" s="16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:34" ht="17.25" customHeight="1">
      <c r="A51" s="16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</row>
    <row r="52" spans="1:34" ht="17.25" customHeight="1">
      <c r="A52" s="16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:34" ht="17.25" customHeight="1">
      <c r="A53" s="16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</row>
    <row r="54" spans="1:34" ht="17.25" customHeight="1">
      <c r="A54" s="16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</row>
    <row r="55" spans="1:34" ht="17.25" customHeight="1">
      <c r="A55" s="16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</row>
    <row r="56" spans="1:34" ht="17.25" customHeight="1">
      <c r="A56" s="16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</row>
    <row r="57" spans="1:34" ht="17.25" customHeight="1">
      <c r="A57" s="16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</row>
    <row r="58" spans="1:34" ht="17.25" customHeight="1">
      <c r="A58" s="16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</row>
    <row r="59" spans="1:34" ht="17.25" customHeight="1">
      <c r="A59" s="16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</row>
    <row r="60" spans="1:34" ht="17.25" customHeight="1">
      <c r="A60" s="16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</row>
    <row r="61" spans="1:34" ht="17.25" customHeight="1">
      <c r="A61" s="16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</row>
    <row r="62" spans="1:34" ht="17.25" customHeight="1">
      <c r="A62" s="16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</row>
    <row r="63" spans="1:34" ht="17.25" customHeight="1">
      <c r="A63" s="16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</row>
    <row r="64" spans="1:34" ht="17.25" customHeight="1">
      <c r="A64" s="16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</row>
    <row r="65" spans="1:34" ht="17.25" customHeight="1">
      <c r="A65" s="16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</row>
    <row r="66" spans="1:34" ht="17.25" customHeight="1">
      <c r="A66" s="16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</row>
    <row r="67" spans="1:34" ht="17.25" customHeight="1">
      <c r="A67" s="16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</row>
    <row r="68" spans="1:34" ht="17.25" customHeight="1">
      <c r="A68" s="16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</row>
    <row r="69" spans="1:34" ht="17.25" customHeight="1">
      <c r="A69" s="16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</row>
    <row r="70" spans="1:34" ht="17.25" customHeight="1">
      <c r="A70" s="16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</row>
    <row r="71" spans="1:34" ht="17.25" customHeight="1">
      <c r="A71" s="16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</row>
    <row r="72" spans="1:34" ht="17.25" customHeight="1">
      <c r="A72" s="16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</row>
    <row r="73" spans="1:34" ht="17.25" customHeight="1">
      <c r="A73" s="16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</row>
    <row r="74" spans="1:34" ht="17.25" customHeight="1">
      <c r="A74" s="16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</row>
    <row r="75" spans="1:34" ht="17.25" customHeight="1">
      <c r="A75" s="16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</row>
    <row r="76" spans="1:34" ht="17.25" customHeight="1">
      <c r="A76" s="16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</row>
    <row r="77" spans="1:34" ht="17.25" customHeight="1">
      <c r="A77" s="16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</row>
    <row r="78" spans="1:34" ht="17.25" customHeight="1">
      <c r="A78" s="16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</row>
    <row r="79" spans="1:34" ht="17.25" customHeight="1">
      <c r="A79" s="16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</row>
    <row r="80" spans="1:34" ht="17.25" customHeight="1">
      <c r="A80" s="16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</row>
    <row r="81" spans="1:34" ht="17.25" customHeight="1">
      <c r="A81" s="16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</row>
    <row r="82" spans="1:34" ht="17.25" customHeight="1">
      <c r="A82" s="16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</row>
    <row r="83" spans="1:34" ht="17.25" customHeight="1">
      <c r="A83" s="16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</row>
    <row r="84" spans="1:34" ht="17.25" customHeight="1">
      <c r="A84" s="16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</row>
    <row r="85" spans="1:34" ht="17.25" customHeight="1">
      <c r="A85" s="16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</row>
    <row r="86" spans="1:34" ht="17.25" customHeight="1">
      <c r="A86" s="16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</row>
    <row r="87" spans="1:34" ht="17.25" customHeight="1">
      <c r="A87" s="16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</row>
    <row r="88" spans="1:34" ht="17.25" customHeight="1">
      <c r="A88" s="16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</row>
    <row r="89" spans="1:34" ht="17.25" customHeight="1">
      <c r="A89" s="16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</row>
    <row r="90" spans="1:34" ht="17.25" customHeight="1">
      <c r="A90" s="16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</row>
    <row r="91" spans="1:34" ht="17.25" customHeight="1">
      <c r="A91" s="16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</row>
    <row r="92" spans="1:34" ht="17.25" customHeight="1">
      <c r="A92" s="16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</row>
    <row r="93" spans="1:34" ht="17.25" customHeight="1">
      <c r="A93" s="16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</row>
    <row r="94" spans="1:34" ht="17.25" customHeight="1">
      <c r="A94" s="16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</row>
    <row r="95" spans="1:34" ht="17.25" customHeight="1">
      <c r="A95" s="16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</row>
    <row r="96" spans="1:34" ht="17.25" customHeight="1">
      <c r="A96" s="16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</row>
    <row r="97" spans="1:34" ht="17.25" customHeight="1">
      <c r="A97" s="16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</row>
    <row r="98" spans="1:34" ht="17.25" customHeight="1">
      <c r="A98" s="16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</row>
    <row r="99" spans="1:34" ht="17.25" customHeight="1">
      <c r="A99" s="16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</row>
    <row r="100" spans="1:34" ht="17.25" customHeight="1">
      <c r="A100" s="16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</row>
    <row r="101" spans="1:34" ht="17.25" customHeight="1">
      <c r="A101" s="16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</row>
    <row r="102" spans="1:34" ht="17.25" customHeight="1">
      <c r="A102" s="16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</row>
    <row r="103" spans="1:34" ht="17.25" customHeight="1">
      <c r="A103" s="16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</row>
    <row r="104" spans="1:34" ht="17.25" customHeight="1">
      <c r="A104" s="16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</row>
    <row r="105" spans="1:34" ht="17.25" customHeight="1">
      <c r="A105" s="16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</row>
    <row r="106" spans="1:34" ht="17.25" customHeight="1">
      <c r="A106" s="16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</row>
    <row r="107" spans="1:34" ht="17.25" customHeight="1">
      <c r="A107" s="16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</row>
    <row r="108" spans="1:34" ht="17.25" customHeight="1">
      <c r="A108" s="16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</row>
    <row r="109" spans="1:34" ht="17.25" customHeight="1">
      <c r="A109" s="16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</row>
    <row r="110" spans="1:34" ht="17.25" customHeight="1">
      <c r="A110" s="16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</row>
    <row r="111" spans="1:34" ht="17.25" customHeight="1">
      <c r="A111" s="16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</row>
    <row r="112" spans="1:34" ht="17.25" customHeight="1">
      <c r="A112" s="16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</row>
    <row r="113" spans="1:34" ht="17.25" customHeight="1">
      <c r="A113" s="16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</row>
    <row r="114" spans="1:34" ht="17.25" customHeight="1">
      <c r="A114" s="16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</row>
  </sheetData>
  <sortState ref="A9:AI115">
    <sortCondition ref="D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3399"/>
  </sheetPr>
  <dimension ref="A1:AH58"/>
  <sheetViews>
    <sheetView topLeftCell="A18" workbookViewId="0">
      <selection activeCell="E23" sqref="E23:E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7" width="20.7109375" style="13" customWidth="1"/>
    <col min="48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77</v>
      </c>
    </row>
    <row r="3" spans="1:34" ht="17.25" customHeight="1">
      <c r="B3" s="13" t="s">
        <v>96</v>
      </c>
    </row>
    <row r="5" spans="1:34" ht="17.25" customHeight="1">
      <c r="B5" s="14" t="s">
        <v>79</v>
      </c>
    </row>
    <row r="6" spans="1:34" ht="17.25" customHeight="1">
      <c r="B6" s="15">
        <v>6243.8213700000006</v>
      </c>
    </row>
    <row r="7" spans="1:34" ht="18" customHeight="1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1:34" ht="17.25" customHeight="1">
      <c r="A8" s="16"/>
      <c r="B8" s="14" t="s">
        <v>80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ht="17.25" customHeight="1">
      <c r="A9" s="16"/>
      <c r="B9" s="13" t="s">
        <v>81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ht="17.25" customHeight="1">
      <c r="A10" s="16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ht="17.25" customHeight="1">
      <c r="A11" s="16"/>
      <c r="B11" s="14" t="s">
        <v>82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17.25" customHeight="1">
      <c r="A12" s="16"/>
      <c r="B12" s="13" t="s">
        <v>112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17.25" customHeight="1">
      <c r="A13" s="16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spans="1:34" ht="17.25" customHeight="1">
      <c r="A14" s="16"/>
      <c r="B14" s="14" t="s">
        <v>83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ht="17.25" customHeight="1">
      <c r="A15" s="16"/>
      <c r="B15" s="13" t="s">
        <v>84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 ht="17.25" customHeight="1">
      <c r="A16" s="16"/>
      <c r="B16" s="13" t="s">
        <v>85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ht="17.25" customHeight="1">
      <c r="A17" s="16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ht="17.25" customHeight="1">
      <c r="A18" s="16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spans="1:34" ht="17.25" customHeight="1">
      <c r="A19" s="16"/>
      <c r="B19" s="14" t="s">
        <v>86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spans="1:34" ht="17.25" customHeight="1">
      <c r="A20" s="16"/>
      <c r="E20" s="18" t="s">
        <v>94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 ht="18" customHeight="1">
      <c r="A21" s="16"/>
      <c r="C21" s="29" t="s">
        <v>95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</row>
    <row r="22" spans="1:34" s="20" customFormat="1" ht="48" customHeight="1" thickBot="1">
      <c r="A22" s="19"/>
      <c r="B22" s="22"/>
      <c r="C22" s="22" t="s">
        <v>88</v>
      </c>
      <c r="D22" s="22" t="s">
        <v>89</v>
      </c>
      <c r="E22" s="22" t="s">
        <v>90</v>
      </c>
      <c r="F22" s="22" t="s">
        <v>91</v>
      </c>
      <c r="G22" s="22" t="s">
        <v>92</v>
      </c>
      <c r="H22" s="22" t="s">
        <v>93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ht="18" customHeight="1">
      <c r="A23" s="16"/>
      <c r="B23" s="5" t="s">
        <v>16</v>
      </c>
      <c r="C23" s="6">
        <v>8400674</v>
      </c>
      <c r="D23" s="7">
        <f>C23/C$41</f>
        <v>0.17989419065795978</v>
      </c>
      <c r="E23" s="6">
        <f>D23*E$41</f>
        <v>1123.2271919690238</v>
      </c>
      <c r="F23" s="8">
        <f>E23*1000/C23</f>
        <v>0.13370679447494616</v>
      </c>
      <c r="G23" s="9">
        <f>F23-F$41</f>
        <v>0</v>
      </c>
      <c r="H23" s="10">
        <f>G23*C23/1000</f>
        <v>0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ht="18" customHeight="1">
      <c r="A24" s="16"/>
      <c r="B24" s="5" t="s">
        <v>17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176.70903888680044</v>
      </c>
      <c r="F24" s="8">
        <f t="shared" ref="F24:F41" si="2">E24*1000/C24</f>
        <v>0.13370679447494616</v>
      </c>
      <c r="G24" s="9">
        <f t="shared" ref="G24:G41" si="3">F24-F$41</f>
        <v>0</v>
      </c>
      <c r="H24" s="10">
        <f t="shared" ref="H24:H41" si="4">G24*C24/1000</f>
        <v>0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</row>
    <row r="25" spans="1:34" ht="18" customHeight="1">
      <c r="A25" s="16"/>
      <c r="B25" s="5" t="s">
        <v>18</v>
      </c>
      <c r="C25" s="6">
        <v>1056492.5</v>
      </c>
      <c r="D25" s="7">
        <f t="shared" si="0"/>
        <v>2.262400174363445E-2</v>
      </c>
      <c r="E25" s="6">
        <f t="shared" si="1"/>
        <v>141.26022556182207</v>
      </c>
      <c r="F25" s="8">
        <f t="shared" si="2"/>
        <v>0.13370679447494618</v>
      </c>
      <c r="G25" s="9">
        <f t="shared" si="3"/>
        <v>0</v>
      </c>
      <c r="H25" s="10">
        <f t="shared" si="4"/>
        <v>0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</row>
    <row r="26" spans="1:34" ht="18" customHeight="1">
      <c r="A26" s="16"/>
      <c r="B26" s="5" t="s">
        <v>19</v>
      </c>
      <c r="C26" s="6">
        <v>1103960.5</v>
      </c>
      <c r="D26" s="7">
        <f t="shared" si="0"/>
        <v>2.3640493687275166E-2</v>
      </c>
      <c r="E26" s="6">
        <f t="shared" si="1"/>
        <v>147.6070196819588</v>
      </c>
      <c r="F26" s="8">
        <f t="shared" si="2"/>
        <v>0.13370679447494616</v>
      </c>
      <c r="G26" s="9">
        <f t="shared" si="3"/>
        <v>0</v>
      </c>
      <c r="H26" s="10">
        <f t="shared" si="4"/>
        <v>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</row>
    <row r="27" spans="1:34" ht="18" customHeight="1">
      <c r="A27" s="16"/>
      <c r="B27" s="5" t="s">
        <v>20</v>
      </c>
      <c r="C27" s="6">
        <v>2102560.5</v>
      </c>
      <c r="D27" s="7">
        <f t="shared" si="0"/>
        <v>4.5024770566849191E-2</v>
      </c>
      <c r="E27" s="6">
        <f t="shared" si="1"/>
        <v>281.12662464464</v>
      </c>
      <c r="F27" s="8">
        <f t="shared" si="2"/>
        <v>0.13370679447494616</v>
      </c>
      <c r="G27" s="9">
        <f t="shared" si="3"/>
        <v>0</v>
      </c>
      <c r="H27" s="10">
        <f t="shared" si="4"/>
        <v>0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4" ht="18" customHeight="1">
      <c r="A28" s="16"/>
      <c r="B28" s="5" t="s">
        <v>21</v>
      </c>
      <c r="C28" s="6">
        <v>586917.5</v>
      </c>
      <c r="D28" s="7">
        <f t="shared" si="0"/>
        <v>1.2568402088391136E-2</v>
      </c>
      <c r="E28" s="6">
        <f t="shared" si="1"/>
        <v>78.474857546249211</v>
      </c>
      <c r="F28" s="8">
        <f t="shared" si="2"/>
        <v>0.13370679447494616</v>
      </c>
      <c r="G28" s="9">
        <f t="shared" si="3"/>
        <v>0</v>
      </c>
      <c r="H28" s="10">
        <f t="shared" si="4"/>
        <v>0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ht="18" customHeight="1">
      <c r="A29" s="16"/>
      <c r="B29" s="5" t="s">
        <v>22</v>
      </c>
      <c r="C29" s="6">
        <v>2483421</v>
      </c>
      <c r="D29" s="7">
        <f t="shared" si="0"/>
        <v>5.3180615133735835E-2</v>
      </c>
      <c r="E29" s="6">
        <f t="shared" si="1"/>
        <v>332.05026124176527</v>
      </c>
      <c r="F29" s="8">
        <f t="shared" si="2"/>
        <v>0.13370679447494616</v>
      </c>
      <c r="G29" s="9">
        <f t="shared" si="3"/>
        <v>0</v>
      </c>
      <c r="H29" s="10">
        <f t="shared" si="4"/>
        <v>0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</row>
    <row r="30" spans="1:34" ht="18" customHeight="1">
      <c r="A30" s="16"/>
      <c r="B30" s="5" t="s">
        <v>23</v>
      </c>
      <c r="C30" s="6">
        <v>2068901</v>
      </c>
      <c r="D30" s="7">
        <f t="shared" si="0"/>
        <v>4.4303977388771863E-2</v>
      </c>
      <c r="E30" s="6">
        <f t="shared" si="1"/>
        <v>276.62612079601058</v>
      </c>
      <c r="F30" s="8">
        <f t="shared" si="2"/>
        <v>0.13370679447494616</v>
      </c>
      <c r="G30" s="9">
        <f t="shared" si="3"/>
        <v>0</v>
      </c>
      <c r="H30" s="10">
        <f t="shared" si="4"/>
        <v>0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</row>
    <row r="31" spans="1:34" ht="18" customHeight="1">
      <c r="A31" s="16"/>
      <c r="B31" s="5" t="s">
        <v>24</v>
      </c>
      <c r="C31" s="6">
        <v>7513504.5</v>
      </c>
      <c r="D31" s="7">
        <f t="shared" si="0"/>
        <v>0.16089611512510055</v>
      </c>
      <c r="E31" s="6">
        <f t="shared" si="1"/>
        <v>1004.6066019680832</v>
      </c>
      <c r="F31" s="8">
        <f t="shared" si="2"/>
        <v>0.13370679447494616</v>
      </c>
      <c r="G31" s="9">
        <f t="shared" si="3"/>
        <v>0</v>
      </c>
      <c r="H31" s="10">
        <f t="shared" si="4"/>
        <v>0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ht="18" customHeight="1">
      <c r="A32" s="16"/>
      <c r="B32" s="5" t="s">
        <v>25</v>
      </c>
      <c r="C32" s="6">
        <v>4992766.5</v>
      </c>
      <c r="D32" s="7">
        <f t="shared" si="0"/>
        <v>0.10691638416889819</v>
      </c>
      <c r="E32" s="6">
        <f t="shared" si="1"/>
        <v>667.56680427689628</v>
      </c>
      <c r="F32" s="8">
        <f t="shared" si="2"/>
        <v>0.13370679447494616</v>
      </c>
      <c r="G32" s="9">
        <f t="shared" si="3"/>
        <v>0</v>
      </c>
      <c r="H32" s="10">
        <f t="shared" si="4"/>
        <v>0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34" ht="18" customHeight="1">
      <c r="A33" s="16"/>
      <c r="B33" s="5" t="s">
        <v>26</v>
      </c>
      <c r="C33" s="6">
        <v>1096314.5</v>
      </c>
      <c r="D33" s="7">
        <f t="shared" si="0"/>
        <v>2.3476760279483033E-2</v>
      </c>
      <c r="E33" s="6">
        <f t="shared" si="1"/>
        <v>146.58469753140335</v>
      </c>
      <c r="F33" s="8">
        <f t="shared" si="2"/>
        <v>0.13370679447494616</v>
      </c>
      <c r="G33" s="9">
        <f t="shared" si="3"/>
        <v>0</v>
      </c>
      <c r="H33" s="10">
        <f t="shared" si="4"/>
        <v>0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</row>
    <row r="34" spans="1:34" ht="18" customHeight="1">
      <c r="A34" s="16"/>
      <c r="B34" s="5" t="s">
        <v>27</v>
      </c>
      <c r="C34" s="6">
        <v>2740521</v>
      </c>
      <c r="D34" s="7">
        <f t="shared" si="0"/>
        <v>5.8686220567080997E-2</v>
      </c>
      <c r="E34" s="6">
        <f t="shared" si="1"/>
        <v>366.42627810127391</v>
      </c>
      <c r="F34" s="8">
        <f t="shared" si="2"/>
        <v>0.13370679447494616</v>
      </c>
      <c r="G34" s="9">
        <f t="shared" si="3"/>
        <v>0</v>
      </c>
      <c r="H34" s="10">
        <f t="shared" si="4"/>
        <v>0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</row>
    <row r="35" spans="1:34" ht="18" customHeight="1">
      <c r="A35" s="16"/>
      <c r="B35" s="5" t="s">
        <v>28</v>
      </c>
      <c r="C35" s="6">
        <v>6445718</v>
      </c>
      <c r="D35" s="7">
        <f t="shared" si="0"/>
        <v>0.13803026076472474</v>
      </c>
      <c r="E35" s="6">
        <f t="shared" si="1"/>
        <v>861.83629186946098</v>
      </c>
      <c r="F35" s="8">
        <f t="shared" si="2"/>
        <v>0.13370679447494616</v>
      </c>
      <c r="G35" s="9">
        <f t="shared" si="3"/>
        <v>0</v>
      </c>
      <c r="H35" s="10">
        <f t="shared" si="4"/>
        <v>0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 ht="18" customHeight="1">
      <c r="A36" s="16"/>
      <c r="B36" s="5" t="s">
        <v>29</v>
      </c>
      <c r="C36" s="6">
        <v>1467053</v>
      </c>
      <c r="D36" s="7">
        <f t="shared" si="0"/>
        <v>3.1415849738643815E-2</v>
      </c>
      <c r="E36" s="6">
        <f t="shared" si="1"/>
        <v>196.1549539548532</v>
      </c>
      <c r="F36" s="8">
        <f t="shared" si="2"/>
        <v>0.13370679447494618</v>
      </c>
      <c r="G36" s="9">
        <f t="shared" si="3"/>
        <v>0</v>
      </c>
      <c r="H36" s="10">
        <f t="shared" si="4"/>
        <v>0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</row>
    <row r="37" spans="1:34" ht="18" customHeight="1">
      <c r="A37" s="16"/>
      <c r="B37" s="5" t="s">
        <v>30</v>
      </c>
      <c r="C37" s="6">
        <v>640633</v>
      </c>
      <c r="D37" s="7">
        <f t="shared" si="0"/>
        <v>1.3718679601634434E-2</v>
      </c>
      <c r="E37" s="6">
        <f t="shared" si="1"/>
        <v>85.656984864868178</v>
      </c>
      <c r="F37" s="8">
        <f t="shared" si="2"/>
        <v>0.13370679447494616</v>
      </c>
      <c r="G37" s="9">
        <f t="shared" si="3"/>
        <v>0</v>
      </c>
      <c r="H37" s="10">
        <f t="shared" si="4"/>
        <v>0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</row>
    <row r="38" spans="1:34" ht="18" customHeight="1">
      <c r="A38" s="16"/>
      <c r="B38" s="5" t="s">
        <v>31</v>
      </c>
      <c r="C38" s="6">
        <v>2189121</v>
      </c>
      <c r="D38" s="7">
        <f t="shared" si="0"/>
        <v>4.6878399345974334E-2</v>
      </c>
      <c r="E38" s="6">
        <f t="shared" si="1"/>
        <v>292.70035162778862</v>
      </c>
      <c r="F38" s="8">
        <f t="shared" si="2"/>
        <v>0.13370679447494616</v>
      </c>
      <c r="G38" s="9">
        <f t="shared" si="3"/>
        <v>0</v>
      </c>
      <c r="H38" s="10">
        <f t="shared" si="4"/>
        <v>0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4" ht="18" customHeight="1">
      <c r="A39" s="16"/>
      <c r="B39" s="5" t="s">
        <v>32</v>
      </c>
      <c r="C39" s="6">
        <v>318027.5</v>
      </c>
      <c r="D39" s="7">
        <f t="shared" si="0"/>
        <v>6.8103225669124056E-3</v>
      </c>
      <c r="E39" s="6">
        <f t="shared" si="1"/>
        <v>42.522437579880936</v>
      </c>
      <c r="F39" s="8">
        <f t="shared" si="2"/>
        <v>0.13370679447494616</v>
      </c>
      <c r="G39" s="9">
        <f t="shared" si="3"/>
        <v>0</v>
      </c>
      <c r="H39" s="10">
        <f t="shared" si="4"/>
        <v>0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4" ht="18" customHeight="1">
      <c r="A40" s="16"/>
      <c r="B40" s="5" t="s">
        <v>33</v>
      </c>
      <c r="C40" s="6">
        <v>169659.5</v>
      </c>
      <c r="D40" s="7">
        <f t="shared" si="0"/>
        <v>3.6331321082015717E-3</v>
      </c>
      <c r="E40" s="6">
        <f t="shared" si="1"/>
        <v>22.684627897222128</v>
      </c>
      <c r="F40" s="8">
        <f t="shared" si="2"/>
        <v>0.13370679447494618</v>
      </c>
      <c r="G40" s="9">
        <f t="shared" si="3"/>
        <v>0</v>
      </c>
      <c r="H40" s="10">
        <f t="shared" si="4"/>
        <v>0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1:34" ht="18" customHeight="1" thickBot="1">
      <c r="A41" s="16"/>
      <c r="B41" s="23" t="s">
        <v>87</v>
      </c>
      <c r="C41" s="24">
        <v>46697861.5</v>
      </c>
      <c r="D41" s="25">
        <f>SUM(D23:D40)</f>
        <v>0.99999999999999989</v>
      </c>
      <c r="E41" s="24">
        <f>B6</f>
        <v>6243.8213700000006</v>
      </c>
      <c r="F41" s="26">
        <f t="shared" si="2"/>
        <v>0.13370679447494613</v>
      </c>
      <c r="G41" s="27">
        <f t="shared" si="3"/>
        <v>0</v>
      </c>
      <c r="H41" s="28">
        <f t="shared" si="4"/>
        <v>0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</row>
    <row r="42" spans="1:34" ht="17.25" customHeight="1">
      <c r="A42" s="16"/>
      <c r="E42" s="15">
        <f>SUM(E23:E40)-B6</f>
        <v>0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</row>
    <row r="43" spans="1:34" ht="17.25" customHeight="1">
      <c r="A43" s="16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</row>
    <row r="44" spans="1:34" ht="17.25" customHeight="1">
      <c r="A44" s="16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</row>
    <row r="45" spans="1:34" ht="17.25" customHeight="1">
      <c r="A45" s="16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1:34" ht="17.25" customHeight="1">
      <c r="A46" s="16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</row>
    <row r="47" spans="1:34" ht="17.25" customHeight="1">
      <c r="A47" s="16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</row>
    <row r="48" spans="1:34" ht="17.25" customHeight="1">
      <c r="A48" s="16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</row>
    <row r="49" spans="1:34" ht="17.25" customHeight="1">
      <c r="A49" s="16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</row>
    <row r="50" spans="1:34" ht="17.25" customHeight="1">
      <c r="A50" s="16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:34" ht="17.25" customHeight="1">
      <c r="A51" s="16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</row>
    <row r="52" spans="1:34" ht="17.25" customHeight="1">
      <c r="A52" s="16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:34" ht="17.25" customHeight="1">
      <c r="A53" s="16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</row>
    <row r="54" spans="1:34" ht="17.25" customHeight="1">
      <c r="A54" s="16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</row>
    <row r="55" spans="1:34" ht="17.25" customHeight="1">
      <c r="A55" s="16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</row>
    <row r="56" spans="1:34" ht="17.25" customHeight="1">
      <c r="A56" s="16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</row>
    <row r="57" spans="1:34" ht="17.25" customHeight="1">
      <c r="A57" s="16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</row>
    <row r="58" spans="1:34" ht="17.25" customHeight="1">
      <c r="A58" s="16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</row>
  </sheetData>
  <sortState ref="A9:AI59">
    <sortCondition ref="D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3399"/>
  </sheetPr>
  <dimension ref="A1:AH59"/>
  <sheetViews>
    <sheetView topLeftCell="A16" workbookViewId="0">
      <selection activeCell="E23" sqref="E23:E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51" width="20.7109375" style="13" customWidth="1"/>
    <col min="52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77</v>
      </c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 ht="17.25" customHeight="1">
      <c r="B3" s="13" t="s">
        <v>97</v>
      </c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</row>
    <row r="4" spans="1:34" ht="17.25" customHeight="1"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</row>
    <row r="5" spans="1:34" ht="17.25" customHeight="1">
      <c r="B5" s="14" t="s">
        <v>79</v>
      </c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</row>
    <row r="6" spans="1:34" ht="17.25" customHeight="1">
      <c r="B6" s="15">
        <f>Resumen!D4</f>
        <v>718483.22987000004</v>
      </c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ht="18" customHeight="1"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</row>
    <row r="8" spans="1:34" ht="17.25" customHeight="1">
      <c r="B8" s="14" t="s">
        <v>80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ht="17.25" customHeight="1">
      <c r="B9" s="13" t="s">
        <v>81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ht="17.25" customHeight="1"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ht="17.25" customHeight="1">
      <c r="B11" s="14" t="s">
        <v>82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17.25" customHeight="1">
      <c r="B12" s="13" t="s">
        <v>112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17.25" customHeight="1"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spans="1:34" ht="17.25" customHeight="1">
      <c r="B14" s="14" t="s">
        <v>83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ht="17.25" customHeight="1">
      <c r="B15" s="13" t="s">
        <v>84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 ht="17.25" customHeight="1">
      <c r="B16" s="13" t="s">
        <v>85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ht="17.25" customHeight="1"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9" spans="1:34" ht="17.25" customHeight="1">
      <c r="B19" s="14" t="s">
        <v>86</v>
      </c>
    </row>
    <row r="20" spans="1:34" ht="17.25" customHeight="1">
      <c r="E20" s="18" t="s">
        <v>94</v>
      </c>
    </row>
    <row r="21" spans="1:34" ht="18" customHeight="1">
      <c r="C21" s="29" t="s">
        <v>95</v>
      </c>
    </row>
    <row r="22" spans="1:34" s="20" customFormat="1" ht="48" customHeight="1" thickBot="1">
      <c r="B22" s="22"/>
      <c r="C22" s="22" t="s">
        <v>88</v>
      </c>
      <c r="D22" s="22" t="s">
        <v>89</v>
      </c>
      <c r="E22" s="22" t="s">
        <v>90</v>
      </c>
      <c r="F22" s="22" t="s">
        <v>91</v>
      </c>
      <c r="G22" s="22" t="s">
        <v>92</v>
      </c>
      <c r="H22" s="22" t="s">
        <v>93</v>
      </c>
    </row>
    <row r="23" spans="1:34" ht="18" customHeight="1">
      <c r="A23" s="11"/>
      <c r="B23" s="32" t="s">
        <v>16</v>
      </c>
      <c r="C23" s="33">
        <v>8400674</v>
      </c>
      <c r="D23" s="34">
        <f>C23/C$41</f>
        <v>0.17989419065795978</v>
      </c>
      <c r="E23" s="33">
        <f>D23*E$41</f>
        <v>129250.95913878053</v>
      </c>
      <c r="F23" s="35">
        <f>E23*1000/C23</f>
        <v>15.385784419057391</v>
      </c>
      <c r="G23" s="36">
        <f>F23-F$41</f>
        <v>0</v>
      </c>
      <c r="H23" s="37">
        <f>G23*C23/1000</f>
        <v>0</v>
      </c>
      <c r="I23" s="11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</row>
    <row r="24" spans="1:34" ht="18" customHeight="1">
      <c r="A24" s="16"/>
      <c r="B24" s="5" t="s">
        <v>17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20334.098860776954</v>
      </c>
      <c r="F24" s="8">
        <f t="shared" ref="F24:F41" si="2">E24*1000/C24</f>
        <v>15.385784419057391</v>
      </c>
      <c r="G24" s="9">
        <f t="shared" ref="G24:G41" si="3">F24-F$41</f>
        <v>0</v>
      </c>
      <c r="H24" s="10">
        <f t="shared" ref="H24:H41" si="4">G24*C24/1000</f>
        <v>0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</row>
    <row r="25" spans="1:34" ht="18" customHeight="1">
      <c r="A25" s="16"/>
      <c r="B25" s="5" t="s">
        <v>18</v>
      </c>
      <c r="C25" s="6">
        <v>1056492.5</v>
      </c>
      <c r="D25" s="7">
        <f t="shared" si="0"/>
        <v>2.262400174363445E-2</v>
      </c>
      <c r="E25" s="6">
        <f t="shared" si="1"/>
        <v>16254.965845350993</v>
      </c>
      <c r="F25" s="8">
        <f t="shared" si="2"/>
        <v>15.385784419057392</v>
      </c>
      <c r="G25" s="9">
        <f t="shared" si="3"/>
        <v>0</v>
      </c>
      <c r="H25" s="10">
        <f t="shared" si="4"/>
        <v>0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</row>
    <row r="26" spans="1:34" ht="18" customHeight="1">
      <c r="A26" s="16"/>
      <c r="B26" s="5" t="s">
        <v>19</v>
      </c>
      <c r="C26" s="6">
        <v>1103960.5</v>
      </c>
      <c r="D26" s="7">
        <f t="shared" si="0"/>
        <v>2.3640493687275166E-2</v>
      </c>
      <c r="E26" s="6">
        <f t="shared" si="1"/>
        <v>16985.298260154806</v>
      </c>
      <c r="F26" s="8">
        <f t="shared" si="2"/>
        <v>15.385784419057391</v>
      </c>
      <c r="G26" s="9">
        <f t="shared" si="3"/>
        <v>0</v>
      </c>
      <c r="H26" s="10">
        <f t="shared" si="4"/>
        <v>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</row>
    <row r="27" spans="1:34" ht="18" customHeight="1">
      <c r="A27" s="16"/>
      <c r="B27" s="5" t="s">
        <v>20</v>
      </c>
      <c r="C27" s="6">
        <v>2102560.5</v>
      </c>
      <c r="D27" s="7">
        <f t="shared" si="0"/>
        <v>4.5024770566849191E-2</v>
      </c>
      <c r="E27" s="6">
        <f t="shared" si="1"/>
        <v>32349.542581025518</v>
      </c>
      <c r="F27" s="8">
        <f t="shared" si="2"/>
        <v>15.385784419057391</v>
      </c>
      <c r="G27" s="9">
        <f t="shared" si="3"/>
        <v>0</v>
      </c>
      <c r="H27" s="10">
        <f t="shared" si="4"/>
        <v>0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4" ht="18" customHeight="1">
      <c r="A28" s="16"/>
      <c r="B28" s="5" t="s">
        <v>21</v>
      </c>
      <c r="C28" s="6">
        <v>586917.5</v>
      </c>
      <c r="D28" s="7">
        <f t="shared" si="0"/>
        <v>1.2568402088391136E-2</v>
      </c>
      <c r="E28" s="6">
        <f t="shared" si="1"/>
        <v>9030.1861267721179</v>
      </c>
      <c r="F28" s="8">
        <f t="shared" si="2"/>
        <v>15.385784419057396</v>
      </c>
      <c r="G28" s="9">
        <f t="shared" si="3"/>
        <v>0</v>
      </c>
      <c r="H28" s="10">
        <f t="shared" si="4"/>
        <v>0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ht="18" customHeight="1">
      <c r="A29" s="16"/>
      <c r="B29" s="5" t="s">
        <v>22</v>
      </c>
      <c r="C29" s="6">
        <v>2483421</v>
      </c>
      <c r="D29" s="7">
        <f t="shared" si="0"/>
        <v>5.3180615133735835E-2</v>
      </c>
      <c r="E29" s="6">
        <f t="shared" si="1"/>
        <v>38209.380127759927</v>
      </c>
      <c r="F29" s="8">
        <f t="shared" si="2"/>
        <v>15.385784419057391</v>
      </c>
      <c r="G29" s="9">
        <f t="shared" si="3"/>
        <v>0</v>
      </c>
      <c r="H29" s="10">
        <f t="shared" si="4"/>
        <v>0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</row>
    <row r="30" spans="1:34" ht="18" customHeight="1">
      <c r="A30" s="16"/>
      <c r="B30" s="5" t="s">
        <v>23</v>
      </c>
      <c r="C30" s="6">
        <v>2068901</v>
      </c>
      <c r="D30" s="7">
        <f t="shared" si="0"/>
        <v>4.4303977388771863E-2</v>
      </c>
      <c r="E30" s="6">
        <f t="shared" si="1"/>
        <v>31831.664770372259</v>
      </c>
      <c r="F30" s="8">
        <f t="shared" si="2"/>
        <v>15.385784419057394</v>
      </c>
      <c r="G30" s="9">
        <f t="shared" si="3"/>
        <v>0</v>
      </c>
      <c r="H30" s="10">
        <f t="shared" si="4"/>
        <v>0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</row>
    <row r="31" spans="1:34" ht="18" customHeight="1">
      <c r="A31" s="16"/>
      <c r="B31" s="5" t="s">
        <v>24</v>
      </c>
      <c r="C31" s="6">
        <v>7513504.5</v>
      </c>
      <c r="D31" s="7">
        <f t="shared" si="0"/>
        <v>0.16089611512510055</v>
      </c>
      <c r="E31" s="6">
        <f t="shared" si="1"/>
        <v>115601.1604686176</v>
      </c>
      <c r="F31" s="8">
        <f t="shared" si="2"/>
        <v>15.385784419057392</v>
      </c>
      <c r="G31" s="9">
        <f t="shared" si="3"/>
        <v>0</v>
      </c>
      <c r="H31" s="10">
        <f t="shared" si="4"/>
        <v>0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ht="18" customHeight="1">
      <c r="A32" s="16"/>
      <c r="B32" s="5" t="s">
        <v>25</v>
      </c>
      <c r="C32" s="6">
        <v>4992766.5</v>
      </c>
      <c r="D32" s="7">
        <f t="shared" si="0"/>
        <v>0.10691638416889819</v>
      </c>
      <c r="E32" s="6">
        <f t="shared" si="1"/>
        <v>76817.629023691712</v>
      </c>
      <c r="F32" s="8">
        <f t="shared" si="2"/>
        <v>15.385784419057392</v>
      </c>
      <c r="G32" s="9">
        <f t="shared" si="3"/>
        <v>0</v>
      </c>
      <c r="H32" s="10">
        <f t="shared" si="4"/>
        <v>0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34" ht="18" customHeight="1">
      <c r="A33" s="16"/>
      <c r="B33" s="5" t="s">
        <v>26</v>
      </c>
      <c r="C33" s="6">
        <v>1096314.5</v>
      </c>
      <c r="D33" s="7">
        <f t="shared" si="0"/>
        <v>2.3476760279483033E-2</v>
      </c>
      <c r="E33" s="6">
        <f t="shared" si="1"/>
        <v>16867.658552486693</v>
      </c>
      <c r="F33" s="8">
        <f t="shared" si="2"/>
        <v>15.385784419057389</v>
      </c>
      <c r="G33" s="9">
        <f t="shared" si="3"/>
        <v>0</v>
      </c>
      <c r="H33" s="10">
        <f t="shared" si="4"/>
        <v>0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</row>
    <row r="34" spans="1:34" ht="18" customHeight="1">
      <c r="A34" s="16"/>
      <c r="B34" s="5" t="s">
        <v>27</v>
      </c>
      <c r="C34" s="6">
        <v>2740521</v>
      </c>
      <c r="D34" s="7">
        <f t="shared" si="0"/>
        <v>5.8686220567080997E-2</v>
      </c>
      <c r="E34" s="6">
        <f t="shared" si="1"/>
        <v>42165.06530189958</v>
      </c>
      <c r="F34" s="8">
        <f t="shared" si="2"/>
        <v>15.385784419057392</v>
      </c>
      <c r="G34" s="9">
        <f t="shared" si="3"/>
        <v>0</v>
      </c>
      <c r="H34" s="10">
        <f t="shared" si="4"/>
        <v>0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</row>
    <row r="35" spans="1:34" ht="18" customHeight="1">
      <c r="A35" s="16"/>
      <c r="B35" s="5" t="s">
        <v>28</v>
      </c>
      <c r="C35" s="6">
        <v>6445718</v>
      </c>
      <c r="D35" s="7">
        <f t="shared" si="0"/>
        <v>0.13803026076472474</v>
      </c>
      <c r="E35" s="6">
        <f t="shared" si="1"/>
        <v>99172.427574037778</v>
      </c>
      <c r="F35" s="8">
        <f t="shared" si="2"/>
        <v>15.385784419057392</v>
      </c>
      <c r="G35" s="9">
        <f t="shared" si="3"/>
        <v>0</v>
      </c>
      <c r="H35" s="10">
        <f t="shared" si="4"/>
        <v>0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 ht="18" customHeight="1">
      <c r="A36" s="16"/>
      <c r="B36" s="5" t="s">
        <v>29</v>
      </c>
      <c r="C36" s="6">
        <v>1467053</v>
      </c>
      <c r="D36" s="7">
        <f t="shared" si="0"/>
        <v>3.1415849738643815E-2</v>
      </c>
      <c r="E36" s="6">
        <f t="shared" si="1"/>
        <v>22571.761189331406</v>
      </c>
      <c r="F36" s="8">
        <f t="shared" si="2"/>
        <v>15.385784419057392</v>
      </c>
      <c r="G36" s="9">
        <f t="shared" si="3"/>
        <v>0</v>
      </c>
      <c r="H36" s="10">
        <f t="shared" si="4"/>
        <v>0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</row>
    <row r="37" spans="1:34" ht="18" customHeight="1">
      <c r="A37" s="16"/>
      <c r="B37" s="5" t="s">
        <v>30</v>
      </c>
      <c r="C37" s="6">
        <v>640633</v>
      </c>
      <c r="D37" s="7">
        <f t="shared" si="0"/>
        <v>1.3718679601634434E-2</v>
      </c>
      <c r="E37" s="6">
        <f t="shared" si="1"/>
        <v>9856.6412297339939</v>
      </c>
      <c r="F37" s="8">
        <f t="shared" si="2"/>
        <v>15.385784419057392</v>
      </c>
      <c r="G37" s="9">
        <f t="shared" si="3"/>
        <v>0</v>
      </c>
      <c r="H37" s="10">
        <f t="shared" si="4"/>
        <v>0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</row>
    <row r="38" spans="1:34" ht="18" customHeight="1">
      <c r="A38" s="16"/>
      <c r="B38" s="5" t="s">
        <v>31</v>
      </c>
      <c r="C38" s="6">
        <v>2189121</v>
      </c>
      <c r="D38" s="7">
        <f t="shared" si="0"/>
        <v>4.6878399345974334E-2</v>
      </c>
      <c r="E38" s="6">
        <f t="shared" si="1"/>
        <v>33681.34377323134</v>
      </c>
      <c r="F38" s="8">
        <f t="shared" si="2"/>
        <v>15.385784419057394</v>
      </c>
      <c r="G38" s="9">
        <f t="shared" si="3"/>
        <v>0</v>
      </c>
      <c r="H38" s="10">
        <f t="shared" si="4"/>
        <v>0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4" ht="18" customHeight="1">
      <c r="A39" s="16"/>
      <c r="B39" s="5" t="s">
        <v>32</v>
      </c>
      <c r="C39" s="6">
        <v>318027.5</v>
      </c>
      <c r="D39" s="7">
        <f t="shared" si="0"/>
        <v>6.8103225669124056E-3</v>
      </c>
      <c r="E39" s="6">
        <f t="shared" si="1"/>
        <v>4893.1025543317746</v>
      </c>
      <c r="F39" s="8">
        <f t="shared" si="2"/>
        <v>15.385784419057392</v>
      </c>
      <c r="G39" s="9">
        <f t="shared" si="3"/>
        <v>0</v>
      </c>
      <c r="H39" s="10">
        <f t="shared" si="4"/>
        <v>0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4" ht="18" customHeight="1">
      <c r="A40" s="16"/>
      <c r="B40" s="5" t="s">
        <v>33</v>
      </c>
      <c r="C40" s="6">
        <v>169659.5</v>
      </c>
      <c r="D40" s="7">
        <f t="shared" si="0"/>
        <v>3.6331321082015717E-3</v>
      </c>
      <c r="E40" s="6">
        <f t="shared" si="1"/>
        <v>2610.3444916450676</v>
      </c>
      <c r="F40" s="8">
        <f t="shared" si="2"/>
        <v>15.385784419057391</v>
      </c>
      <c r="G40" s="9">
        <f t="shared" si="3"/>
        <v>0</v>
      </c>
      <c r="H40" s="10">
        <f t="shared" si="4"/>
        <v>0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1:34" ht="18" customHeight="1" thickBot="1">
      <c r="A41" s="16"/>
      <c r="B41" s="23" t="s">
        <v>87</v>
      </c>
      <c r="C41" s="24">
        <v>46697861.5</v>
      </c>
      <c r="D41" s="25">
        <f>SUM(D23:D40)</f>
        <v>0.99999999999999989</v>
      </c>
      <c r="E41" s="24">
        <f>B6</f>
        <v>718483.22987000004</v>
      </c>
      <c r="F41" s="26">
        <f t="shared" si="2"/>
        <v>15.385784419057391</v>
      </c>
      <c r="G41" s="27">
        <f t="shared" si="3"/>
        <v>0</v>
      </c>
      <c r="H41" s="28">
        <f t="shared" si="4"/>
        <v>0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</row>
    <row r="42" spans="1:34" ht="17.25" customHeight="1">
      <c r="A42" s="16"/>
      <c r="E42" s="15">
        <f>SUM(E23:E40)-B6</f>
        <v>0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</row>
    <row r="43" spans="1:34" ht="17.25" customHeight="1">
      <c r="A43" s="16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</row>
    <row r="44" spans="1:34" ht="17.25" customHeight="1">
      <c r="A44" s="16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</row>
    <row r="45" spans="1:34" ht="17.25" customHeight="1">
      <c r="A45" s="16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1:34" ht="17.25" customHeight="1">
      <c r="A46" s="16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</row>
    <row r="47" spans="1:34" ht="17.25" customHeight="1">
      <c r="A47" s="16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</row>
    <row r="48" spans="1:34" ht="17.25" customHeight="1">
      <c r="A48" s="16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</row>
    <row r="49" spans="1:34" ht="17.25" customHeight="1">
      <c r="A49" s="16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</row>
    <row r="50" spans="1:34" ht="17.25" customHeight="1">
      <c r="A50" s="16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:34" ht="17.25" customHeight="1">
      <c r="A51" s="16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</row>
    <row r="52" spans="1:34" ht="17.25" customHeight="1">
      <c r="A52" s="16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:34" ht="17.25" customHeight="1">
      <c r="A53" s="16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</row>
    <row r="54" spans="1:34" ht="17.25" customHeight="1">
      <c r="A54" s="16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</row>
    <row r="55" spans="1:34" ht="17.25" customHeight="1">
      <c r="A55" s="16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</row>
    <row r="56" spans="1:34" ht="17.25" customHeight="1">
      <c r="A56" s="16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</row>
    <row r="57" spans="1:34" ht="17.25" customHeight="1">
      <c r="A57" s="16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</row>
    <row r="58" spans="1:34" ht="17.25" customHeight="1">
      <c r="A58" s="16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</row>
    <row r="59" spans="1:34" ht="17.25" customHeight="1">
      <c r="A59" s="16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</row>
  </sheetData>
  <sortState ref="A25:AI60">
    <sortCondition ref="D2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3399"/>
  </sheetPr>
  <dimension ref="A1:AH81"/>
  <sheetViews>
    <sheetView topLeftCell="A12" workbookViewId="0">
      <selection activeCell="E23" sqref="E23:E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75" width="20.7109375" style="13" customWidth="1"/>
    <col min="76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77</v>
      </c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 ht="17.25" customHeight="1">
      <c r="B3" s="13" t="s">
        <v>98</v>
      </c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</row>
    <row r="4" spans="1:34" ht="17.25" customHeight="1"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</row>
    <row r="5" spans="1:34" ht="17.25" customHeight="1">
      <c r="B5" s="14" t="s">
        <v>79</v>
      </c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</row>
    <row r="6" spans="1:34" ht="17.25" customHeight="1">
      <c r="B6" s="15">
        <v>572196.24627999996</v>
      </c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ht="18" customHeight="1"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</row>
    <row r="8" spans="1:34" ht="17.25" customHeight="1">
      <c r="B8" s="14" t="s">
        <v>80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ht="17.25" customHeight="1">
      <c r="B9" s="13" t="s">
        <v>81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ht="17.25" customHeight="1"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ht="17.25" customHeight="1">
      <c r="B11" s="14" t="s">
        <v>82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17.25" customHeight="1">
      <c r="B12" s="13" t="s">
        <v>112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17.25" customHeight="1"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spans="1:34" ht="17.25" customHeight="1">
      <c r="B14" s="14" t="s">
        <v>83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ht="17.25" customHeight="1">
      <c r="B15" s="13" t="s">
        <v>84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 ht="17.25" customHeight="1">
      <c r="B16" s="13" t="s">
        <v>85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2:34" ht="17.25" customHeight="1"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2:34" ht="17.25" customHeight="1"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spans="2:34" ht="17.25" customHeight="1">
      <c r="B19" s="14" t="s">
        <v>86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spans="2:34" ht="17.25" customHeight="1">
      <c r="E20" s="18" t="s">
        <v>94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2:34" ht="18" customHeight="1">
      <c r="C21" s="29" t="s">
        <v>95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</row>
    <row r="22" spans="2:34" s="20" customFormat="1" ht="48" customHeight="1" thickBot="1">
      <c r="B22" s="22"/>
      <c r="C22" s="22" t="s">
        <v>88</v>
      </c>
      <c r="D22" s="22" t="s">
        <v>89</v>
      </c>
      <c r="E22" s="22" t="s">
        <v>90</v>
      </c>
      <c r="F22" s="22" t="s">
        <v>91</v>
      </c>
      <c r="G22" s="22" t="s">
        <v>92</v>
      </c>
      <c r="H22" s="22" t="s">
        <v>93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2:34" ht="18" customHeight="1">
      <c r="B23" s="5" t="s">
        <v>16</v>
      </c>
      <c r="C23" s="6">
        <v>8400674</v>
      </c>
      <c r="D23" s="7">
        <f>C23/C$41</f>
        <v>0.17989419065795978</v>
      </c>
      <c r="E23" s="6">
        <f>D23*E$41</f>
        <v>102934.78062206322</v>
      </c>
      <c r="F23" s="8">
        <f>E23*1000/C23</f>
        <v>12.253157380236779</v>
      </c>
      <c r="G23" s="9">
        <f>F23-F$41</f>
        <v>0</v>
      </c>
      <c r="H23" s="10">
        <f>G23*C23/1000</f>
        <v>0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2:34" ht="18" customHeight="1">
      <c r="B24" s="5" t="s">
        <v>17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16193.968844239012</v>
      </c>
      <c r="F24" s="8">
        <f t="shared" ref="F24:F41" si="2">E24*1000/C24</f>
        <v>12.253157380236781</v>
      </c>
      <c r="G24" s="9">
        <f t="shared" ref="G24:G41" si="3">F24-F$41</f>
        <v>0</v>
      </c>
      <c r="H24" s="10">
        <f t="shared" ref="H24:H41" si="4">G24*C24/1000</f>
        <v>0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</row>
    <row r="25" spans="2:34" ht="18" customHeight="1">
      <c r="B25" s="5" t="s">
        <v>18</v>
      </c>
      <c r="C25" s="6">
        <v>1056492.5</v>
      </c>
      <c r="D25" s="7">
        <f t="shared" si="0"/>
        <v>2.262400174363445E-2</v>
      </c>
      <c r="E25" s="6">
        <f t="shared" si="1"/>
        <v>12945.368873539806</v>
      </c>
      <c r="F25" s="8">
        <f t="shared" si="2"/>
        <v>12.253157380236781</v>
      </c>
      <c r="G25" s="9">
        <f t="shared" si="3"/>
        <v>0</v>
      </c>
      <c r="H25" s="10">
        <f t="shared" si="4"/>
        <v>0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</row>
    <row r="26" spans="2:34" ht="18" customHeight="1">
      <c r="B26" s="5" t="s">
        <v>19</v>
      </c>
      <c r="C26" s="6">
        <v>1103960.5</v>
      </c>
      <c r="D26" s="7">
        <f t="shared" si="0"/>
        <v>2.3640493687275166E-2</v>
      </c>
      <c r="E26" s="6">
        <f t="shared" si="1"/>
        <v>13527.001748064886</v>
      </c>
      <c r="F26" s="8">
        <f t="shared" si="2"/>
        <v>12.253157380236779</v>
      </c>
      <c r="G26" s="9">
        <f t="shared" si="3"/>
        <v>0</v>
      </c>
      <c r="H26" s="10">
        <f t="shared" si="4"/>
        <v>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</row>
    <row r="27" spans="2:34" ht="18" customHeight="1">
      <c r="B27" s="5" t="s">
        <v>20</v>
      </c>
      <c r="C27" s="6">
        <v>2102560.5</v>
      </c>
      <c r="D27" s="7">
        <f t="shared" si="0"/>
        <v>4.5024770566849191E-2</v>
      </c>
      <c r="E27" s="6">
        <f t="shared" si="1"/>
        <v>25763.004707969332</v>
      </c>
      <c r="F27" s="8">
        <f t="shared" si="2"/>
        <v>12.253157380236781</v>
      </c>
      <c r="G27" s="9">
        <f t="shared" si="3"/>
        <v>0</v>
      </c>
      <c r="H27" s="10">
        <f t="shared" si="4"/>
        <v>0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2:34" ht="18" customHeight="1">
      <c r="B28" s="5" t="s">
        <v>21</v>
      </c>
      <c r="C28" s="6">
        <v>586917.5</v>
      </c>
      <c r="D28" s="7">
        <f t="shared" si="0"/>
        <v>1.2568402088391136E-2</v>
      </c>
      <c r="E28" s="6">
        <f t="shared" si="1"/>
        <v>7191.5924967151204</v>
      </c>
      <c r="F28" s="8">
        <f t="shared" si="2"/>
        <v>12.253157380236779</v>
      </c>
      <c r="G28" s="9">
        <f t="shared" si="3"/>
        <v>0</v>
      </c>
      <c r="H28" s="10">
        <f t="shared" si="4"/>
        <v>0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2:34" ht="18" customHeight="1">
      <c r="B29" s="5" t="s">
        <v>22</v>
      </c>
      <c r="C29" s="6">
        <v>2483421</v>
      </c>
      <c r="D29" s="7">
        <f t="shared" si="0"/>
        <v>5.3180615133735835E-2</v>
      </c>
      <c r="E29" s="6">
        <f t="shared" si="1"/>
        <v>30429.748354385003</v>
      </c>
      <c r="F29" s="8">
        <f t="shared" si="2"/>
        <v>12.253157380236779</v>
      </c>
      <c r="G29" s="9">
        <f t="shared" si="3"/>
        <v>0</v>
      </c>
      <c r="H29" s="10">
        <f t="shared" si="4"/>
        <v>0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</row>
    <row r="30" spans="2:34" ht="18" customHeight="1">
      <c r="B30" s="5" t="s">
        <v>23</v>
      </c>
      <c r="C30" s="6">
        <v>2068901</v>
      </c>
      <c r="D30" s="7">
        <f t="shared" si="0"/>
        <v>4.4303977388771863E-2</v>
      </c>
      <c r="E30" s="6">
        <f t="shared" si="1"/>
        <v>25350.569557129256</v>
      </c>
      <c r="F30" s="8">
        <f t="shared" si="2"/>
        <v>12.253157380236781</v>
      </c>
      <c r="G30" s="9">
        <f t="shared" si="3"/>
        <v>0</v>
      </c>
      <c r="H30" s="10">
        <f t="shared" si="4"/>
        <v>0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</row>
    <row r="31" spans="2:34" ht="18" customHeight="1">
      <c r="B31" s="5" t="s">
        <v>24</v>
      </c>
      <c r="C31" s="6">
        <v>7513504.5</v>
      </c>
      <c r="D31" s="7">
        <f t="shared" si="0"/>
        <v>0.16089611512510055</v>
      </c>
      <c r="E31" s="6">
        <f t="shared" si="1"/>
        <v>92064.153115617257</v>
      </c>
      <c r="F31" s="8">
        <f t="shared" si="2"/>
        <v>12.253157380236781</v>
      </c>
      <c r="G31" s="9">
        <f t="shared" si="3"/>
        <v>0</v>
      </c>
      <c r="H31" s="10">
        <f t="shared" si="4"/>
        <v>0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2:34" ht="18" customHeight="1">
      <c r="B32" s="5" t="s">
        <v>25</v>
      </c>
      <c r="C32" s="6">
        <v>4992766.5</v>
      </c>
      <c r="D32" s="7">
        <f t="shared" si="0"/>
        <v>0.10691638416889819</v>
      </c>
      <c r="E32" s="6">
        <f t="shared" si="1"/>
        <v>61177.15368727396</v>
      </c>
      <c r="F32" s="8">
        <f t="shared" si="2"/>
        <v>12.253157380236781</v>
      </c>
      <c r="G32" s="9">
        <f t="shared" si="3"/>
        <v>0</v>
      </c>
      <c r="H32" s="10">
        <f t="shared" si="4"/>
        <v>0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2:34" ht="18" customHeight="1">
      <c r="B33" s="5" t="s">
        <v>26</v>
      </c>
      <c r="C33" s="6">
        <v>1096314.5</v>
      </c>
      <c r="D33" s="7">
        <f t="shared" si="0"/>
        <v>2.3476760279483033E-2</v>
      </c>
      <c r="E33" s="6">
        <f t="shared" si="1"/>
        <v>13433.314106735594</v>
      </c>
      <c r="F33" s="8">
        <f t="shared" si="2"/>
        <v>12.253157380236779</v>
      </c>
      <c r="G33" s="9">
        <f t="shared" si="3"/>
        <v>0</v>
      </c>
      <c r="H33" s="10">
        <f t="shared" si="4"/>
        <v>0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</row>
    <row r="34" spans="2:34" ht="18" customHeight="1">
      <c r="B34" s="5" t="s">
        <v>27</v>
      </c>
      <c r="C34" s="6">
        <v>2740521</v>
      </c>
      <c r="D34" s="7">
        <f t="shared" si="0"/>
        <v>5.8686220567080997E-2</v>
      </c>
      <c r="E34" s="6">
        <f t="shared" si="1"/>
        <v>33580.035116843879</v>
      </c>
      <c r="F34" s="8">
        <f t="shared" si="2"/>
        <v>12.253157380236779</v>
      </c>
      <c r="G34" s="9">
        <f t="shared" si="3"/>
        <v>0</v>
      </c>
      <c r="H34" s="10">
        <f t="shared" si="4"/>
        <v>0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</row>
    <row r="35" spans="2:34" ht="18" customHeight="1">
      <c r="B35" s="5" t="s">
        <v>28</v>
      </c>
      <c r="C35" s="6">
        <v>6445718</v>
      </c>
      <c r="D35" s="7">
        <f t="shared" si="0"/>
        <v>0.13803026076472474</v>
      </c>
      <c r="E35" s="6">
        <f t="shared" si="1"/>
        <v>78980.397082625059</v>
      </c>
      <c r="F35" s="8">
        <f t="shared" si="2"/>
        <v>12.253157380236781</v>
      </c>
      <c r="G35" s="9">
        <f t="shared" si="3"/>
        <v>0</v>
      </c>
      <c r="H35" s="10">
        <f t="shared" si="4"/>
        <v>0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2:34" ht="18" customHeight="1">
      <c r="B36" s="5" t="s">
        <v>29</v>
      </c>
      <c r="C36" s="6">
        <v>1467053</v>
      </c>
      <c r="D36" s="7">
        <f t="shared" si="0"/>
        <v>3.1415849738643815E-2</v>
      </c>
      <c r="E36" s="6">
        <f t="shared" si="1"/>
        <v>17976.03129414851</v>
      </c>
      <c r="F36" s="8">
        <f t="shared" si="2"/>
        <v>12.253157380236781</v>
      </c>
      <c r="G36" s="9">
        <f t="shared" si="3"/>
        <v>0</v>
      </c>
      <c r="H36" s="10">
        <f t="shared" si="4"/>
        <v>0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</row>
    <row r="37" spans="2:34" ht="18" customHeight="1">
      <c r="B37" s="5" t="s">
        <v>30</v>
      </c>
      <c r="C37" s="6">
        <v>640633</v>
      </c>
      <c r="D37" s="7">
        <f t="shared" si="0"/>
        <v>1.3718679601634434E-2</v>
      </c>
      <c r="E37" s="6">
        <f t="shared" si="1"/>
        <v>7849.7769719732287</v>
      </c>
      <c r="F37" s="8">
        <f t="shared" si="2"/>
        <v>12.253157380236779</v>
      </c>
      <c r="G37" s="9">
        <f t="shared" si="3"/>
        <v>0</v>
      </c>
      <c r="H37" s="10">
        <f t="shared" si="4"/>
        <v>0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</row>
    <row r="38" spans="2:34" ht="18" customHeight="1">
      <c r="B38" s="5" t="s">
        <v>31</v>
      </c>
      <c r="C38" s="6">
        <v>2189121</v>
      </c>
      <c r="D38" s="7">
        <f t="shared" si="0"/>
        <v>4.6878399345974334E-2</v>
      </c>
      <c r="E38" s="6">
        <f t="shared" si="1"/>
        <v>26823.644137381318</v>
      </c>
      <c r="F38" s="8">
        <f t="shared" si="2"/>
        <v>12.253157380236779</v>
      </c>
      <c r="G38" s="9">
        <f t="shared" si="3"/>
        <v>0</v>
      </c>
      <c r="H38" s="10">
        <f t="shared" si="4"/>
        <v>0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2:34" ht="18" customHeight="1">
      <c r="B39" s="5" t="s">
        <v>32</v>
      </c>
      <c r="C39" s="6">
        <v>318027.5</v>
      </c>
      <c r="D39" s="7">
        <f t="shared" si="0"/>
        <v>6.8103225669124056E-3</v>
      </c>
      <c r="E39" s="6">
        <f t="shared" si="1"/>
        <v>3896.8410087432526</v>
      </c>
      <c r="F39" s="8">
        <f t="shared" si="2"/>
        <v>12.253157380236781</v>
      </c>
      <c r="G39" s="9">
        <f t="shared" si="3"/>
        <v>0</v>
      </c>
      <c r="H39" s="10">
        <f t="shared" si="4"/>
        <v>0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2:34" ht="18" customHeight="1">
      <c r="B40" s="5" t="s">
        <v>33</v>
      </c>
      <c r="C40" s="6">
        <v>169659.5</v>
      </c>
      <c r="D40" s="7">
        <f t="shared" si="0"/>
        <v>3.6331321082015717E-3</v>
      </c>
      <c r="E40" s="6">
        <f t="shared" si="1"/>
        <v>2078.8645545522818</v>
      </c>
      <c r="F40" s="8">
        <f t="shared" si="2"/>
        <v>12.253157380236779</v>
      </c>
      <c r="G40" s="9">
        <f t="shared" si="3"/>
        <v>0</v>
      </c>
      <c r="H40" s="10">
        <f t="shared" si="4"/>
        <v>0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2:34" ht="18" customHeight="1" thickBot="1">
      <c r="B41" s="23" t="s">
        <v>87</v>
      </c>
      <c r="C41" s="24">
        <v>46697861.5</v>
      </c>
      <c r="D41" s="25">
        <f>SUM(D23:D40)</f>
        <v>0.99999999999999989</v>
      </c>
      <c r="E41" s="24">
        <f>B6</f>
        <v>572196.24627999996</v>
      </c>
      <c r="F41" s="26">
        <f t="shared" si="2"/>
        <v>12.253157380236779</v>
      </c>
      <c r="G41" s="27">
        <f t="shared" si="3"/>
        <v>0</v>
      </c>
      <c r="H41" s="28">
        <f t="shared" si="4"/>
        <v>0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</row>
    <row r="42" spans="2:34" ht="17.25" customHeight="1">
      <c r="E42" s="15">
        <f>SUM(E23:E40)-B6</f>
        <v>0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</row>
    <row r="43" spans="2:34" ht="17.25" customHeight="1"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</row>
    <row r="44" spans="2:34" ht="17.25" customHeight="1"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</row>
    <row r="45" spans="2:34" ht="17.25" customHeight="1"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2:34" ht="17.25" customHeight="1"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</row>
    <row r="47" spans="2:34" ht="17.25" customHeight="1"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</row>
    <row r="48" spans="2:34" ht="17.25" customHeight="1"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</row>
    <row r="49" spans="11:34" ht="17.25" customHeight="1"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</row>
    <row r="50" spans="11:34" ht="17.25" customHeight="1"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1:34" ht="17.25" customHeight="1"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</row>
    <row r="52" spans="11:34" ht="17.25" customHeight="1"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1:34" ht="17.25" customHeight="1"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</row>
    <row r="54" spans="11:34" ht="17.25" customHeight="1"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</row>
    <row r="55" spans="11:34" ht="17.25" customHeight="1"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</row>
    <row r="56" spans="11:34" ht="17.25" customHeight="1"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</row>
    <row r="57" spans="11:34" ht="17.25" customHeight="1"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</row>
    <row r="58" spans="11:34" ht="17.25" customHeight="1"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</row>
    <row r="59" spans="11:34" ht="17.25" customHeight="1"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</row>
    <row r="60" spans="11:34" ht="17.25" customHeight="1"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</row>
    <row r="61" spans="11:34" ht="17.25" customHeight="1"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</row>
    <row r="62" spans="11:34" ht="17.25" customHeight="1"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</row>
    <row r="63" spans="11:34" ht="17.25" customHeight="1"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</row>
    <row r="64" spans="11:34" ht="17.25" customHeight="1"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</row>
    <row r="65" spans="11:34" ht="17.25" customHeight="1"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</row>
    <row r="66" spans="11:34" ht="17.25" customHeight="1"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</row>
    <row r="67" spans="11:34" ht="17.25" customHeight="1"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</row>
    <row r="68" spans="11:34" ht="17.25" customHeight="1"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</row>
    <row r="69" spans="11:34" ht="17.25" customHeight="1"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</row>
    <row r="70" spans="11:34" ht="17.25" customHeight="1"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</row>
    <row r="71" spans="11:34" ht="17.25" customHeight="1"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</row>
    <row r="72" spans="11:34" ht="17.25" customHeight="1"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</row>
    <row r="73" spans="11:34" ht="17.25" customHeight="1"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</row>
    <row r="74" spans="11:34" ht="17.25" customHeight="1"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</row>
    <row r="75" spans="11:34" ht="17.25" customHeight="1"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</row>
    <row r="81" spans="1:34" ht="65.25" customHeight="1">
      <c r="A81" s="11"/>
      <c r="B81" s="11"/>
      <c r="C81" s="11"/>
      <c r="D81" s="11"/>
      <c r="E81" s="11"/>
      <c r="F81" s="11"/>
      <c r="G81" s="11"/>
      <c r="H81" s="11"/>
      <c r="I81" s="11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</row>
  </sheetData>
  <sortState ref="A81:AI83">
    <sortCondition ref="D8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FF3399"/>
  </sheetPr>
  <dimension ref="A1:AH104"/>
  <sheetViews>
    <sheetView topLeftCell="A15" workbookViewId="0">
      <selection activeCell="E23" sqref="E23:E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7" width="20.7109375" style="13" customWidth="1"/>
    <col min="48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77</v>
      </c>
    </row>
    <row r="3" spans="1:34" ht="17.25" customHeight="1">
      <c r="B3" s="13" t="s">
        <v>99</v>
      </c>
    </row>
    <row r="5" spans="1:34" ht="17.25" customHeight="1">
      <c r="B5" s="14" t="s">
        <v>79</v>
      </c>
    </row>
    <row r="6" spans="1:34" ht="17.25" customHeight="1">
      <c r="B6" s="15">
        <v>268786.26128000004</v>
      </c>
    </row>
    <row r="7" spans="1:34" ht="18" customHeight="1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1:34" ht="17.25" customHeight="1">
      <c r="A8" s="16"/>
      <c r="B8" s="14" t="s">
        <v>80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ht="17.25" customHeight="1">
      <c r="A9" s="16"/>
      <c r="B9" s="13" t="s">
        <v>81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ht="17.25" customHeight="1">
      <c r="A10" s="16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ht="17.25" customHeight="1">
      <c r="A11" s="16"/>
      <c r="B11" s="14" t="s">
        <v>82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17.25" customHeight="1">
      <c r="A12" s="16"/>
      <c r="B12" s="13" t="s">
        <v>112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17.25" customHeight="1">
      <c r="A13" s="16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spans="1:34" ht="17.25" customHeight="1">
      <c r="A14" s="16"/>
      <c r="B14" s="14" t="s">
        <v>83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ht="17.25" customHeight="1">
      <c r="A15" s="16"/>
      <c r="B15" s="13" t="s">
        <v>84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 ht="17.25" customHeight="1">
      <c r="A16" s="16"/>
      <c r="B16" s="13" t="s">
        <v>85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ht="17.25" customHeight="1">
      <c r="A17" s="16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ht="17.25" customHeight="1">
      <c r="A18" s="16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spans="1:34" ht="17.25" customHeight="1">
      <c r="A19" s="16"/>
      <c r="B19" s="14" t="s">
        <v>86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spans="1:34" ht="17.25" customHeight="1">
      <c r="A20" s="16"/>
      <c r="E20" s="18" t="s">
        <v>94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 ht="18" customHeight="1">
      <c r="A21" s="16"/>
      <c r="C21" s="29" t="s">
        <v>95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</row>
    <row r="22" spans="1:34" s="20" customFormat="1" ht="48" customHeight="1" thickBot="1">
      <c r="A22" s="19"/>
      <c r="B22" s="22"/>
      <c r="C22" s="22" t="s">
        <v>88</v>
      </c>
      <c r="D22" s="22" t="s">
        <v>89</v>
      </c>
      <c r="E22" s="22" t="s">
        <v>90</v>
      </c>
      <c r="F22" s="22" t="s">
        <v>91</v>
      </c>
      <c r="G22" s="22" t="s">
        <v>92</v>
      </c>
      <c r="H22" s="22" t="s">
        <v>93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ht="18" customHeight="1">
      <c r="A23" s="16"/>
      <c r="B23" s="5" t="s">
        <v>16</v>
      </c>
      <c r="C23" s="6">
        <v>8400674</v>
      </c>
      <c r="D23" s="7">
        <f>C23/C$41</f>
        <v>0.17989419065795978</v>
      </c>
      <c r="E23" s="6">
        <f>D23*E$41</f>
        <v>48353.08693294452</v>
      </c>
      <c r="F23" s="8">
        <f>E23*1000/C23</f>
        <v>5.7558580338844862</v>
      </c>
      <c r="G23" s="9">
        <f>F23-F$41</f>
        <v>0</v>
      </c>
      <c r="H23" s="10">
        <f>G23*C23/1000</f>
        <v>0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ht="18" customHeight="1">
      <c r="A24" s="16"/>
      <c r="B24" s="5" t="s">
        <v>17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7607.0340713102796</v>
      </c>
      <c r="F24" s="8">
        <f t="shared" ref="F24:F41" si="2">E24*1000/C24</f>
        <v>5.7558580338844871</v>
      </c>
      <c r="G24" s="9">
        <f t="shared" ref="G24:G41" si="3">F24-F$41</f>
        <v>0</v>
      </c>
      <c r="H24" s="10">
        <f t="shared" ref="H24:H41" si="4">G24*C24/1000</f>
        <v>0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</row>
    <row r="25" spans="1:34" ht="18" customHeight="1">
      <c r="A25" s="16"/>
      <c r="B25" s="5" t="s">
        <v>18</v>
      </c>
      <c r="C25" s="6">
        <v>1056492.5</v>
      </c>
      <c r="D25" s="7">
        <f t="shared" si="0"/>
        <v>2.262400174363445E-2</v>
      </c>
      <c r="E25" s="6">
        <f t="shared" si="1"/>
        <v>6081.0208438637055</v>
      </c>
      <c r="F25" s="8">
        <f t="shared" si="2"/>
        <v>5.7558580338844862</v>
      </c>
      <c r="G25" s="9">
        <f t="shared" si="3"/>
        <v>0</v>
      </c>
      <c r="H25" s="10">
        <f t="shared" si="4"/>
        <v>0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</row>
    <row r="26" spans="1:34" ht="18" customHeight="1">
      <c r="A26" s="16"/>
      <c r="B26" s="5" t="s">
        <v>19</v>
      </c>
      <c r="C26" s="6">
        <v>1103960.5</v>
      </c>
      <c r="D26" s="7">
        <f t="shared" si="0"/>
        <v>2.3640493687275166E-2</v>
      </c>
      <c r="E26" s="6">
        <f t="shared" si="1"/>
        <v>6354.2399130161339</v>
      </c>
      <c r="F26" s="8">
        <f t="shared" si="2"/>
        <v>5.7558580338844862</v>
      </c>
      <c r="G26" s="9">
        <f t="shared" si="3"/>
        <v>0</v>
      </c>
      <c r="H26" s="10">
        <f t="shared" si="4"/>
        <v>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</row>
    <row r="27" spans="1:34" ht="18" customHeight="1">
      <c r="A27" s="16"/>
      <c r="B27" s="5" t="s">
        <v>20</v>
      </c>
      <c r="C27" s="6">
        <v>2102560.5</v>
      </c>
      <c r="D27" s="7">
        <f t="shared" si="0"/>
        <v>4.5024770566849191E-2</v>
      </c>
      <c r="E27" s="6">
        <f t="shared" si="1"/>
        <v>12102.039745653183</v>
      </c>
      <c r="F27" s="8">
        <f t="shared" si="2"/>
        <v>5.7558580338844862</v>
      </c>
      <c r="G27" s="9">
        <f t="shared" si="3"/>
        <v>0</v>
      </c>
      <c r="H27" s="10">
        <f t="shared" si="4"/>
        <v>0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4" ht="18" customHeight="1">
      <c r="A28" s="16"/>
      <c r="B28" s="5" t="s">
        <v>21</v>
      </c>
      <c r="C28" s="6">
        <v>586917.5</v>
      </c>
      <c r="D28" s="7">
        <f t="shared" si="0"/>
        <v>1.2568402088391136E-2</v>
      </c>
      <c r="E28" s="6">
        <f t="shared" si="1"/>
        <v>3378.213807602398</v>
      </c>
      <c r="F28" s="8">
        <f t="shared" si="2"/>
        <v>5.7558580338844862</v>
      </c>
      <c r="G28" s="9">
        <f t="shared" si="3"/>
        <v>0</v>
      </c>
      <c r="H28" s="10">
        <f t="shared" si="4"/>
        <v>0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ht="18" customHeight="1">
      <c r="A29" s="16"/>
      <c r="B29" s="5" t="s">
        <v>22</v>
      </c>
      <c r="C29" s="6">
        <v>2483421</v>
      </c>
      <c r="D29" s="7">
        <f t="shared" si="0"/>
        <v>5.3180615133735835E-2</v>
      </c>
      <c r="E29" s="6">
        <f t="shared" si="1"/>
        <v>14294.218714367444</v>
      </c>
      <c r="F29" s="8">
        <f t="shared" si="2"/>
        <v>5.7558580338844862</v>
      </c>
      <c r="G29" s="9">
        <f t="shared" si="3"/>
        <v>0</v>
      </c>
      <c r="H29" s="10">
        <f t="shared" si="4"/>
        <v>0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</row>
    <row r="30" spans="1:34" ht="18" customHeight="1">
      <c r="A30" s="16"/>
      <c r="B30" s="5" t="s">
        <v>23</v>
      </c>
      <c r="C30" s="6">
        <v>2068901</v>
      </c>
      <c r="D30" s="7">
        <f t="shared" si="0"/>
        <v>4.4303977388771863E-2</v>
      </c>
      <c r="E30" s="6">
        <f t="shared" si="1"/>
        <v>11908.300442161648</v>
      </c>
      <c r="F30" s="8">
        <f t="shared" si="2"/>
        <v>5.7558580338844862</v>
      </c>
      <c r="G30" s="9">
        <f t="shared" si="3"/>
        <v>0</v>
      </c>
      <c r="H30" s="10">
        <f t="shared" si="4"/>
        <v>0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</row>
    <row r="31" spans="1:34" ht="18" customHeight="1">
      <c r="A31" s="16"/>
      <c r="B31" s="5" t="s">
        <v>24</v>
      </c>
      <c r="C31" s="6">
        <v>7513504.5</v>
      </c>
      <c r="D31" s="7">
        <f t="shared" si="0"/>
        <v>0.16089611512510055</v>
      </c>
      <c r="E31" s="6">
        <f t="shared" si="1"/>
        <v>43246.665238952242</v>
      </c>
      <c r="F31" s="8">
        <f t="shared" si="2"/>
        <v>5.7558580338844862</v>
      </c>
      <c r="G31" s="9">
        <f t="shared" si="3"/>
        <v>0</v>
      </c>
      <c r="H31" s="10">
        <f t="shared" si="4"/>
        <v>0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ht="18" customHeight="1">
      <c r="A32" s="16"/>
      <c r="B32" s="5" t="s">
        <v>25</v>
      </c>
      <c r="C32" s="6">
        <v>4992766.5</v>
      </c>
      <c r="D32" s="7">
        <f t="shared" si="0"/>
        <v>0.10691638416889819</v>
      </c>
      <c r="E32" s="6">
        <f t="shared" si="1"/>
        <v>28737.655170334328</v>
      </c>
      <c r="F32" s="8">
        <f t="shared" si="2"/>
        <v>5.7558580338844862</v>
      </c>
      <c r="G32" s="9">
        <f t="shared" si="3"/>
        <v>0</v>
      </c>
      <c r="H32" s="10">
        <f t="shared" si="4"/>
        <v>0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34" ht="18" customHeight="1">
      <c r="A33" s="16"/>
      <c r="B33" s="5" t="s">
        <v>26</v>
      </c>
      <c r="C33" s="6">
        <v>1096314.5</v>
      </c>
      <c r="D33" s="7">
        <f t="shared" si="0"/>
        <v>2.3476760279483033E-2</v>
      </c>
      <c r="E33" s="6">
        <f t="shared" si="1"/>
        <v>6310.2306224890535</v>
      </c>
      <c r="F33" s="8">
        <f t="shared" si="2"/>
        <v>5.7558580338844862</v>
      </c>
      <c r="G33" s="9">
        <f t="shared" si="3"/>
        <v>0</v>
      </c>
      <c r="H33" s="10">
        <f t="shared" si="4"/>
        <v>0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</row>
    <row r="34" spans="1:34" ht="18" customHeight="1">
      <c r="A34" s="16"/>
      <c r="B34" s="5" t="s">
        <v>27</v>
      </c>
      <c r="C34" s="6">
        <v>2740521</v>
      </c>
      <c r="D34" s="7">
        <f t="shared" si="0"/>
        <v>5.8686220567080997E-2</v>
      </c>
      <c r="E34" s="6">
        <f t="shared" si="1"/>
        <v>15774.049814879145</v>
      </c>
      <c r="F34" s="8">
        <f t="shared" si="2"/>
        <v>5.7558580338844862</v>
      </c>
      <c r="G34" s="9">
        <f t="shared" si="3"/>
        <v>0</v>
      </c>
      <c r="H34" s="10">
        <f t="shared" si="4"/>
        <v>0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</row>
    <row r="35" spans="1:34" ht="18" customHeight="1">
      <c r="A35" s="16"/>
      <c r="B35" s="5" t="s">
        <v>28</v>
      </c>
      <c r="C35" s="6">
        <v>6445718</v>
      </c>
      <c r="D35" s="7">
        <f t="shared" si="0"/>
        <v>0.13803026076472474</v>
      </c>
      <c r="E35" s="6">
        <f t="shared" si="1"/>
        <v>37100.637734453841</v>
      </c>
      <c r="F35" s="8">
        <f t="shared" si="2"/>
        <v>5.7558580338844862</v>
      </c>
      <c r="G35" s="9">
        <f t="shared" si="3"/>
        <v>0</v>
      </c>
      <c r="H35" s="10">
        <f t="shared" si="4"/>
        <v>0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 ht="18" customHeight="1">
      <c r="A36" s="16"/>
      <c r="B36" s="5" t="s">
        <v>29</v>
      </c>
      <c r="C36" s="6">
        <v>1467053</v>
      </c>
      <c r="D36" s="7">
        <f t="shared" si="0"/>
        <v>3.1415849738643815E-2</v>
      </c>
      <c r="E36" s="6">
        <f t="shared" si="1"/>
        <v>8444.1487961843377</v>
      </c>
      <c r="F36" s="8">
        <f t="shared" si="2"/>
        <v>5.7558580338844871</v>
      </c>
      <c r="G36" s="9">
        <f t="shared" si="3"/>
        <v>0</v>
      </c>
      <c r="H36" s="10">
        <f t="shared" si="4"/>
        <v>0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</row>
    <row r="37" spans="1:34" ht="18" customHeight="1">
      <c r="A37" s="16"/>
      <c r="B37" s="5" t="s">
        <v>30</v>
      </c>
      <c r="C37" s="6">
        <v>640633</v>
      </c>
      <c r="D37" s="7">
        <f t="shared" si="0"/>
        <v>1.3718679601634434E-2</v>
      </c>
      <c r="E37" s="6">
        <f t="shared" si="1"/>
        <v>3687.39259982152</v>
      </c>
      <c r="F37" s="8">
        <f t="shared" si="2"/>
        <v>5.7558580338844862</v>
      </c>
      <c r="G37" s="9">
        <f t="shared" si="3"/>
        <v>0</v>
      </c>
      <c r="H37" s="10">
        <f t="shared" si="4"/>
        <v>0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</row>
    <row r="38" spans="1:34" ht="18" customHeight="1">
      <c r="A38" s="16"/>
      <c r="B38" s="5" t="s">
        <v>31</v>
      </c>
      <c r="C38" s="6">
        <v>2189121</v>
      </c>
      <c r="D38" s="7">
        <f t="shared" si="0"/>
        <v>4.6878399345974334E-2</v>
      </c>
      <c r="E38" s="6">
        <f t="shared" si="1"/>
        <v>12600.269694995241</v>
      </c>
      <c r="F38" s="8">
        <f t="shared" si="2"/>
        <v>5.7558580338844862</v>
      </c>
      <c r="G38" s="9">
        <f t="shared" si="3"/>
        <v>0</v>
      </c>
      <c r="H38" s="10">
        <f t="shared" si="4"/>
        <v>0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4" ht="18" customHeight="1">
      <c r="A39" s="16"/>
      <c r="B39" s="5" t="s">
        <v>32</v>
      </c>
      <c r="C39" s="6">
        <v>318027.5</v>
      </c>
      <c r="D39" s="7">
        <f t="shared" si="0"/>
        <v>6.8103225669124056E-3</v>
      </c>
      <c r="E39" s="6">
        <f t="shared" si="1"/>
        <v>1830.5211408711984</v>
      </c>
      <c r="F39" s="8">
        <f t="shared" si="2"/>
        <v>5.7558580338844862</v>
      </c>
      <c r="G39" s="9">
        <f t="shared" si="3"/>
        <v>0</v>
      </c>
      <c r="H39" s="10">
        <f t="shared" si="4"/>
        <v>0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4" ht="18" customHeight="1">
      <c r="A40" s="16"/>
      <c r="B40" s="5" t="s">
        <v>33</v>
      </c>
      <c r="C40" s="6">
        <v>169659.5</v>
      </c>
      <c r="D40" s="7">
        <f t="shared" si="0"/>
        <v>3.6331321082015717E-3</v>
      </c>
      <c r="E40" s="6">
        <f t="shared" si="1"/>
        <v>976.53599609982496</v>
      </c>
      <c r="F40" s="8">
        <f t="shared" si="2"/>
        <v>5.7558580338844854</v>
      </c>
      <c r="G40" s="9">
        <f t="shared" si="3"/>
        <v>0</v>
      </c>
      <c r="H40" s="10">
        <f t="shared" si="4"/>
        <v>0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1:34" ht="18" customHeight="1" thickBot="1">
      <c r="A41" s="16"/>
      <c r="B41" s="23" t="s">
        <v>87</v>
      </c>
      <c r="C41" s="24">
        <v>46697861.5</v>
      </c>
      <c r="D41" s="25">
        <f>SUM(D23:D40)</f>
        <v>0.99999999999999989</v>
      </c>
      <c r="E41" s="24">
        <f>B6</f>
        <v>268786.26128000004</v>
      </c>
      <c r="F41" s="26">
        <f t="shared" si="2"/>
        <v>5.7558580338844862</v>
      </c>
      <c r="G41" s="27">
        <f t="shared" si="3"/>
        <v>0</v>
      </c>
      <c r="H41" s="28">
        <f t="shared" si="4"/>
        <v>0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</row>
    <row r="42" spans="1:34" ht="17.25" customHeight="1">
      <c r="A42" s="16"/>
      <c r="E42" s="15">
        <f>SUM(E23:E40)-B6</f>
        <v>0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</row>
    <row r="43" spans="1:34" ht="17.25" customHeight="1">
      <c r="A43" s="16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</row>
    <row r="44" spans="1:34" ht="17.25" customHeight="1">
      <c r="A44" s="16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</row>
    <row r="45" spans="1:34" ht="17.25" customHeight="1">
      <c r="A45" s="16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1:34" ht="17.25" customHeight="1">
      <c r="A46" s="16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</row>
    <row r="47" spans="1:34" ht="17.25" customHeight="1">
      <c r="A47" s="16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</row>
    <row r="48" spans="1:34" ht="17.25" customHeight="1">
      <c r="A48" s="16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</row>
    <row r="49" spans="1:34" ht="17.25" customHeight="1">
      <c r="A49" s="16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</row>
    <row r="50" spans="1:34" ht="17.25" customHeight="1">
      <c r="A50" s="16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:34" ht="17.25" customHeight="1">
      <c r="A51" s="16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</row>
    <row r="52" spans="1:34" ht="17.25" customHeight="1">
      <c r="A52" s="16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:34" ht="17.25" customHeight="1">
      <c r="A53" s="16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</row>
    <row r="54" spans="1:34" ht="17.25" customHeight="1">
      <c r="A54" s="16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</row>
    <row r="55" spans="1:34" ht="17.25" customHeight="1">
      <c r="A55" s="16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</row>
    <row r="56" spans="1:34" ht="17.25" customHeight="1">
      <c r="A56" s="16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</row>
    <row r="57" spans="1:34" ht="17.25" customHeight="1">
      <c r="A57" s="16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</row>
    <row r="58" spans="1:34" ht="17.25" customHeight="1">
      <c r="A58" s="16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</row>
    <row r="59" spans="1:34" ht="17.25" customHeight="1">
      <c r="A59" s="16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</row>
    <row r="60" spans="1:34" ht="17.25" customHeight="1">
      <c r="A60" s="16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</row>
    <row r="61" spans="1:34" ht="17.25" customHeight="1">
      <c r="A61" s="16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</row>
    <row r="62" spans="1:34" ht="17.25" customHeight="1">
      <c r="A62" s="16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</row>
    <row r="63" spans="1:34" ht="17.25" customHeight="1">
      <c r="A63" s="16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</row>
    <row r="64" spans="1:34" ht="17.25" customHeight="1">
      <c r="A64" s="16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</row>
    <row r="65" spans="1:34" ht="17.25" customHeight="1">
      <c r="A65" s="16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</row>
    <row r="66" spans="1:34" ht="17.25" customHeight="1">
      <c r="A66" s="16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</row>
    <row r="67" spans="1:34" ht="17.25" customHeight="1">
      <c r="A67" s="16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</row>
    <row r="68" spans="1:34" ht="17.25" customHeight="1">
      <c r="A68" s="16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</row>
    <row r="69" spans="1:34" ht="17.25" customHeight="1">
      <c r="A69" s="16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</row>
    <row r="70" spans="1:34" ht="17.25" customHeight="1">
      <c r="A70" s="16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</row>
    <row r="71" spans="1:34" ht="17.25" customHeight="1">
      <c r="A71" s="16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</row>
    <row r="72" spans="1:34" ht="17.25" customHeight="1">
      <c r="A72" s="16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</row>
    <row r="73" spans="1:34" ht="17.25" customHeight="1">
      <c r="A73" s="16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</row>
    <row r="74" spans="1:34" ht="17.25" customHeight="1">
      <c r="A74" s="16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</row>
    <row r="75" spans="1:34" ht="17.25" customHeight="1">
      <c r="A75" s="16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</row>
    <row r="76" spans="1:34" ht="17.25" customHeight="1">
      <c r="A76" s="16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</row>
    <row r="77" spans="1:34" ht="17.25" customHeight="1">
      <c r="A77" s="16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</row>
    <row r="78" spans="1:34" ht="17.25" customHeight="1">
      <c r="A78" s="16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</row>
    <row r="79" spans="1:34" ht="17.25" customHeight="1">
      <c r="A79" s="16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</row>
    <row r="80" spans="1:34" ht="17.25" customHeight="1">
      <c r="A80" s="16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</row>
    <row r="81" spans="1:34" ht="17.25" customHeight="1">
      <c r="A81" s="16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</row>
    <row r="82" spans="1:34" ht="17.25" customHeight="1">
      <c r="A82" s="16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</row>
    <row r="83" spans="1:34" ht="17.25" customHeight="1">
      <c r="A83" s="16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</row>
    <row r="84" spans="1:34" ht="17.25" customHeight="1">
      <c r="A84" s="16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</row>
    <row r="85" spans="1:34" ht="17.25" customHeight="1">
      <c r="A85" s="16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</row>
    <row r="86" spans="1:34" ht="17.25" customHeight="1">
      <c r="A86" s="16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</row>
    <row r="87" spans="1:34" ht="17.25" customHeight="1">
      <c r="A87" s="16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</row>
    <row r="88" spans="1:34" ht="17.25" customHeight="1">
      <c r="A88" s="16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</row>
    <row r="89" spans="1:34" ht="17.25" customHeight="1">
      <c r="A89" s="16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</row>
    <row r="90" spans="1:34" ht="17.25" customHeight="1">
      <c r="A90" s="16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</row>
    <row r="91" spans="1:34" ht="17.25" customHeight="1">
      <c r="A91" s="16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</row>
    <row r="92" spans="1:34" ht="17.25" customHeight="1">
      <c r="A92" s="16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</row>
    <row r="93" spans="1:34" ht="17.25" customHeight="1">
      <c r="A93" s="16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</row>
    <row r="94" spans="1:34" ht="17.25" customHeight="1">
      <c r="A94" s="16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</row>
    <row r="95" spans="1:34" ht="17.25" customHeight="1">
      <c r="A95" s="16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</row>
    <row r="96" spans="1:34" ht="17.25" customHeight="1">
      <c r="A96" s="16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</row>
    <row r="97" spans="1:34" ht="17.25" customHeight="1">
      <c r="A97" s="16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</row>
    <row r="98" spans="1:34" ht="17.25" customHeight="1">
      <c r="A98" s="16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</row>
    <row r="99" spans="1:34" ht="17.25" customHeight="1">
      <c r="A99" s="16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</row>
    <row r="100" spans="1:34" ht="17.25" customHeight="1">
      <c r="A100" s="16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</row>
    <row r="101" spans="1:34" ht="17.25" customHeight="1">
      <c r="A101" s="16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</row>
    <row r="102" spans="1:34" ht="17.25" customHeight="1">
      <c r="A102" s="16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</row>
    <row r="103" spans="1:34" ht="17.25" customHeight="1">
      <c r="A103" s="16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</row>
    <row r="104" spans="1:34" ht="17.25" customHeight="1">
      <c r="A104" s="16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</row>
  </sheetData>
  <sortState ref="A9:AI105">
    <sortCondition ref="D9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>
    <tabColor rgb="FFFF3399"/>
  </sheetPr>
  <dimension ref="A1:AI44"/>
  <sheetViews>
    <sheetView workbookViewId="0">
      <selection activeCell="E23" sqref="E23:E41"/>
    </sheetView>
  </sheetViews>
  <sheetFormatPr baseColWidth="10" defaultRowHeight="12.75"/>
  <cols>
    <col min="1" max="1" width="11.42578125" style="41"/>
    <col min="2" max="2" width="22.140625" style="41" customWidth="1"/>
    <col min="3" max="3" width="15" style="41" customWidth="1"/>
    <col min="4" max="4" width="11.28515625" style="41" customWidth="1"/>
    <col min="5" max="5" width="19.7109375" style="41" customWidth="1"/>
    <col min="6" max="6" width="11.42578125" style="41"/>
    <col min="7" max="7" width="16.140625" style="41" customWidth="1"/>
    <col min="8" max="46" width="11.42578125" style="41"/>
    <col min="47" max="47" width="20.7109375" style="41" customWidth="1"/>
    <col min="48" max="16384" width="11.42578125" style="41"/>
  </cols>
  <sheetData>
    <row r="1" spans="1:35">
      <c r="A1" s="38"/>
      <c r="B1" s="38"/>
      <c r="C1" s="38"/>
      <c r="D1" s="38"/>
      <c r="E1" s="38"/>
      <c r="F1" s="38"/>
      <c r="G1" s="38"/>
      <c r="H1" s="38"/>
      <c r="I1" s="38"/>
      <c r="J1" s="38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40"/>
      <c r="AG1" s="39"/>
      <c r="AH1" s="39"/>
    </row>
    <row r="2" spans="1:35">
      <c r="B2" s="42" t="s">
        <v>77</v>
      </c>
      <c r="D2" s="43"/>
    </row>
    <row r="3" spans="1:35">
      <c r="B3" s="44" t="s">
        <v>106</v>
      </c>
      <c r="D3" s="43"/>
    </row>
    <row r="4" spans="1:35">
      <c r="D4" s="43"/>
    </row>
    <row r="5" spans="1:35">
      <c r="B5" s="42" t="s">
        <v>79</v>
      </c>
      <c r="D5" s="43"/>
    </row>
    <row r="6" spans="1:35">
      <c r="B6" s="45">
        <v>155019.02085999999</v>
      </c>
      <c r="D6" s="43"/>
      <c r="G6" s="46"/>
    </row>
    <row r="7" spans="1:35">
      <c r="A7" s="47"/>
      <c r="B7" s="38"/>
      <c r="C7" s="38"/>
      <c r="D7" s="48"/>
      <c r="E7" s="38"/>
      <c r="F7" s="38"/>
      <c r="G7" s="38"/>
      <c r="H7" s="38"/>
      <c r="I7" s="38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40"/>
      <c r="AG7" s="39"/>
      <c r="AH7" s="39"/>
      <c r="AI7" s="47"/>
    </row>
    <row r="8" spans="1:35">
      <c r="A8" s="49"/>
      <c r="B8" s="42" t="s">
        <v>80</v>
      </c>
      <c r="D8" s="43"/>
      <c r="F8" s="47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</row>
    <row r="9" spans="1:35">
      <c r="A9" s="49"/>
      <c r="B9" s="41" t="s">
        <v>81</v>
      </c>
      <c r="D9" s="43"/>
      <c r="F9" s="47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</row>
    <row r="10" spans="1:35">
      <c r="A10" s="49"/>
      <c r="D10" s="43"/>
      <c r="F10" s="47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</row>
    <row r="11" spans="1:35">
      <c r="A11" s="49"/>
      <c r="B11" s="42" t="s">
        <v>82</v>
      </c>
      <c r="D11" s="43"/>
      <c r="F11" s="47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</row>
    <row r="12" spans="1:35">
      <c r="A12" s="49"/>
      <c r="B12" s="97" t="s">
        <v>112</v>
      </c>
      <c r="C12" s="97"/>
      <c r="D12" s="97"/>
      <c r="E12" s="97"/>
      <c r="F12" s="97"/>
      <c r="G12" s="97"/>
      <c r="H12" s="97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</row>
    <row r="13" spans="1:35">
      <c r="A13" s="49"/>
      <c r="D13" s="43"/>
      <c r="F13" s="47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</row>
    <row r="14" spans="1:35">
      <c r="A14" s="49"/>
      <c r="B14" s="42" t="s">
        <v>83</v>
      </c>
      <c r="D14" s="43"/>
      <c r="F14" s="47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</row>
    <row r="15" spans="1:35">
      <c r="A15" s="49"/>
      <c r="B15" s="41" t="s">
        <v>84</v>
      </c>
      <c r="D15" s="43"/>
      <c r="F15" s="47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</row>
    <row r="16" spans="1:35">
      <c r="A16" s="49"/>
      <c r="B16" s="41" t="s">
        <v>85</v>
      </c>
      <c r="F16" s="47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</row>
    <row r="17" spans="1:34">
      <c r="A17" s="49"/>
      <c r="F17" s="47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</row>
    <row r="18" spans="1:34">
      <c r="A18" s="49"/>
      <c r="F18" s="47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</row>
    <row r="19" spans="1:34" ht="13.5">
      <c r="A19" s="49"/>
      <c r="B19" s="51" t="s">
        <v>86</v>
      </c>
      <c r="F19" s="47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</row>
    <row r="20" spans="1:34">
      <c r="A20" s="49"/>
      <c r="E20" s="18" t="s">
        <v>94</v>
      </c>
      <c r="F20" s="47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</row>
    <row r="21" spans="1:34">
      <c r="A21" s="49"/>
      <c r="C21" s="93" t="s">
        <v>95</v>
      </c>
      <c r="F21" s="47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</row>
    <row r="22" spans="1:34" s="55" customFormat="1" ht="27.75" thickBot="1">
      <c r="A22" s="52"/>
      <c r="B22" s="53"/>
      <c r="C22" s="94" t="s">
        <v>88</v>
      </c>
      <c r="D22" s="54" t="s">
        <v>89</v>
      </c>
      <c r="E22" s="54" t="s">
        <v>90</v>
      </c>
      <c r="F22" s="54" t="s">
        <v>91</v>
      </c>
      <c r="G22" s="54" t="s">
        <v>92</v>
      </c>
      <c r="H22" s="54" t="s">
        <v>93</v>
      </c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</row>
    <row r="23" spans="1:34" s="44" customFormat="1">
      <c r="A23" s="57"/>
      <c r="B23" s="58" t="s">
        <v>16</v>
      </c>
      <c r="C23" s="59">
        <v>8400674</v>
      </c>
      <c r="D23" s="60">
        <f>C23/C$41</f>
        <v>0.17989419065795978</v>
      </c>
      <c r="E23" s="59">
        <f>D23*E$41</f>
        <v>27887.021294199083</v>
      </c>
      <c r="F23" s="61">
        <f>E23*1000/C23</f>
        <v>3.3196171276494102</v>
      </c>
      <c r="G23" s="62">
        <f>F23-F$41</f>
        <v>0</v>
      </c>
      <c r="H23" s="63">
        <f>G23*C23</f>
        <v>0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</row>
    <row r="24" spans="1:34">
      <c r="A24" s="49"/>
      <c r="B24" s="65" t="s">
        <v>17</v>
      </c>
      <c r="C24" s="66">
        <v>1321616</v>
      </c>
      <c r="D24" s="67">
        <f t="shared" ref="D24:D40" si="0">C24/C$41</f>
        <v>2.8301424466728526E-2</v>
      </c>
      <c r="E24" s="66">
        <f t="shared" ref="E24:E40" si="1">D24*E$41</f>
        <v>4387.259109775503</v>
      </c>
      <c r="F24" s="68">
        <f t="shared" ref="F24:F41" si="2">E24*1000/C24</f>
        <v>3.3196171276494102</v>
      </c>
      <c r="G24" s="69">
        <f t="shared" ref="G24:G41" si="3">F24-F$41</f>
        <v>0</v>
      </c>
      <c r="H24" s="70">
        <f t="shared" ref="H24:H41" si="4">G24*C24</f>
        <v>0</v>
      </c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</row>
    <row r="25" spans="1:34">
      <c r="A25" s="49"/>
      <c r="B25" s="65" t="s">
        <v>18</v>
      </c>
      <c r="C25" s="66">
        <v>1056492.5</v>
      </c>
      <c r="D25" s="67">
        <f t="shared" si="0"/>
        <v>2.262400174363445E-2</v>
      </c>
      <c r="E25" s="66">
        <f t="shared" si="1"/>
        <v>3507.150598233145</v>
      </c>
      <c r="F25" s="68">
        <f t="shared" si="2"/>
        <v>3.3196171276494106</v>
      </c>
      <c r="G25" s="69">
        <f t="shared" si="3"/>
        <v>0</v>
      </c>
      <c r="H25" s="70">
        <f t="shared" si="4"/>
        <v>0</v>
      </c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</row>
    <row r="26" spans="1:34">
      <c r="A26" s="49"/>
      <c r="B26" s="65" t="s">
        <v>19</v>
      </c>
      <c r="C26" s="66">
        <v>1103960.5</v>
      </c>
      <c r="D26" s="67">
        <f t="shared" si="0"/>
        <v>2.3640493687275166E-2</v>
      </c>
      <c r="E26" s="66">
        <f t="shared" si="1"/>
        <v>3664.726184048407</v>
      </c>
      <c r="F26" s="68">
        <f t="shared" si="2"/>
        <v>3.3196171276494106</v>
      </c>
      <c r="G26" s="69">
        <f t="shared" si="3"/>
        <v>0</v>
      </c>
      <c r="H26" s="70">
        <f t="shared" si="4"/>
        <v>0</v>
      </c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</row>
    <row r="27" spans="1:34">
      <c r="A27" s="49"/>
      <c r="B27" s="65" t="s">
        <v>20</v>
      </c>
      <c r="C27" s="66">
        <v>2102560.5</v>
      </c>
      <c r="D27" s="67">
        <f t="shared" si="0"/>
        <v>4.5024770566849191E-2</v>
      </c>
      <c r="E27" s="66">
        <f t="shared" si="1"/>
        <v>6979.6958477191083</v>
      </c>
      <c r="F27" s="68">
        <f t="shared" si="2"/>
        <v>3.3196171276494106</v>
      </c>
      <c r="G27" s="69">
        <f t="shared" si="3"/>
        <v>0</v>
      </c>
      <c r="H27" s="70">
        <f t="shared" si="4"/>
        <v>0</v>
      </c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</row>
    <row r="28" spans="1:34">
      <c r="A28" s="49"/>
      <c r="B28" s="65" t="s">
        <v>21</v>
      </c>
      <c r="C28" s="66">
        <v>586917.5</v>
      </c>
      <c r="D28" s="67">
        <f t="shared" si="0"/>
        <v>1.2568402088391136E-2</v>
      </c>
      <c r="E28" s="66">
        <f t="shared" si="1"/>
        <v>1948.341385517173</v>
      </c>
      <c r="F28" s="68">
        <f t="shared" si="2"/>
        <v>3.3196171276494106</v>
      </c>
      <c r="G28" s="69">
        <f t="shared" si="3"/>
        <v>0</v>
      </c>
      <c r="H28" s="70">
        <f t="shared" si="4"/>
        <v>0</v>
      </c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</row>
    <row r="29" spans="1:34">
      <c r="A29" s="49"/>
      <c r="B29" s="65" t="s">
        <v>22</v>
      </c>
      <c r="C29" s="66">
        <v>2483421</v>
      </c>
      <c r="D29" s="67">
        <f t="shared" si="0"/>
        <v>5.3180615133735835E-2</v>
      </c>
      <c r="E29" s="66">
        <f t="shared" si="1"/>
        <v>8244.0068867642258</v>
      </c>
      <c r="F29" s="68">
        <f t="shared" si="2"/>
        <v>3.3196171276494102</v>
      </c>
      <c r="G29" s="69">
        <f t="shared" si="3"/>
        <v>0</v>
      </c>
      <c r="H29" s="70">
        <f t="shared" si="4"/>
        <v>0</v>
      </c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</row>
    <row r="30" spans="1:34">
      <c r="A30" s="49"/>
      <c r="B30" s="65" t="s">
        <v>23</v>
      </c>
      <c r="C30" s="66">
        <v>2068901</v>
      </c>
      <c r="D30" s="67">
        <f t="shared" si="0"/>
        <v>4.4303977388771863E-2</v>
      </c>
      <c r="E30" s="66">
        <f t="shared" si="1"/>
        <v>6867.9591950109934</v>
      </c>
      <c r="F30" s="68">
        <f t="shared" si="2"/>
        <v>3.3196171276494106</v>
      </c>
      <c r="G30" s="69">
        <f t="shared" si="3"/>
        <v>0</v>
      </c>
      <c r="H30" s="70">
        <f t="shared" si="4"/>
        <v>0</v>
      </c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</row>
    <row r="31" spans="1:34">
      <c r="A31" s="49"/>
      <c r="B31" s="65" t="s">
        <v>24</v>
      </c>
      <c r="C31" s="66">
        <v>7513504.5</v>
      </c>
      <c r="D31" s="67">
        <f t="shared" si="0"/>
        <v>0.16089611512510055</v>
      </c>
      <c r="E31" s="66">
        <f t="shared" si="1"/>
        <v>24941.95822687092</v>
      </c>
      <c r="F31" s="68">
        <f t="shared" si="2"/>
        <v>3.3196171276494106</v>
      </c>
      <c r="G31" s="69">
        <f t="shared" si="3"/>
        <v>0</v>
      </c>
      <c r="H31" s="70">
        <f t="shared" si="4"/>
        <v>0</v>
      </c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</row>
    <row r="32" spans="1:34">
      <c r="A32" s="49"/>
      <c r="B32" s="65" t="s">
        <v>25</v>
      </c>
      <c r="C32" s="66">
        <v>4992766.5</v>
      </c>
      <c r="D32" s="67">
        <f t="shared" si="0"/>
        <v>0.10691638416889819</v>
      </c>
      <c r="E32" s="66">
        <f t="shared" si="1"/>
        <v>16574.073187754202</v>
      </c>
      <c r="F32" s="68">
        <f t="shared" si="2"/>
        <v>3.3196171276494111</v>
      </c>
      <c r="G32" s="69">
        <f t="shared" si="3"/>
        <v>0</v>
      </c>
      <c r="H32" s="70">
        <f t="shared" si="4"/>
        <v>0</v>
      </c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</row>
    <row r="33" spans="1:34">
      <c r="A33" s="49"/>
      <c r="B33" s="65" t="s">
        <v>26</v>
      </c>
      <c r="C33" s="66">
        <v>1096314.5</v>
      </c>
      <c r="D33" s="67">
        <f t="shared" si="0"/>
        <v>2.3476760279483033E-2</v>
      </c>
      <c r="E33" s="66">
        <f t="shared" si="1"/>
        <v>3639.3443914903996</v>
      </c>
      <c r="F33" s="68">
        <f t="shared" si="2"/>
        <v>3.3196171276494106</v>
      </c>
      <c r="G33" s="69">
        <f t="shared" si="3"/>
        <v>0</v>
      </c>
      <c r="H33" s="70">
        <f t="shared" si="4"/>
        <v>0</v>
      </c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</row>
    <row r="34" spans="1:34">
      <c r="A34" s="49"/>
      <c r="B34" s="65" t="s">
        <v>27</v>
      </c>
      <c r="C34" s="66">
        <v>2740521</v>
      </c>
      <c r="D34" s="67">
        <f t="shared" si="0"/>
        <v>5.8686220567080997E-2</v>
      </c>
      <c r="E34" s="66">
        <f t="shared" si="1"/>
        <v>9097.4804502828902</v>
      </c>
      <c r="F34" s="68">
        <f t="shared" si="2"/>
        <v>3.3196171276494106</v>
      </c>
      <c r="G34" s="69">
        <f t="shared" si="3"/>
        <v>0</v>
      </c>
      <c r="H34" s="70">
        <f t="shared" si="4"/>
        <v>0</v>
      </c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</row>
    <row r="35" spans="1:34">
      <c r="A35" s="49"/>
      <c r="B35" s="65" t="s">
        <v>28</v>
      </c>
      <c r="C35" s="66">
        <v>6445718</v>
      </c>
      <c r="D35" s="67">
        <f t="shared" si="0"/>
        <v>0.13803026076472474</v>
      </c>
      <c r="E35" s="66">
        <f t="shared" si="1"/>
        <v>21397.315872798103</v>
      </c>
      <c r="F35" s="68">
        <f t="shared" si="2"/>
        <v>3.3196171276494106</v>
      </c>
      <c r="G35" s="69">
        <f t="shared" si="3"/>
        <v>0</v>
      </c>
      <c r="H35" s="70">
        <f t="shared" si="4"/>
        <v>0</v>
      </c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</row>
    <row r="36" spans="1:34">
      <c r="A36" s="49"/>
      <c r="B36" s="65" t="s">
        <v>29</v>
      </c>
      <c r="C36" s="66">
        <v>1467053</v>
      </c>
      <c r="D36" s="67">
        <f t="shared" si="0"/>
        <v>3.1415849738643815E-2</v>
      </c>
      <c r="E36" s="66">
        <f t="shared" si="1"/>
        <v>4870.0542659694511</v>
      </c>
      <c r="F36" s="68">
        <f t="shared" si="2"/>
        <v>3.3196171276494111</v>
      </c>
      <c r="G36" s="69">
        <f t="shared" si="3"/>
        <v>0</v>
      </c>
      <c r="H36" s="70">
        <f t="shared" si="4"/>
        <v>0</v>
      </c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</row>
    <row r="37" spans="1:34">
      <c r="A37" s="49"/>
      <c r="B37" s="65" t="s">
        <v>30</v>
      </c>
      <c r="C37" s="66">
        <v>640633</v>
      </c>
      <c r="D37" s="67">
        <f t="shared" si="0"/>
        <v>1.3718679601634434E-2</v>
      </c>
      <c r="E37" s="66">
        <f t="shared" si="1"/>
        <v>2126.6562793374246</v>
      </c>
      <c r="F37" s="68">
        <f t="shared" si="2"/>
        <v>3.3196171276494106</v>
      </c>
      <c r="G37" s="69">
        <f t="shared" si="3"/>
        <v>0</v>
      </c>
      <c r="H37" s="70">
        <f t="shared" si="4"/>
        <v>0</v>
      </c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</row>
    <row r="38" spans="1:34">
      <c r="A38" s="49"/>
      <c r="B38" s="65" t="s">
        <v>31</v>
      </c>
      <c r="C38" s="66">
        <v>2189121</v>
      </c>
      <c r="D38" s="67">
        <f t="shared" si="0"/>
        <v>4.6878399345974334E-2</v>
      </c>
      <c r="E38" s="66">
        <f t="shared" si="1"/>
        <v>7267.0435660970052</v>
      </c>
      <c r="F38" s="68">
        <f t="shared" si="2"/>
        <v>3.3196171276494106</v>
      </c>
      <c r="G38" s="69">
        <f t="shared" si="3"/>
        <v>0</v>
      </c>
      <c r="H38" s="70">
        <f t="shared" si="4"/>
        <v>0</v>
      </c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</row>
    <row r="39" spans="1:34">
      <c r="A39" s="49"/>
      <c r="B39" s="65" t="s">
        <v>32</v>
      </c>
      <c r="C39" s="66">
        <v>318027.5</v>
      </c>
      <c r="D39" s="67">
        <f t="shared" si="0"/>
        <v>6.8103225669124056E-3</v>
      </c>
      <c r="E39" s="66">
        <f t="shared" si="1"/>
        <v>1055.7295360635228</v>
      </c>
      <c r="F39" s="68">
        <f t="shared" si="2"/>
        <v>3.3196171276494102</v>
      </c>
      <c r="G39" s="69">
        <f t="shared" si="3"/>
        <v>0</v>
      </c>
      <c r="H39" s="70">
        <f t="shared" si="4"/>
        <v>0</v>
      </c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</row>
    <row r="40" spans="1:34">
      <c r="A40" s="49"/>
      <c r="B40" s="65" t="s">
        <v>33</v>
      </c>
      <c r="C40" s="66">
        <v>169659.5</v>
      </c>
      <c r="D40" s="67">
        <f t="shared" si="0"/>
        <v>3.6331321082015717E-3</v>
      </c>
      <c r="E40" s="66">
        <f t="shared" si="1"/>
        <v>563.20458206843523</v>
      </c>
      <c r="F40" s="68">
        <f t="shared" si="2"/>
        <v>3.3196171276494111</v>
      </c>
      <c r="G40" s="69">
        <f t="shared" si="3"/>
        <v>0</v>
      </c>
      <c r="H40" s="70">
        <f t="shared" si="4"/>
        <v>0</v>
      </c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</row>
    <row r="41" spans="1:34" ht="13.5" thickBot="1">
      <c r="A41" s="49"/>
      <c r="B41" s="71" t="s">
        <v>87</v>
      </c>
      <c r="C41" s="72">
        <v>46697861.5</v>
      </c>
      <c r="D41" s="73">
        <f>SUM(D23:D40)</f>
        <v>0.99999999999999989</v>
      </c>
      <c r="E41" s="72">
        <f>B6</f>
        <v>155019.02085999999</v>
      </c>
      <c r="F41" s="74">
        <f t="shared" si="2"/>
        <v>3.3196171276494102</v>
      </c>
      <c r="G41" s="75">
        <f t="shared" si="3"/>
        <v>0</v>
      </c>
      <c r="H41" s="76">
        <f t="shared" si="4"/>
        <v>0</v>
      </c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</row>
    <row r="42" spans="1:34">
      <c r="A42" s="49"/>
      <c r="E42" s="43">
        <f>SUM(E23:E40)-B6</f>
        <v>0</v>
      </c>
      <c r="F42" s="47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</row>
    <row r="43" spans="1:34">
      <c r="A43" s="49"/>
      <c r="F43" s="47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</row>
    <row r="44" spans="1:34"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</row>
  </sheetData>
  <mergeCells count="1">
    <mergeCell ref="B12:H12"/>
  </mergeCells>
  <pageMargins left="0.7" right="0.7" top="0.75" bottom="0.75" header="0.3" footer="0.3"/>
  <pageSetup paperSize="9" orientation="portrait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3399"/>
  </sheetPr>
  <dimension ref="A1:AH112"/>
  <sheetViews>
    <sheetView topLeftCell="A13" workbookViewId="0">
      <selection activeCell="E23" sqref="E23:E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7" width="20.7109375" style="13" customWidth="1"/>
    <col min="48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77</v>
      </c>
    </row>
    <row r="3" spans="1:34" ht="17.25" customHeight="1">
      <c r="B3" s="13" t="s">
        <v>100</v>
      </c>
    </row>
    <row r="5" spans="1:34" ht="17.25" customHeight="1">
      <c r="B5" s="14" t="s">
        <v>79</v>
      </c>
    </row>
    <row r="6" spans="1:34" ht="17.25" customHeight="1">
      <c r="B6" s="15">
        <v>55293.395549999994</v>
      </c>
    </row>
    <row r="7" spans="1:34" ht="18" customHeight="1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1:34" ht="17.25" customHeight="1">
      <c r="A8" s="16"/>
      <c r="B8" s="14" t="s">
        <v>80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ht="17.25" customHeight="1">
      <c r="A9" s="16"/>
      <c r="B9" s="13" t="s">
        <v>81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ht="17.25" customHeight="1">
      <c r="A10" s="16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ht="17.25" customHeight="1">
      <c r="A11" s="16"/>
      <c r="B11" s="14" t="s">
        <v>82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17.25" customHeight="1">
      <c r="A12" s="16"/>
      <c r="B12" s="13" t="s">
        <v>112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17.25" customHeight="1">
      <c r="A13" s="16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spans="1:34" ht="17.25" customHeight="1">
      <c r="A14" s="16"/>
      <c r="B14" s="14" t="s">
        <v>83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ht="17.25" customHeight="1">
      <c r="A15" s="16"/>
      <c r="B15" s="13" t="s">
        <v>84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 ht="17.25" customHeight="1">
      <c r="A16" s="16"/>
      <c r="B16" s="13" t="s">
        <v>85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ht="17.25" customHeight="1">
      <c r="A17" s="16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ht="17.25" customHeight="1">
      <c r="A18" s="16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spans="1:34" ht="17.25" customHeight="1">
      <c r="A19" s="16"/>
      <c r="B19" s="14" t="s">
        <v>86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spans="1:34" ht="17.25" customHeight="1">
      <c r="A20" s="16"/>
      <c r="E20" s="18" t="s">
        <v>94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 ht="18" customHeight="1">
      <c r="A21" s="16"/>
      <c r="C21" s="29" t="s">
        <v>95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</row>
    <row r="22" spans="1:34" s="20" customFormat="1" ht="48" customHeight="1" thickBot="1">
      <c r="A22" s="19"/>
      <c r="B22" s="22"/>
      <c r="C22" s="22" t="s">
        <v>88</v>
      </c>
      <c r="D22" s="22" t="s">
        <v>89</v>
      </c>
      <c r="E22" s="22" t="s">
        <v>90</v>
      </c>
      <c r="F22" s="22" t="s">
        <v>91</v>
      </c>
      <c r="G22" s="22" t="s">
        <v>92</v>
      </c>
      <c r="H22" s="22" t="s">
        <v>93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ht="18" customHeight="1">
      <c r="A23" s="16"/>
      <c r="B23" s="5" t="s">
        <v>16</v>
      </c>
      <c r="C23" s="6">
        <v>8400674</v>
      </c>
      <c r="D23" s="7">
        <f>C23/C$41</f>
        <v>0.17989419065795978</v>
      </c>
      <c r="E23" s="6">
        <f>D23*E$41</f>
        <v>9946.9606411976838</v>
      </c>
      <c r="F23" s="8">
        <f>E23*1000/C23</f>
        <v>1.184066973816349</v>
      </c>
      <c r="G23" s="9">
        <f>F23-F$41</f>
        <v>0</v>
      </c>
      <c r="H23" s="10">
        <f>G23*C23/1000</f>
        <v>0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ht="18" customHeight="1">
      <c r="A24" s="16"/>
      <c r="B24" s="5" t="s">
        <v>17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1564.8818576672679</v>
      </c>
      <c r="F24" s="8">
        <f t="shared" ref="F24:F41" si="2">E24*1000/C24</f>
        <v>1.1840669738163492</v>
      </c>
      <c r="G24" s="9">
        <f t="shared" ref="G24:G41" si="3">F24-F$41</f>
        <v>0</v>
      </c>
      <c r="H24" s="10">
        <f t="shared" ref="H24:H41" si="4">G24*C24/1000</f>
        <v>0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</row>
    <row r="25" spans="1:34" ht="18" customHeight="1">
      <c r="A25" s="16"/>
      <c r="B25" s="5" t="s">
        <v>18</v>
      </c>
      <c r="C25" s="6">
        <v>1056492.5</v>
      </c>
      <c r="D25" s="7">
        <f t="shared" si="0"/>
        <v>2.262400174363445E-2</v>
      </c>
      <c r="E25" s="6">
        <f t="shared" si="1"/>
        <v>1250.9578773346693</v>
      </c>
      <c r="F25" s="8">
        <f t="shared" si="2"/>
        <v>1.1840669738163492</v>
      </c>
      <c r="G25" s="9">
        <f t="shared" si="3"/>
        <v>0</v>
      </c>
      <c r="H25" s="10">
        <f t="shared" si="4"/>
        <v>0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</row>
    <row r="26" spans="1:34" ht="18" customHeight="1">
      <c r="A26" s="16"/>
      <c r="B26" s="5" t="s">
        <v>19</v>
      </c>
      <c r="C26" s="6">
        <v>1103960.5</v>
      </c>
      <c r="D26" s="7">
        <f t="shared" si="0"/>
        <v>2.3640493687275166E-2</v>
      </c>
      <c r="E26" s="6">
        <f t="shared" si="1"/>
        <v>1307.1631684477836</v>
      </c>
      <c r="F26" s="8">
        <f t="shared" si="2"/>
        <v>1.1840669738163492</v>
      </c>
      <c r="G26" s="9">
        <f t="shared" si="3"/>
        <v>0</v>
      </c>
      <c r="H26" s="10">
        <f t="shared" si="4"/>
        <v>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</row>
    <row r="27" spans="1:34" ht="18" customHeight="1">
      <c r="A27" s="16"/>
      <c r="B27" s="5" t="s">
        <v>20</v>
      </c>
      <c r="C27" s="6">
        <v>2102560.5</v>
      </c>
      <c r="D27" s="7">
        <f t="shared" si="0"/>
        <v>4.5024770566849191E-2</v>
      </c>
      <c r="E27" s="6">
        <f t="shared" si="1"/>
        <v>2489.57244850079</v>
      </c>
      <c r="F27" s="8">
        <f t="shared" si="2"/>
        <v>1.1840669738163492</v>
      </c>
      <c r="G27" s="9">
        <f t="shared" si="3"/>
        <v>0</v>
      </c>
      <c r="H27" s="10">
        <f t="shared" si="4"/>
        <v>0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4" ht="18" customHeight="1">
      <c r="A28" s="16"/>
      <c r="B28" s="5" t="s">
        <v>21</v>
      </c>
      <c r="C28" s="6">
        <v>586917.5</v>
      </c>
      <c r="D28" s="7">
        <f t="shared" si="0"/>
        <v>1.2568402088391136E-2</v>
      </c>
      <c r="E28" s="6">
        <f t="shared" si="1"/>
        <v>694.94962810485708</v>
      </c>
      <c r="F28" s="8">
        <f t="shared" si="2"/>
        <v>1.184066973816349</v>
      </c>
      <c r="G28" s="9">
        <f t="shared" si="3"/>
        <v>0</v>
      </c>
      <c r="H28" s="10">
        <f t="shared" si="4"/>
        <v>0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ht="18" customHeight="1">
      <c r="A29" s="16"/>
      <c r="B29" s="5" t="s">
        <v>22</v>
      </c>
      <c r="C29" s="6">
        <v>2483421</v>
      </c>
      <c r="D29" s="7">
        <f t="shared" si="0"/>
        <v>5.3180615133735835E-2</v>
      </c>
      <c r="E29" s="6">
        <f t="shared" si="1"/>
        <v>2940.5367881819716</v>
      </c>
      <c r="F29" s="8">
        <f t="shared" si="2"/>
        <v>1.1840669738163492</v>
      </c>
      <c r="G29" s="9">
        <f t="shared" si="3"/>
        <v>0</v>
      </c>
      <c r="H29" s="10">
        <f t="shared" si="4"/>
        <v>0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</row>
    <row r="30" spans="1:34" ht="18" customHeight="1">
      <c r="A30" s="16"/>
      <c r="B30" s="5" t="s">
        <v>23</v>
      </c>
      <c r="C30" s="6">
        <v>2068901</v>
      </c>
      <c r="D30" s="7">
        <f t="shared" si="0"/>
        <v>4.4303977388771863E-2</v>
      </c>
      <c r="E30" s="6">
        <f t="shared" si="1"/>
        <v>2449.7173461956186</v>
      </c>
      <c r="F30" s="8">
        <f t="shared" si="2"/>
        <v>1.1840669738163492</v>
      </c>
      <c r="G30" s="9">
        <f t="shared" si="3"/>
        <v>0</v>
      </c>
      <c r="H30" s="10">
        <f t="shared" si="4"/>
        <v>0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</row>
    <row r="31" spans="1:34" ht="18" customHeight="1">
      <c r="A31" s="16"/>
      <c r="B31" s="5" t="s">
        <v>24</v>
      </c>
      <c r="C31" s="6">
        <v>7513504.5</v>
      </c>
      <c r="D31" s="7">
        <f t="shared" si="0"/>
        <v>0.16089611512510055</v>
      </c>
      <c r="E31" s="6">
        <f t="shared" si="1"/>
        <v>8896.492536070522</v>
      </c>
      <c r="F31" s="8">
        <f t="shared" si="2"/>
        <v>1.1840669738163492</v>
      </c>
      <c r="G31" s="9">
        <f t="shared" si="3"/>
        <v>0</v>
      </c>
      <c r="H31" s="10">
        <f t="shared" si="4"/>
        <v>0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ht="18" customHeight="1">
      <c r="A32" s="16"/>
      <c r="B32" s="5" t="s">
        <v>25</v>
      </c>
      <c r="C32" s="6">
        <v>4992766.5</v>
      </c>
      <c r="D32" s="7">
        <f t="shared" si="0"/>
        <v>0.10691638416889819</v>
      </c>
      <c r="E32" s="6">
        <f t="shared" si="1"/>
        <v>5911.7699206266452</v>
      </c>
      <c r="F32" s="8">
        <f t="shared" si="2"/>
        <v>1.1840669738163492</v>
      </c>
      <c r="G32" s="9">
        <f t="shared" si="3"/>
        <v>0</v>
      </c>
      <c r="H32" s="10">
        <f t="shared" si="4"/>
        <v>0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34" ht="18" customHeight="1">
      <c r="A33" s="16"/>
      <c r="B33" s="5" t="s">
        <v>26</v>
      </c>
      <c r="C33" s="6">
        <v>1096314.5</v>
      </c>
      <c r="D33" s="7">
        <f t="shared" si="0"/>
        <v>2.3476760279483033E-2</v>
      </c>
      <c r="E33" s="6">
        <f t="shared" si="1"/>
        <v>1298.1097923659838</v>
      </c>
      <c r="F33" s="8">
        <f t="shared" si="2"/>
        <v>1.1840669738163492</v>
      </c>
      <c r="G33" s="9">
        <f t="shared" si="3"/>
        <v>0</v>
      </c>
      <c r="H33" s="10">
        <f t="shared" si="4"/>
        <v>0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</row>
    <row r="34" spans="1:34" ht="18" customHeight="1">
      <c r="A34" s="16"/>
      <c r="B34" s="5" t="s">
        <v>27</v>
      </c>
      <c r="C34" s="6">
        <v>2740521</v>
      </c>
      <c r="D34" s="7">
        <f t="shared" si="0"/>
        <v>5.8686220567080997E-2</v>
      </c>
      <c r="E34" s="6">
        <f t="shared" si="1"/>
        <v>3244.9604071501544</v>
      </c>
      <c r="F34" s="8">
        <f t="shared" si="2"/>
        <v>1.184066973816349</v>
      </c>
      <c r="G34" s="9">
        <f t="shared" si="3"/>
        <v>0</v>
      </c>
      <c r="H34" s="10">
        <f t="shared" si="4"/>
        <v>0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</row>
    <row r="35" spans="1:34" ht="18" customHeight="1">
      <c r="A35" s="16"/>
      <c r="B35" s="5" t="s">
        <v>28</v>
      </c>
      <c r="C35" s="6">
        <v>6445718</v>
      </c>
      <c r="D35" s="7">
        <f t="shared" si="0"/>
        <v>0.13803026076472474</v>
      </c>
      <c r="E35" s="6">
        <f t="shared" si="1"/>
        <v>7632.16180633357</v>
      </c>
      <c r="F35" s="8">
        <f t="shared" si="2"/>
        <v>1.184066973816349</v>
      </c>
      <c r="G35" s="9">
        <f t="shared" si="3"/>
        <v>0</v>
      </c>
      <c r="H35" s="10">
        <f t="shared" si="4"/>
        <v>0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 ht="18" customHeight="1">
      <c r="A36" s="16"/>
      <c r="B36" s="5" t="s">
        <v>29</v>
      </c>
      <c r="C36" s="6">
        <v>1467053</v>
      </c>
      <c r="D36" s="7">
        <f t="shared" si="0"/>
        <v>3.1415849738643815E-2</v>
      </c>
      <c r="E36" s="6">
        <f t="shared" si="1"/>
        <v>1737.0890061381965</v>
      </c>
      <c r="F36" s="8">
        <f t="shared" si="2"/>
        <v>1.1840669738163492</v>
      </c>
      <c r="G36" s="9">
        <f t="shared" si="3"/>
        <v>0</v>
      </c>
      <c r="H36" s="10">
        <f t="shared" si="4"/>
        <v>0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</row>
    <row r="37" spans="1:34" ht="18" customHeight="1">
      <c r="A37" s="16"/>
      <c r="B37" s="5" t="s">
        <v>30</v>
      </c>
      <c r="C37" s="6">
        <v>640633</v>
      </c>
      <c r="D37" s="7">
        <f t="shared" si="0"/>
        <v>1.3718679601634434E-2</v>
      </c>
      <c r="E37" s="6">
        <f t="shared" si="1"/>
        <v>758.5523776368891</v>
      </c>
      <c r="F37" s="8">
        <f t="shared" si="2"/>
        <v>1.184066973816349</v>
      </c>
      <c r="G37" s="9">
        <f t="shared" si="3"/>
        <v>0</v>
      </c>
      <c r="H37" s="10">
        <f t="shared" si="4"/>
        <v>0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</row>
    <row r="38" spans="1:34" ht="18" customHeight="1">
      <c r="A38" s="16"/>
      <c r="B38" s="5" t="s">
        <v>31</v>
      </c>
      <c r="C38" s="6">
        <v>2189121</v>
      </c>
      <c r="D38" s="7">
        <f t="shared" si="0"/>
        <v>4.6878399345974334E-2</v>
      </c>
      <c r="E38" s="6">
        <f t="shared" si="1"/>
        <v>2592.0658777878198</v>
      </c>
      <c r="F38" s="8">
        <f t="shared" si="2"/>
        <v>1.184066973816349</v>
      </c>
      <c r="G38" s="9">
        <f t="shared" si="3"/>
        <v>0</v>
      </c>
      <c r="H38" s="10">
        <f t="shared" si="4"/>
        <v>0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4" ht="18" customHeight="1">
      <c r="A39" s="16"/>
      <c r="B39" s="5" t="s">
        <v>32</v>
      </c>
      <c r="C39" s="6">
        <v>318027.5</v>
      </c>
      <c r="D39" s="7">
        <f t="shared" si="0"/>
        <v>6.8103225669124056E-3</v>
      </c>
      <c r="E39" s="6">
        <f t="shared" si="1"/>
        <v>376.56585951537892</v>
      </c>
      <c r="F39" s="8">
        <f t="shared" si="2"/>
        <v>1.184066973816349</v>
      </c>
      <c r="G39" s="9">
        <f t="shared" si="3"/>
        <v>0</v>
      </c>
      <c r="H39" s="10">
        <f t="shared" si="4"/>
        <v>0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4" ht="18" customHeight="1">
      <c r="A40" s="16"/>
      <c r="B40" s="5" t="s">
        <v>33</v>
      </c>
      <c r="C40" s="6">
        <v>169659.5</v>
      </c>
      <c r="D40" s="7">
        <f t="shared" si="0"/>
        <v>3.6331321082015717E-3</v>
      </c>
      <c r="E40" s="6">
        <f t="shared" si="1"/>
        <v>200.88821074419488</v>
      </c>
      <c r="F40" s="8">
        <f t="shared" si="2"/>
        <v>1.1840669738163492</v>
      </c>
      <c r="G40" s="9">
        <f t="shared" si="3"/>
        <v>0</v>
      </c>
      <c r="H40" s="10">
        <f t="shared" si="4"/>
        <v>0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1:34" ht="18" customHeight="1" thickBot="1">
      <c r="A41" s="16"/>
      <c r="B41" s="23" t="s">
        <v>87</v>
      </c>
      <c r="C41" s="24">
        <v>46697861.5</v>
      </c>
      <c r="D41" s="25">
        <f>SUM(D23:D40)</f>
        <v>0.99999999999999989</v>
      </c>
      <c r="E41" s="24">
        <f>B6</f>
        <v>55293.395549999994</v>
      </c>
      <c r="F41" s="26">
        <f t="shared" si="2"/>
        <v>1.1840669738163492</v>
      </c>
      <c r="G41" s="27">
        <f t="shared" si="3"/>
        <v>0</v>
      </c>
      <c r="H41" s="28">
        <f t="shared" si="4"/>
        <v>0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</row>
    <row r="42" spans="1:34" ht="17.25" customHeight="1">
      <c r="A42" s="16"/>
      <c r="E42" s="15">
        <f>SUM(E23:E40)-B6</f>
        <v>0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</row>
    <row r="43" spans="1:34" ht="17.25" customHeight="1">
      <c r="A43" s="16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</row>
    <row r="44" spans="1:34" ht="17.25" customHeight="1">
      <c r="A44" s="16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</row>
    <row r="45" spans="1:34" ht="17.25" customHeight="1">
      <c r="A45" s="16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1:34" ht="17.25" customHeight="1">
      <c r="A46" s="16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</row>
    <row r="47" spans="1:34" ht="17.25" customHeight="1">
      <c r="A47" s="16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</row>
    <row r="48" spans="1:34" ht="17.25" customHeight="1">
      <c r="A48" s="16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</row>
    <row r="49" spans="1:34" ht="17.25" customHeight="1">
      <c r="A49" s="16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</row>
    <row r="50" spans="1:34" ht="17.25" customHeight="1">
      <c r="A50" s="16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:34" ht="17.25" customHeight="1">
      <c r="A51" s="16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</row>
    <row r="52" spans="1:34" ht="17.25" customHeight="1">
      <c r="A52" s="16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:34" ht="17.25" customHeight="1">
      <c r="A53" s="16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</row>
    <row r="54" spans="1:34" ht="17.25" customHeight="1">
      <c r="A54" s="16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</row>
    <row r="55" spans="1:34" ht="17.25" customHeight="1">
      <c r="A55" s="16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</row>
    <row r="56" spans="1:34" ht="17.25" customHeight="1">
      <c r="A56" s="16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</row>
    <row r="57" spans="1:34" ht="17.25" customHeight="1">
      <c r="A57" s="16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</row>
    <row r="58" spans="1:34" ht="17.25" customHeight="1">
      <c r="A58" s="16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</row>
    <row r="59" spans="1:34" ht="17.25" customHeight="1">
      <c r="A59" s="16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</row>
    <row r="60" spans="1:34" ht="17.25" customHeight="1">
      <c r="A60" s="16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</row>
    <row r="61" spans="1:34" ht="17.25" customHeight="1">
      <c r="A61" s="16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</row>
    <row r="62" spans="1:34" ht="17.25" customHeight="1">
      <c r="A62" s="16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</row>
    <row r="63" spans="1:34" ht="17.25" customHeight="1">
      <c r="A63" s="16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</row>
    <row r="64" spans="1:34" ht="17.25" customHeight="1">
      <c r="A64" s="16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</row>
    <row r="65" spans="1:34" ht="17.25" customHeight="1">
      <c r="A65" s="16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</row>
    <row r="66" spans="1:34" ht="17.25" customHeight="1">
      <c r="A66" s="16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</row>
    <row r="67" spans="1:34" ht="17.25" customHeight="1">
      <c r="A67" s="16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</row>
    <row r="68" spans="1:34" ht="17.25" customHeight="1">
      <c r="A68" s="16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</row>
    <row r="69" spans="1:34" ht="17.25" customHeight="1">
      <c r="A69" s="16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</row>
    <row r="70" spans="1:34" ht="17.25" customHeight="1">
      <c r="A70" s="16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</row>
    <row r="71" spans="1:34" ht="17.25" customHeight="1">
      <c r="A71" s="16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</row>
    <row r="72" spans="1:34" ht="17.25" customHeight="1">
      <c r="A72" s="16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</row>
    <row r="73" spans="1:34" ht="17.25" customHeight="1">
      <c r="A73" s="16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</row>
    <row r="74" spans="1:34" ht="17.25" customHeight="1">
      <c r="A74" s="16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</row>
    <row r="75" spans="1:34" ht="17.25" customHeight="1">
      <c r="A75" s="16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</row>
    <row r="76" spans="1:34" ht="17.25" customHeight="1">
      <c r="A76" s="16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</row>
    <row r="77" spans="1:34" ht="17.25" customHeight="1">
      <c r="A77" s="16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</row>
    <row r="78" spans="1:34" ht="17.25" customHeight="1">
      <c r="A78" s="16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</row>
    <row r="79" spans="1:34" ht="17.25" customHeight="1">
      <c r="A79" s="16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</row>
    <row r="80" spans="1:34" ht="17.25" customHeight="1">
      <c r="A80" s="16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</row>
    <row r="81" spans="1:34" ht="17.25" customHeight="1">
      <c r="A81" s="16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</row>
    <row r="82" spans="1:34" ht="17.25" customHeight="1">
      <c r="A82" s="16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</row>
    <row r="83" spans="1:34" ht="17.25" customHeight="1">
      <c r="A83" s="16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</row>
    <row r="84" spans="1:34" ht="17.25" customHeight="1">
      <c r="A84" s="16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</row>
    <row r="85" spans="1:34" ht="17.25" customHeight="1">
      <c r="A85" s="16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</row>
    <row r="86" spans="1:34" ht="17.25" customHeight="1">
      <c r="A86" s="16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</row>
    <row r="87" spans="1:34" ht="17.25" customHeight="1">
      <c r="A87" s="16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</row>
    <row r="88" spans="1:34" ht="17.25" customHeight="1">
      <c r="A88" s="16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</row>
    <row r="89" spans="1:34" ht="17.25" customHeight="1">
      <c r="A89" s="16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</row>
    <row r="90" spans="1:34" ht="17.25" customHeight="1">
      <c r="A90" s="16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</row>
    <row r="91" spans="1:34" ht="17.25" customHeight="1">
      <c r="A91" s="16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</row>
    <row r="92" spans="1:34" ht="17.25" customHeight="1">
      <c r="A92" s="16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</row>
    <row r="93" spans="1:34" ht="17.25" customHeight="1">
      <c r="A93" s="16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</row>
    <row r="94" spans="1:34" ht="17.25" customHeight="1">
      <c r="A94" s="16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</row>
    <row r="95" spans="1:34" ht="17.25" customHeight="1">
      <c r="A95" s="16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</row>
    <row r="96" spans="1:34" ht="17.25" customHeight="1">
      <c r="A96" s="16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</row>
    <row r="97" spans="1:34" ht="17.25" customHeight="1">
      <c r="A97" s="16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</row>
    <row r="98" spans="1:34" ht="17.25" customHeight="1">
      <c r="A98" s="16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</row>
    <row r="99" spans="1:34" ht="17.25" customHeight="1">
      <c r="A99" s="16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</row>
    <row r="100" spans="1:34" ht="17.25" customHeight="1">
      <c r="A100" s="16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</row>
    <row r="101" spans="1:34" ht="17.25" customHeight="1">
      <c r="A101" s="16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</row>
    <row r="102" spans="1:34" ht="17.25" customHeight="1">
      <c r="A102" s="16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</row>
    <row r="103" spans="1:34" ht="17.25" customHeight="1">
      <c r="A103" s="16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</row>
    <row r="104" spans="1:34" ht="17.25" customHeight="1">
      <c r="A104" s="16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</row>
    <row r="105" spans="1:34" ht="17.25" customHeight="1">
      <c r="A105" s="16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</row>
    <row r="106" spans="1:34" ht="17.25" customHeight="1">
      <c r="A106" s="16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</row>
    <row r="107" spans="1:34" ht="17.25" customHeight="1">
      <c r="A107" s="16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</row>
    <row r="108" spans="1:34" ht="17.25" customHeight="1">
      <c r="A108" s="16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</row>
    <row r="109" spans="1:34" ht="17.25" customHeight="1">
      <c r="A109" s="16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</row>
    <row r="110" spans="1:34" ht="17.25" customHeight="1">
      <c r="A110" s="16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</row>
    <row r="111" spans="1:34" ht="17.25" customHeight="1">
      <c r="A111" s="16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</row>
    <row r="112" spans="1:34" ht="17.25" customHeight="1">
      <c r="A112" s="16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</row>
  </sheetData>
  <sortState ref="A9:AI113">
    <sortCondition ref="D9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3399"/>
  </sheetPr>
  <dimension ref="A1:AH89"/>
  <sheetViews>
    <sheetView topLeftCell="A13" workbookViewId="0">
      <selection activeCell="E23" sqref="E23:E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7" width="20.7109375" style="13" customWidth="1"/>
    <col min="48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77</v>
      </c>
    </row>
    <row r="3" spans="1:34" ht="17.25" customHeight="1">
      <c r="B3" s="13" t="s">
        <v>101</v>
      </c>
    </row>
    <row r="5" spans="1:34" ht="17.25" customHeight="1">
      <c r="B5" s="14" t="s">
        <v>79</v>
      </c>
    </row>
    <row r="6" spans="1:34" ht="17.25" customHeight="1">
      <c r="B6" s="15">
        <v>46416.83135</v>
      </c>
    </row>
    <row r="7" spans="1:34" ht="18" customHeight="1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1:34" ht="17.25" customHeight="1">
      <c r="A8" s="16"/>
      <c r="B8" s="14" t="s">
        <v>80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ht="17.25" customHeight="1">
      <c r="A9" s="16"/>
      <c r="B9" s="13" t="s">
        <v>81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ht="17.25" customHeight="1">
      <c r="A10" s="16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ht="17.25" customHeight="1">
      <c r="A11" s="16"/>
      <c r="B11" s="14" t="s">
        <v>82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17.25" customHeight="1">
      <c r="A12" s="16"/>
      <c r="B12" s="13" t="s">
        <v>112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17.25" customHeight="1">
      <c r="A13" s="16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spans="1:34" ht="17.25" customHeight="1">
      <c r="A14" s="16"/>
      <c r="B14" s="14" t="s">
        <v>83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ht="17.25" customHeight="1">
      <c r="A15" s="16"/>
      <c r="B15" s="13" t="s">
        <v>84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 ht="17.25" customHeight="1">
      <c r="A16" s="16"/>
      <c r="B16" s="13" t="s">
        <v>85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ht="17.25" customHeight="1">
      <c r="A17" s="16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ht="17.25" customHeight="1">
      <c r="A18" s="16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spans="1:34" ht="17.25" customHeight="1">
      <c r="A19" s="16"/>
      <c r="B19" s="14" t="s">
        <v>86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spans="1:34" ht="17.25" customHeight="1">
      <c r="A20" s="16"/>
      <c r="E20" s="18" t="s">
        <v>94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 ht="18" customHeight="1">
      <c r="A21" s="16"/>
      <c r="C21" s="29" t="s">
        <v>95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</row>
    <row r="22" spans="1:34" s="20" customFormat="1" ht="48" customHeight="1" thickBot="1">
      <c r="A22" s="19"/>
      <c r="B22" s="22"/>
      <c r="C22" s="22" t="s">
        <v>88</v>
      </c>
      <c r="D22" s="22" t="s">
        <v>89</v>
      </c>
      <c r="E22" s="22" t="s">
        <v>90</v>
      </c>
      <c r="F22" s="22" t="s">
        <v>91</v>
      </c>
      <c r="G22" s="22" t="s">
        <v>92</v>
      </c>
      <c r="H22" s="22" t="s">
        <v>93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ht="18" customHeight="1">
      <c r="A23" s="16"/>
      <c r="B23" s="5" t="s">
        <v>16</v>
      </c>
      <c r="C23" s="6">
        <v>8400674</v>
      </c>
      <c r="D23" s="7">
        <f>C23/C$41</f>
        <v>0.17989419065795978</v>
      </c>
      <c r="E23" s="6">
        <f>D23*E$41</f>
        <v>8350.1183086152651</v>
      </c>
      <c r="F23" s="8">
        <f>E23*1000/C23</f>
        <v>0.9939819481883555</v>
      </c>
      <c r="G23" s="9">
        <f>F23-F$41</f>
        <v>0</v>
      </c>
      <c r="H23" s="10">
        <f>G23*C23/1000</f>
        <v>0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ht="18" customHeight="1">
      <c r="A24" s="16"/>
      <c r="B24" s="5" t="s">
        <v>17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1313.6624464369017</v>
      </c>
      <c r="F24" s="8">
        <f t="shared" ref="F24:F41" si="2">E24*1000/C24</f>
        <v>0.99398194818835561</v>
      </c>
      <c r="G24" s="9">
        <f t="shared" ref="G24:G41" si="3">F24-F$41</f>
        <v>0</v>
      </c>
      <c r="H24" s="10">
        <f t="shared" ref="H24:H41" si="4">G24*C24/1000</f>
        <v>0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</row>
    <row r="25" spans="1:34" ht="18" customHeight="1">
      <c r="A25" s="16"/>
      <c r="B25" s="5" t="s">
        <v>18</v>
      </c>
      <c r="C25" s="6">
        <v>1056492.5</v>
      </c>
      <c r="D25" s="7">
        <f t="shared" si="0"/>
        <v>2.262400174363445E-2</v>
      </c>
      <c r="E25" s="6">
        <f t="shared" si="1"/>
        <v>1050.1344733963863</v>
      </c>
      <c r="F25" s="8">
        <f t="shared" si="2"/>
        <v>0.99398194818835561</v>
      </c>
      <c r="G25" s="9">
        <f t="shared" si="3"/>
        <v>0</v>
      </c>
      <c r="H25" s="10">
        <f t="shared" si="4"/>
        <v>0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</row>
    <row r="26" spans="1:34" ht="18" customHeight="1">
      <c r="A26" s="16"/>
      <c r="B26" s="5" t="s">
        <v>19</v>
      </c>
      <c r="C26" s="6">
        <v>1103960.5</v>
      </c>
      <c r="D26" s="7">
        <f t="shared" si="0"/>
        <v>2.3640493687275166E-2</v>
      </c>
      <c r="E26" s="6">
        <f t="shared" si="1"/>
        <v>1097.316808512991</v>
      </c>
      <c r="F26" s="8">
        <f t="shared" si="2"/>
        <v>0.9939819481883555</v>
      </c>
      <c r="G26" s="9">
        <f t="shared" si="3"/>
        <v>0</v>
      </c>
      <c r="H26" s="10">
        <f t="shared" si="4"/>
        <v>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</row>
    <row r="27" spans="1:34" ht="18" customHeight="1">
      <c r="A27" s="16"/>
      <c r="B27" s="5" t="s">
        <v>20</v>
      </c>
      <c r="C27" s="6">
        <v>2102560.5</v>
      </c>
      <c r="D27" s="7">
        <f t="shared" si="0"/>
        <v>4.5024770566849191E-2</v>
      </c>
      <c r="E27" s="6">
        <f t="shared" si="1"/>
        <v>2089.9071819738829</v>
      </c>
      <c r="F27" s="8">
        <f t="shared" si="2"/>
        <v>0.9939819481883555</v>
      </c>
      <c r="G27" s="9">
        <f t="shared" si="3"/>
        <v>0</v>
      </c>
      <c r="H27" s="10">
        <f t="shared" si="4"/>
        <v>0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4" ht="18" customHeight="1">
      <c r="A28" s="16"/>
      <c r="B28" s="5" t="s">
        <v>21</v>
      </c>
      <c r="C28" s="6">
        <v>586917.5</v>
      </c>
      <c r="D28" s="7">
        <f t="shared" si="0"/>
        <v>1.2568402088391136E-2</v>
      </c>
      <c r="E28" s="6">
        <f t="shared" si="1"/>
        <v>583.38540007583913</v>
      </c>
      <c r="F28" s="8">
        <f t="shared" si="2"/>
        <v>0.9939819481883555</v>
      </c>
      <c r="G28" s="9">
        <f t="shared" si="3"/>
        <v>0</v>
      </c>
      <c r="H28" s="10">
        <f t="shared" si="4"/>
        <v>0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ht="18" customHeight="1">
      <c r="A29" s="16"/>
      <c r="B29" s="5" t="s">
        <v>22</v>
      </c>
      <c r="C29" s="6">
        <v>2483421</v>
      </c>
      <c r="D29" s="7">
        <f t="shared" si="0"/>
        <v>5.3180615133735835E-2</v>
      </c>
      <c r="E29" s="6">
        <f t="shared" si="1"/>
        <v>2468.475643751874</v>
      </c>
      <c r="F29" s="8">
        <f t="shared" si="2"/>
        <v>0.9939819481883555</v>
      </c>
      <c r="G29" s="9">
        <f t="shared" si="3"/>
        <v>0</v>
      </c>
      <c r="H29" s="10">
        <f t="shared" si="4"/>
        <v>0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</row>
    <row r="30" spans="1:34" ht="18" customHeight="1">
      <c r="A30" s="16"/>
      <c r="B30" s="5" t="s">
        <v>23</v>
      </c>
      <c r="C30" s="6">
        <v>2068901</v>
      </c>
      <c r="D30" s="7">
        <f t="shared" si="0"/>
        <v>4.4303977388771863E-2</v>
      </c>
      <c r="E30" s="6">
        <f t="shared" si="1"/>
        <v>2056.4502465888368</v>
      </c>
      <c r="F30" s="8">
        <f t="shared" si="2"/>
        <v>0.99398194818835539</v>
      </c>
      <c r="G30" s="9">
        <f t="shared" si="3"/>
        <v>0</v>
      </c>
      <c r="H30" s="10">
        <f t="shared" si="4"/>
        <v>0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</row>
    <row r="31" spans="1:34" ht="18" customHeight="1">
      <c r="A31" s="16"/>
      <c r="B31" s="5" t="s">
        <v>24</v>
      </c>
      <c r="C31" s="6">
        <v>7513504.5</v>
      </c>
      <c r="D31" s="7">
        <f t="shared" si="0"/>
        <v>0.16089611512510055</v>
      </c>
      <c r="E31" s="6">
        <f t="shared" si="1"/>
        <v>7468.287840631976</v>
      </c>
      <c r="F31" s="8">
        <f t="shared" si="2"/>
        <v>0.9939819481883555</v>
      </c>
      <c r="G31" s="9">
        <f t="shared" si="3"/>
        <v>0</v>
      </c>
      <c r="H31" s="10">
        <f t="shared" si="4"/>
        <v>0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ht="18" customHeight="1">
      <c r="A32" s="16"/>
      <c r="B32" s="5" t="s">
        <v>25</v>
      </c>
      <c r="C32" s="6">
        <v>4992766.5</v>
      </c>
      <c r="D32" s="7">
        <f t="shared" si="0"/>
        <v>0.10691638416889819</v>
      </c>
      <c r="E32" s="6">
        <f t="shared" si="1"/>
        <v>4962.7197725195574</v>
      </c>
      <c r="F32" s="8">
        <f t="shared" si="2"/>
        <v>0.99398194818835561</v>
      </c>
      <c r="G32" s="9">
        <f t="shared" si="3"/>
        <v>0</v>
      </c>
      <c r="H32" s="10">
        <f t="shared" si="4"/>
        <v>0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34" ht="18" customHeight="1">
      <c r="A33" s="16"/>
      <c r="B33" s="5" t="s">
        <v>26</v>
      </c>
      <c r="C33" s="6">
        <v>1096314.5</v>
      </c>
      <c r="D33" s="7">
        <f t="shared" si="0"/>
        <v>2.3476760279483033E-2</v>
      </c>
      <c r="E33" s="6">
        <f t="shared" si="1"/>
        <v>1089.7168225371429</v>
      </c>
      <c r="F33" s="8">
        <f t="shared" si="2"/>
        <v>0.99398194818835539</v>
      </c>
      <c r="G33" s="9">
        <f t="shared" si="3"/>
        <v>0</v>
      </c>
      <c r="H33" s="10">
        <f t="shared" si="4"/>
        <v>0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</row>
    <row r="34" spans="1:34" ht="18" customHeight="1">
      <c r="A34" s="16"/>
      <c r="B34" s="5" t="s">
        <v>27</v>
      </c>
      <c r="C34" s="6">
        <v>2740521</v>
      </c>
      <c r="D34" s="7">
        <f t="shared" si="0"/>
        <v>5.8686220567080997E-2</v>
      </c>
      <c r="E34" s="6">
        <f t="shared" si="1"/>
        <v>2724.0284026311001</v>
      </c>
      <c r="F34" s="8">
        <f t="shared" si="2"/>
        <v>0.9939819481883555</v>
      </c>
      <c r="G34" s="9">
        <f t="shared" si="3"/>
        <v>0</v>
      </c>
      <c r="H34" s="10">
        <f t="shared" si="4"/>
        <v>0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</row>
    <row r="35" spans="1:34" ht="18" customHeight="1">
      <c r="A35" s="16"/>
      <c r="B35" s="5" t="s">
        <v>28</v>
      </c>
      <c r="C35" s="6">
        <v>6445718</v>
      </c>
      <c r="D35" s="7">
        <f t="shared" si="0"/>
        <v>0.13803026076472474</v>
      </c>
      <c r="E35" s="6">
        <f t="shared" si="1"/>
        <v>6406.9273351127504</v>
      </c>
      <c r="F35" s="8">
        <f t="shared" si="2"/>
        <v>0.9939819481883555</v>
      </c>
      <c r="G35" s="9">
        <f t="shared" si="3"/>
        <v>0</v>
      </c>
      <c r="H35" s="10">
        <f t="shared" si="4"/>
        <v>0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 ht="18" customHeight="1">
      <c r="A36" s="16"/>
      <c r="B36" s="5" t="s">
        <v>29</v>
      </c>
      <c r="C36" s="6">
        <v>1467053</v>
      </c>
      <c r="D36" s="7">
        <f t="shared" si="0"/>
        <v>3.1415849738643815E-2</v>
      </c>
      <c r="E36" s="6">
        <f t="shared" si="1"/>
        <v>1458.2241990355715</v>
      </c>
      <c r="F36" s="8">
        <f t="shared" si="2"/>
        <v>0.99398194818835539</v>
      </c>
      <c r="G36" s="9">
        <f t="shared" si="3"/>
        <v>0</v>
      </c>
      <c r="H36" s="10">
        <f t="shared" si="4"/>
        <v>0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</row>
    <row r="37" spans="1:34" ht="18" customHeight="1">
      <c r="A37" s="16"/>
      <c r="B37" s="5" t="s">
        <v>30</v>
      </c>
      <c r="C37" s="6">
        <v>640633</v>
      </c>
      <c r="D37" s="7">
        <f t="shared" si="0"/>
        <v>1.3718679601634434E-2</v>
      </c>
      <c r="E37" s="6">
        <f t="shared" si="1"/>
        <v>636.77763741375077</v>
      </c>
      <c r="F37" s="8">
        <f t="shared" si="2"/>
        <v>0.9939819481883555</v>
      </c>
      <c r="G37" s="9">
        <f t="shared" si="3"/>
        <v>0</v>
      </c>
      <c r="H37" s="10">
        <f t="shared" si="4"/>
        <v>0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</row>
    <row r="38" spans="1:34" ht="18" customHeight="1">
      <c r="A38" s="16"/>
      <c r="B38" s="5" t="s">
        <v>31</v>
      </c>
      <c r="C38" s="6">
        <v>2189121</v>
      </c>
      <c r="D38" s="7">
        <f t="shared" si="0"/>
        <v>4.6878399345974334E-2</v>
      </c>
      <c r="E38" s="6">
        <f t="shared" si="1"/>
        <v>2175.9467564000411</v>
      </c>
      <c r="F38" s="8">
        <f t="shared" si="2"/>
        <v>0.99398194818835561</v>
      </c>
      <c r="G38" s="9">
        <f t="shared" si="3"/>
        <v>0</v>
      </c>
      <c r="H38" s="10">
        <f t="shared" si="4"/>
        <v>0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4" ht="18" customHeight="1">
      <c r="A39" s="16"/>
      <c r="B39" s="5" t="s">
        <v>32</v>
      </c>
      <c r="C39" s="6">
        <v>318027.5</v>
      </c>
      <c r="D39" s="7">
        <f t="shared" si="0"/>
        <v>6.8103225669124056E-3</v>
      </c>
      <c r="E39" s="6">
        <f t="shared" si="1"/>
        <v>316.11359402747223</v>
      </c>
      <c r="F39" s="8">
        <f t="shared" si="2"/>
        <v>0.99398194818835561</v>
      </c>
      <c r="G39" s="9">
        <f t="shared" si="3"/>
        <v>0</v>
      </c>
      <c r="H39" s="10">
        <f t="shared" si="4"/>
        <v>0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4" ht="18" customHeight="1">
      <c r="A40" s="16"/>
      <c r="B40" s="5" t="s">
        <v>33</v>
      </c>
      <c r="C40" s="6">
        <v>169659.5</v>
      </c>
      <c r="D40" s="7">
        <f t="shared" si="0"/>
        <v>3.6331321082015717E-3</v>
      </c>
      <c r="E40" s="6">
        <f t="shared" si="1"/>
        <v>168.6384803386623</v>
      </c>
      <c r="F40" s="8">
        <f t="shared" si="2"/>
        <v>0.99398194818835561</v>
      </c>
      <c r="G40" s="9">
        <f t="shared" si="3"/>
        <v>0</v>
      </c>
      <c r="H40" s="10">
        <f t="shared" si="4"/>
        <v>0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1:34" ht="18" customHeight="1" thickBot="1">
      <c r="A41" s="16"/>
      <c r="B41" s="23" t="s">
        <v>87</v>
      </c>
      <c r="C41" s="24">
        <v>46697861.5</v>
      </c>
      <c r="D41" s="25">
        <f>SUM(D23:D40)</f>
        <v>0.99999999999999989</v>
      </c>
      <c r="E41" s="24">
        <f>B6</f>
        <v>46416.83135</v>
      </c>
      <c r="F41" s="26">
        <f t="shared" si="2"/>
        <v>0.9939819481883555</v>
      </c>
      <c r="G41" s="27">
        <f t="shared" si="3"/>
        <v>0</v>
      </c>
      <c r="H41" s="28">
        <f t="shared" si="4"/>
        <v>0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</row>
    <row r="42" spans="1:34" ht="17.25" customHeight="1">
      <c r="A42" s="16"/>
      <c r="E42" s="15">
        <f>SUM(E23:E40)-B6</f>
        <v>0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</row>
    <row r="43" spans="1:34" ht="17.25" customHeight="1">
      <c r="A43" s="16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</row>
    <row r="44" spans="1:34" ht="17.25" customHeight="1">
      <c r="A44" s="16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</row>
    <row r="45" spans="1:34" ht="17.25" customHeight="1">
      <c r="A45" s="16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1:34" ht="17.25" customHeight="1">
      <c r="A46" s="16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</row>
    <row r="47" spans="1:34" ht="17.25" customHeight="1">
      <c r="A47" s="16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</row>
    <row r="48" spans="1:34" ht="17.25" customHeight="1">
      <c r="A48" s="16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</row>
    <row r="49" spans="1:34" ht="17.25" customHeight="1">
      <c r="A49" s="16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</row>
    <row r="50" spans="1:34" ht="17.25" customHeight="1">
      <c r="A50" s="16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:34" ht="17.25" customHeight="1">
      <c r="A51" s="16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</row>
    <row r="52" spans="1:34" ht="17.25" customHeight="1">
      <c r="A52" s="16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:34" ht="17.25" customHeight="1">
      <c r="A53" s="16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</row>
    <row r="54" spans="1:34" ht="17.25" customHeight="1">
      <c r="A54" s="16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</row>
    <row r="55" spans="1:34" ht="17.25" customHeight="1">
      <c r="A55" s="16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</row>
    <row r="56" spans="1:34" ht="17.25" customHeight="1">
      <c r="A56" s="16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</row>
    <row r="57" spans="1:34" ht="17.25" customHeight="1">
      <c r="A57" s="16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</row>
    <row r="58" spans="1:34" ht="17.25" customHeight="1">
      <c r="A58" s="16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</row>
    <row r="59" spans="1:34" ht="17.25" customHeight="1">
      <c r="A59" s="16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</row>
    <row r="60" spans="1:34" ht="17.25" customHeight="1">
      <c r="A60" s="16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</row>
    <row r="61" spans="1:34" ht="17.25" customHeight="1">
      <c r="A61" s="16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</row>
    <row r="62" spans="1:34" ht="17.25" customHeight="1">
      <c r="A62" s="16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</row>
    <row r="63" spans="1:34" ht="17.25" customHeight="1">
      <c r="A63" s="16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</row>
    <row r="64" spans="1:34" ht="17.25" customHeight="1">
      <c r="A64" s="16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</row>
    <row r="65" spans="1:34" ht="17.25" customHeight="1">
      <c r="A65" s="16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</row>
    <row r="66" spans="1:34" ht="17.25" customHeight="1">
      <c r="A66" s="16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</row>
    <row r="67" spans="1:34" ht="17.25" customHeight="1">
      <c r="A67" s="16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</row>
    <row r="68" spans="1:34" ht="17.25" customHeight="1">
      <c r="A68" s="16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</row>
    <row r="69" spans="1:34" ht="17.25" customHeight="1">
      <c r="A69" s="16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</row>
    <row r="70" spans="1:34" ht="17.25" customHeight="1">
      <c r="A70" s="16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</row>
    <row r="71" spans="1:34" ht="17.25" customHeight="1">
      <c r="A71" s="16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</row>
    <row r="72" spans="1:34" ht="17.25" customHeight="1">
      <c r="A72" s="16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</row>
    <row r="73" spans="1:34" ht="17.25" customHeight="1">
      <c r="A73" s="16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</row>
    <row r="74" spans="1:34" ht="17.25" customHeight="1">
      <c r="A74" s="16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</row>
    <row r="75" spans="1:34" ht="17.25" customHeight="1">
      <c r="A75" s="16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</row>
    <row r="76" spans="1:34" ht="17.25" customHeight="1">
      <c r="A76" s="16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</row>
    <row r="77" spans="1:34" ht="17.25" customHeight="1">
      <c r="A77" s="16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</row>
    <row r="78" spans="1:34" ht="17.25" customHeight="1">
      <c r="A78" s="16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</row>
    <row r="79" spans="1:34" ht="17.25" customHeight="1">
      <c r="A79" s="16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</row>
    <row r="80" spans="1:34" ht="17.25" customHeight="1">
      <c r="A80" s="16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</row>
    <row r="81" spans="1:34" ht="17.25" customHeight="1">
      <c r="A81" s="16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</row>
    <row r="82" spans="1:34" ht="17.25" customHeight="1">
      <c r="A82" s="16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</row>
    <row r="83" spans="1:34" ht="17.25" customHeight="1">
      <c r="A83" s="16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</row>
    <row r="84" spans="1:34" ht="17.25" customHeight="1">
      <c r="A84" s="16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</row>
    <row r="85" spans="1:34" ht="17.25" customHeight="1">
      <c r="A85" s="16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</row>
    <row r="86" spans="1:34" ht="17.25" customHeight="1">
      <c r="A86" s="16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</row>
    <row r="87" spans="1:34" ht="17.25" customHeight="1">
      <c r="A87" s="16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</row>
    <row r="88" spans="1:34" ht="17.25" customHeight="1">
      <c r="A88" s="16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</row>
    <row r="89" spans="1:34" ht="17.25" customHeight="1">
      <c r="A89" s="16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</row>
  </sheetData>
  <sortState ref="A9:AI90">
    <sortCondition ref="D9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FF3399"/>
  </sheetPr>
  <dimension ref="A1:AH81"/>
  <sheetViews>
    <sheetView topLeftCell="A13" workbookViewId="0">
      <selection activeCell="E23" sqref="E23:E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7" width="20.7109375" style="13" customWidth="1"/>
    <col min="48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77</v>
      </c>
    </row>
    <row r="3" spans="1:34" ht="17.25" customHeight="1">
      <c r="B3" s="13" t="s">
        <v>102</v>
      </c>
    </row>
    <row r="5" spans="1:34" ht="17.25" customHeight="1">
      <c r="B5" s="14" t="s">
        <v>79</v>
      </c>
    </row>
    <row r="6" spans="1:34" ht="17.25" customHeight="1">
      <c r="B6" s="15">
        <v>21881.130360000003</v>
      </c>
    </row>
    <row r="7" spans="1:34" ht="18" customHeight="1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1:34" ht="17.25" customHeight="1">
      <c r="A8" s="16"/>
      <c r="B8" s="14" t="s">
        <v>80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ht="17.25" customHeight="1">
      <c r="A9" s="16"/>
      <c r="B9" s="13" t="s">
        <v>81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ht="17.25" customHeight="1">
      <c r="A10" s="16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ht="17.25" customHeight="1">
      <c r="A11" s="16"/>
      <c r="B11" s="14" t="s">
        <v>82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17.25" customHeight="1">
      <c r="A12" s="16"/>
      <c r="B12" s="13" t="s">
        <v>112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17.25" customHeight="1">
      <c r="A13" s="16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spans="1:34" ht="17.25" customHeight="1">
      <c r="A14" s="16"/>
      <c r="B14" s="14" t="s">
        <v>83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ht="17.25" customHeight="1">
      <c r="A15" s="16"/>
      <c r="B15" s="13" t="s">
        <v>84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 ht="17.25" customHeight="1">
      <c r="A16" s="16"/>
      <c r="B16" s="13" t="s">
        <v>85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ht="17.25" customHeight="1">
      <c r="A17" s="16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ht="17.25" customHeight="1">
      <c r="A18" s="16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spans="1:34" ht="17.25" customHeight="1">
      <c r="A19" s="16"/>
      <c r="B19" s="14" t="s">
        <v>86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spans="1:34" ht="17.25" customHeight="1">
      <c r="A20" s="16"/>
      <c r="E20" s="18" t="s">
        <v>94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 ht="18" customHeight="1">
      <c r="A21" s="16"/>
      <c r="C21" s="29" t="s">
        <v>95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</row>
    <row r="22" spans="1:34" s="20" customFormat="1" ht="48" customHeight="1" thickBot="1">
      <c r="A22" s="19"/>
      <c r="B22" s="22"/>
      <c r="C22" s="22" t="s">
        <v>88</v>
      </c>
      <c r="D22" s="22" t="s">
        <v>89</v>
      </c>
      <c r="E22" s="22" t="s">
        <v>90</v>
      </c>
      <c r="F22" s="22" t="s">
        <v>91</v>
      </c>
      <c r="G22" s="22" t="s">
        <v>92</v>
      </c>
      <c r="H22" s="22" t="s">
        <v>93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ht="18" customHeight="1">
      <c r="A23" s="16"/>
      <c r="B23" s="5" t="s">
        <v>16</v>
      </c>
      <c r="C23" s="6">
        <v>8400674</v>
      </c>
      <c r="D23" s="7">
        <f>C23/C$41</f>
        <v>0.17989419065795978</v>
      </c>
      <c r="E23" s="6">
        <f>D23*E$41</f>
        <v>3936.2882367935126</v>
      </c>
      <c r="F23" s="8">
        <f>E23*1000/C23</f>
        <v>0.46856814545993719</v>
      </c>
      <c r="G23" s="9">
        <f>F23-F$41</f>
        <v>0</v>
      </c>
      <c r="H23" s="10">
        <f>G23*C23/1000</f>
        <v>0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ht="18" customHeight="1">
      <c r="A24" s="16"/>
      <c r="B24" s="5" t="s">
        <v>17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619.26715813018041</v>
      </c>
      <c r="F24" s="8">
        <f t="shared" ref="F24:F41" si="2">E24*1000/C24</f>
        <v>0.46856814545993725</v>
      </c>
      <c r="G24" s="9">
        <f t="shared" ref="G24:G41" si="3">F24-F$41</f>
        <v>0</v>
      </c>
      <c r="H24" s="10">
        <f t="shared" ref="H24:H41" si="4">G24*C24/1000</f>
        <v>0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</row>
    <row r="25" spans="1:34" ht="18" customHeight="1">
      <c r="A25" s="16"/>
      <c r="B25" s="5" t="s">
        <v>18</v>
      </c>
      <c r="C25" s="6">
        <v>1056492.5</v>
      </c>
      <c r="D25" s="7">
        <f t="shared" si="0"/>
        <v>2.262400174363445E-2</v>
      </c>
      <c r="E25" s="6">
        <f t="shared" si="1"/>
        <v>495.03873141733277</v>
      </c>
      <c r="F25" s="8">
        <f t="shared" si="2"/>
        <v>0.46856814545993725</v>
      </c>
      <c r="G25" s="9">
        <f t="shared" si="3"/>
        <v>0</v>
      </c>
      <c r="H25" s="10">
        <f t="shared" si="4"/>
        <v>0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</row>
    <row r="26" spans="1:34" ht="18" customHeight="1">
      <c r="A26" s="16"/>
      <c r="B26" s="5" t="s">
        <v>19</v>
      </c>
      <c r="C26" s="6">
        <v>1103960.5</v>
      </c>
      <c r="D26" s="7">
        <f t="shared" si="0"/>
        <v>2.3640493687275166E-2</v>
      </c>
      <c r="E26" s="6">
        <f t="shared" si="1"/>
        <v>517.28072414602502</v>
      </c>
      <c r="F26" s="8">
        <f t="shared" si="2"/>
        <v>0.46856814545993725</v>
      </c>
      <c r="G26" s="9">
        <f t="shared" si="3"/>
        <v>0</v>
      </c>
      <c r="H26" s="10">
        <f t="shared" si="4"/>
        <v>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</row>
    <row r="27" spans="1:34" ht="18" customHeight="1">
      <c r="A27" s="16"/>
      <c r="B27" s="5" t="s">
        <v>20</v>
      </c>
      <c r="C27" s="6">
        <v>2102560.5</v>
      </c>
      <c r="D27" s="7">
        <f t="shared" si="0"/>
        <v>4.5024770566849191E-2</v>
      </c>
      <c r="E27" s="6">
        <f t="shared" si="1"/>
        <v>985.19287420231842</v>
      </c>
      <c r="F27" s="8">
        <f t="shared" si="2"/>
        <v>0.46856814545993725</v>
      </c>
      <c r="G27" s="9">
        <f t="shared" si="3"/>
        <v>0</v>
      </c>
      <c r="H27" s="10">
        <f t="shared" si="4"/>
        <v>0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4" ht="18" customHeight="1">
      <c r="A28" s="16"/>
      <c r="B28" s="5" t="s">
        <v>21</v>
      </c>
      <c r="C28" s="6">
        <v>586917.5</v>
      </c>
      <c r="D28" s="7">
        <f t="shared" si="0"/>
        <v>1.2568402088391136E-2</v>
      </c>
      <c r="E28" s="6">
        <f t="shared" si="1"/>
        <v>275.01084451298271</v>
      </c>
      <c r="F28" s="8">
        <f t="shared" si="2"/>
        <v>0.46856814545993719</v>
      </c>
      <c r="G28" s="9">
        <f t="shared" si="3"/>
        <v>0</v>
      </c>
      <c r="H28" s="10">
        <f t="shared" si="4"/>
        <v>0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ht="18" customHeight="1">
      <c r="A29" s="16"/>
      <c r="B29" s="5" t="s">
        <v>22</v>
      </c>
      <c r="C29" s="6">
        <v>2483421</v>
      </c>
      <c r="D29" s="7">
        <f t="shared" si="0"/>
        <v>5.3180615133735835E-2</v>
      </c>
      <c r="E29" s="6">
        <f t="shared" si="1"/>
        <v>1163.6519723662627</v>
      </c>
      <c r="F29" s="8">
        <f t="shared" si="2"/>
        <v>0.46856814545993719</v>
      </c>
      <c r="G29" s="9">
        <f t="shared" si="3"/>
        <v>0</v>
      </c>
      <c r="H29" s="10">
        <f t="shared" si="4"/>
        <v>0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</row>
    <row r="30" spans="1:34" ht="18" customHeight="1">
      <c r="A30" s="16"/>
      <c r="B30" s="5" t="s">
        <v>23</v>
      </c>
      <c r="C30" s="6">
        <v>2068901</v>
      </c>
      <c r="D30" s="7">
        <f t="shared" si="0"/>
        <v>4.4303977388771863E-2</v>
      </c>
      <c r="E30" s="6">
        <f t="shared" si="1"/>
        <v>969.42110471020965</v>
      </c>
      <c r="F30" s="8">
        <f t="shared" si="2"/>
        <v>0.46856814545993725</v>
      </c>
      <c r="G30" s="9">
        <f t="shared" si="3"/>
        <v>0</v>
      </c>
      <c r="H30" s="10">
        <f t="shared" si="4"/>
        <v>0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</row>
    <row r="31" spans="1:34" ht="18" customHeight="1">
      <c r="A31" s="16"/>
      <c r="B31" s="5" t="s">
        <v>24</v>
      </c>
      <c r="C31" s="6">
        <v>7513504.5</v>
      </c>
      <c r="D31" s="7">
        <f t="shared" si="0"/>
        <v>0.16089611512510055</v>
      </c>
      <c r="E31" s="6">
        <f t="shared" si="1"/>
        <v>3520.5888694698933</v>
      </c>
      <c r="F31" s="8">
        <f t="shared" si="2"/>
        <v>0.46856814545993725</v>
      </c>
      <c r="G31" s="9">
        <f t="shared" si="3"/>
        <v>0</v>
      </c>
      <c r="H31" s="10">
        <f t="shared" si="4"/>
        <v>0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ht="18" customHeight="1">
      <c r="A32" s="16"/>
      <c r="B32" s="5" t="s">
        <v>25</v>
      </c>
      <c r="C32" s="6">
        <v>4992766.5</v>
      </c>
      <c r="D32" s="7">
        <f t="shared" si="0"/>
        <v>0.10691638416889819</v>
      </c>
      <c r="E32" s="6">
        <f t="shared" si="1"/>
        <v>2339.4513396195021</v>
      </c>
      <c r="F32" s="8">
        <f t="shared" si="2"/>
        <v>0.4685681454599373</v>
      </c>
      <c r="G32" s="9">
        <f t="shared" si="3"/>
        <v>0</v>
      </c>
      <c r="H32" s="10">
        <f t="shared" si="4"/>
        <v>0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34" ht="18" customHeight="1">
      <c r="A33" s="16"/>
      <c r="B33" s="5" t="s">
        <v>26</v>
      </c>
      <c r="C33" s="6">
        <v>1096314.5</v>
      </c>
      <c r="D33" s="7">
        <f t="shared" si="0"/>
        <v>2.3476760279483033E-2</v>
      </c>
      <c r="E33" s="6">
        <f t="shared" si="1"/>
        <v>513.69805210583831</v>
      </c>
      <c r="F33" s="8">
        <f t="shared" si="2"/>
        <v>0.46856814545993719</v>
      </c>
      <c r="G33" s="9">
        <f t="shared" si="3"/>
        <v>0</v>
      </c>
      <c r="H33" s="10">
        <f t="shared" si="4"/>
        <v>0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</row>
    <row r="34" spans="1:34" ht="18" customHeight="1">
      <c r="A34" s="16"/>
      <c r="B34" s="5" t="s">
        <v>27</v>
      </c>
      <c r="C34" s="6">
        <v>2740521</v>
      </c>
      <c r="D34" s="7">
        <f t="shared" si="0"/>
        <v>5.8686220567080997E-2</v>
      </c>
      <c r="E34" s="6">
        <f t="shared" si="1"/>
        <v>1284.1208425640125</v>
      </c>
      <c r="F34" s="8">
        <f t="shared" si="2"/>
        <v>0.46856814545993714</v>
      </c>
      <c r="G34" s="9">
        <f t="shared" si="3"/>
        <v>0</v>
      </c>
      <c r="H34" s="10">
        <f t="shared" si="4"/>
        <v>0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</row>
    <row r="35" spans="1:34" ht="18" customHeight="1">
      <c r="A35" s="16"/>
      <c r="B35" s="5" t="s">
        <v>28</v>
      </c>
      <c r="C35" s="6">
        <v>6445718</v>
      </c>
      <c r="D35" s="7">
        <f t="shared" si="0"/>
        <v>0.13803026076472474</v>
      </c>
      <c r="E35" s="6">
        <f t="shared" si="1"/>
        <v>3020.2581294177357</v>
      </c>
      <c r="F35" s="8">
        <f t="shared" si="2"/>
        <v>0.46856814545993725</v>
      </c>
      <c r="G35" s="9">
        <f t="shared" si="3"/>
        <v>0</v>
      </c>
      <c r="H35" s="10">
        <f t="shared" si="4"/>
        <v>0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 ht="18" customHeight="1">
      <c r="A36" s="16"/>
      <c r="B36" s="5" t="s">
        <v>29</v>
      </c>
      <c r="C36" s="6">
        <v>1467053</v>
      </c>
      <c r="D36" s="7">
        <f t="shared" si="0"/>
        <v>3.1415849738643815E-2</v>
      </c>
      <c r="E36" s="6">
        <f t="shared" si="1"/>
        <v>687.4143035014373</v>
      </c>
      <c r="F36" s="8">
        <f t="shared" si="2"/>
        <v>0.46856814545993725</v>
      </c>
      <c r="G36" s="9">
        <f t="shared" si="3"/>
        <v>0</v>
      </c>
      <c r="H36" s="10">
        <f t="shared" si="4"/>
        <v>0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</row>
    <row r="37" spans="1:34" ht="18" customHeight="1">
      <c r="A37" s="16"/>
      <c r="B37" s="5" t="s">
        <v>30</v>
      </c>
      <c r="C37" s="6">
        <v>640633</v>
      </c>
      <c r="D37" s="7">
        <f t="shared" si="0"/>
        <v>1.3718679601634434E-2</v>
      </c>
      <c r="E37" s="6">
        <f t="shared" si="1"/>
        <v>300.18021673043597</v>
      </c>
      <c r="F37" s="8">
        <f t="shared" si="2"/>
        <v>0.46856814545993725</v>
      </c>
      <c r="G37" s="9">
        <f t="shared" si="3"/>
        <v>0</v>
      </c>
      <c r="H37" s="10">
        <f t="shared" si="4"/>
        <v>0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</row>
    <row r="38" spans="1:34" ht="18" customHeight="1">
      <c r="A38" s="16"/>
      <c r="B38" s="5" t="s">
        <v>31</v>
      </c>
      <c r="C38" s="6">
        <v>2189121</v>
      </c>
      <c r="D38" s="7">
        <f t="shared" si="0"/>
        <v>4.6878399345974334E-2</v>
      </c>
      <c r="E38" s="6">
        <f t="shared" si="1"/>
        <v>1025.7523671574033</v>
      </c>
      <c r="F38" s="8">
        <f t="shared" si="2"/>
        <v>0.4685681454599373</v>
      </c>
      <c r="G38" s="9">
        <f t="shared" si="3"/>
        <v>0</v>
      </c>
      <c r="H38" s="10">
        <f t="shared" si="4"/>
        <v>0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4" ht="18" customHeight="1">
      <c r="A39" s="16"/>
      <c r="B39" s="5" t="s">
        <v>32</v>
      </c>
      <c r="C39" s="6">
        <v>318027.5</v>
      </c>
      <c r="D39" s="7">
        <f t="shared" si="0"/>
        <v>6.8103225669124056E-3</v>
      </c>
      <c r="E39" s="6">
        <f t="shared" si="1"/>
        <v>149.01755588026018</v>
      </c>
      <c r="F39" s="8">
        <f t="shared" si="2"/>
        <v>0.46856814545993725</v>
      </c>
      <c r="G39" s="9">
        <f t="shared" si="3"/>
        <v>0</v>
      </c>
      <c r="H39" s="10">
        <f t="shared" si="4"/>
        <v>0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4" ht="18" customHeight="1">
      <c r="A40" s="16"/>
      <c r="B40" s="5" t="s">
        <v>33</v>
      </c>
      <c r="C40" s="6">
        <v>169659.5</v>
      </c>
      <c r="D40" s="7">
        <f t="shared" si="0"/>
        <v>3.6331321082015717E-3</v>
      </c>
      <c r="E40" s="6">
        <f t="shared" si="1"/>
        <v>79.497037274660229</v>
      </c>
      <c r="F40" s="8">
        <f t="shared" si="2"/>
        <v>0.46856814545993725</v>
      </c>
      <c r="G40" s="9">
        <f t="shared" si="3"/>
        <v>0</v>
      </c>
      <c r="H40" s="10">
        <f t="shared" si="4"/>
        <v>0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1:34" ht="18" customHeight="1" thickBot="1">
      <c r="A41" s="16"/>
      <c r="B41" s="23" t="s">
        <v>87</v>
      </c>
      <c r="C41" s="24">
        <v>46697861.5</v>
      </c>
      <c r="D41" s="25">
        <f>SUM(D23:D40)</f>
        <v>0.99999999999999989</v>
      </c>
      <c r="E41" s="24">
        <f>B6</f>
        <v>21881.130360000003</v>
      </c>
      <c r="F41" s="26">
        <f t="shared" si="2"/>
        <v>0.46856814545993725</v>
      </c>
      <c r="G41" s="27">
        <f t="shared" si="3"/>
        <v>0</v>
      </c>
      <c r="H41" s="28">
        <f t="shared" si="4"/>
        <v>0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</row>
    <row r="42" spans="1:34" ht="17.25" customHeight="1">
      <c r="A42" s="16"/>
      <c r="E42" s="15">
        <f>SUM(E23:E40)-B6</f>
        <v>0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</row>
    <row r="43" spans="1:34" ht="17.25" customHeight="1">
      <c r="A43" s="16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</row>
    <row r="44" spans="1:34" ht="17.25" customHeight="1">
      <c r="A44" s="16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</row>
    <row r="45" spans="1:34" ht="17.25" customHeight="1">
      <c r="A45" s="16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1:34" ht="17.25" customHeight="1">
      <c r="A46" s="16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</row>
    <row r="47" spans="1:34" ht="17.25" customHeight="1">
      <c r="A47" s="16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</row>
    <row r="48" spans="1:34" ht="17.25" customHeight="1">
      <c r="A48" s="16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</row>
    <row r="49" spans="1:34" ht="17.25" customHeight="1">
      <c r="A49" s="16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</row>
    <row r="50" spans="1:34" ht="17.25" customHeight="1">
      <c r="A50" s="16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:34" ht="17.25" customHeight="1">
      <c r="A51" s="16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</row>
    <row r="52" spans="1:34" ht="17.25" customHeight="1">
      <c r="A52" s="16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:34" ht="17.25" customHeight="1">
      <c r="A53" s="16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</row>
    <row r="54" spans="1:34" ht="17.25" customHeight="1">
      <c r="A54" s="16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</row>
    <row r="55" spans="1:34" ht="17.25" customHeight="1">
      <c r="A55" s="16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</row>
    <row r="56" spans="1:34" ht="17.25" customHeight="1">
      <c r="A56" s="16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</row>
    <row r="57" spans="1:34" ht="17.25" customHeight="1">
      <c r="A57" s="16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</row>
    <row r="58" spans="1:34" ht="17.25" customHeight="1">
      <c r="A58" s="16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</row>
    <row r="59" spans="1:34" ht="17.25" customHeight="1">
      <c r="A59" s="16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</row>
    <row r="60" spans="1:34" ht="17.25" customHeight="1">
      <c r="A60" s="16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</row>
    <row r="61" spans="1:34" ht="17.25" customHeight="1">
      <c r="A61" s="16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</row>
    <row r="62" spans="1:34" ht="17.25" customHeight="1">
      <c r="A62" s="16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</row>
    <row r="63" spans="1:34" ht="17.25" customHeight="1">
      <c r="A63" s="16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</row>
    <row r="64" spans="1:34" ht="17.25" customHeight="1">
      <c r="A64" s="16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</row>
    <row r="65" spans="1:34" ht="17.25" customHeight="1">
      <c r="A65" s="16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</row>
    <row r="66" spans="1:34" ht="17.25" customHeight="1">
      <c r="A66" s="16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</row>
    <row r="67" spans="1:34" ht="17.25" customHeight="1">
      <c r="A67" s="16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</row>
    <row r="68" spans="1:34" ht="17.25" customHeight="1">
      <c r="A68" s="16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</row>
    <row r="69" spans="1:34" ht="17.25" customHeight="1">
      <c r="A69" s="16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</row>
    <row r="70" spans="1:34" ht="17.25" customHeight="1">
      <c r="A70" s="16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</row>
    <row r="71" spans="1:34" ht="17.25" customHeight="1">
      <c r="A71" s="16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</row>
    <row r="72" spans="1:34" ht="17.25" customHeight="1">
      <c r="A72" s="16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</row>
    <row r="73" spans="1:34" ht="17.25" customHeight="1">
      <c r="A73" s="16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</row>
    <row r="74" spans="1:34" ht="17.25" customHeight="1">
      <c r="A74" s="16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</row>
    <row r="75" spans="1:34" ht="17.25" customHeight="1">
      <c r="A75" s="16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</row>
    <row r="76" spans="1:34" ht="17.25" customHeight="1">
      <c r="A76" s="16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</row>
    <row r="77" spans="1:34" ht="17.25" customHeight="1">
      <c r="A77" s="16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</row>
    <row r="78" spans="1:34" ht="17.25" customHeight="1">
      <c r="A78" s="16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</row>
    <row r="79" spans="1:34" ht="17.25" customHeight="1">
      <c r="A79" s="16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</row>
    <row r="80" spans="1:34" ht="17.25" customHeight="1">
      <c r="A80" s="16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</row>
    <row r="81" spans="1:34" ht="17.25" customHeight="1">
      <c r="A81" s="16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</row>
  </sheetData>
  <sortState ref="A9:AI82">
    <sortCondition ref="D9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3399"/>
  </sheetPr>
  <dimension ref="A1:AH110"/>
  <sheetViews>
    <sheetView topLeftCell="A8" workbookViewId="0">
      <selection activeCell="E23" sqref="E23:E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7" width="20.7109375" style="13" customWidth="1"/>
    <col min="48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77</v>
      </c>
    </row>
    <row r="3" spans="1:34" ht="17.25" customHeight="1">
      <c r="B3" s="13" t="s">
        <v>103</v>
      </c>
    </row>
    <row r="5" spans="1:34" ht="17.25" customHeight="1">
      <c r="B5" s="14" t="s">
        <v>79</v>
      </c>
    </row>
    <row r="6" spans="1:34" ht="17.25" customHeight="1">
      <c r="B6" s="15">
        <v>83909.117269999988</v>
      </c>
    </row>
    <row r="7" spans="1:34" ht="18" customHeight="1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1:34" ht="17.25" customHeight="1">
      <c r="A8" s="16"/>
      <c r="B8" s="14" t="s">
        <v>80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ht="17.25" customHeight="1">
      <c r="A9" s="16"/>
      <c r="B9" s="13" t="s">
        <v>81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ht="17.25" customHeight="1">
      <c r="A10" s="16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ht="17.25" customHeight="1">
      <c r="A11" s="16"/>
      <c r="B11" s="14" t="s">
        <v>82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17.25" customHeight="1">
      <c r="A12" s="16"/>
      <c r="B12" s="13" t="s">
        <v>112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17.25" customHeight="1">
      <c r="A13" s="16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spans="1:34" ht="17.25" customHeight="1">
      <c r="A14" s="16"/>
      <c r="B14" s="14" t="s">
        <v>83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ht="17.25" customHeight="1">
      <c r="A15" s="16"/>
      <c r="B15" s="13" t="s">
        <v>84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 ht="17.25" customHeight="1">
      <c r="A16" s="16"/>
      <c r="B16" s="13" t="s">
        <v>85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ht="17.25" customHeight="1">
      <c r="A17" s="16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ht="17.25" customHeight="1">
      <c r="A18" s="16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spans="1:34" ht="17.25" customHeight="1">
      <c r="A19" s="16"/>
      <c r="B19" s="14" t="s">
        <v>86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spans="1:34" ht="17.25" customHeight="1">
      <c r="A20" s="16"/>
      <c r="E20" s="18" t="s">
        <v>94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 ht="18" customHeight="1">
      <c r="A21" s="16"/>
      <c r="C21" s="29" t="s">
        <v>95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</row>
    <row r="22" spans="1:34" s="20" customFormat="1" ht="48" customHeight="1" thickBot="1">
      <c r="A22" s="19"/>
      <c r="B22" s="22"/>
      <c r="C22" s="22" t="s">
        <v>88</v>
      </c>
      <c r="D22" s="22" t="s">
        <v>89</v>
      </c>
      <c r="E22" s="22" t="s">
        <v>90</v>
      </c>
      <c r="F22" s="22" t="s">
        <v>91</v>
      </c>
      <c r="G22" s="22" t="s">
        <v>92</v>
      </c>
      <c r="H22" s="22" t="s">
        <v>93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ht="18" customHeight="1">
      <c r="A23" s="16"/>
      <c r="B23" s="5" t="s">
        <v>16</v>
      </c>
      <c r="C23" s="6">
        <v>8400674</v>
      </c>
      <c r="D23" s="7">
        <f>C23/C$41</f>
        <v>0.17989419065795978</v>
      </c>
      <c r="E23" s="6">
        <f>D23*E$41</f>
        <v>15094.762740110484</v>
      </c>
      <c r="F23" s="8">
        <f>E23*1000/C23</f>
        <v>1.7968513883660386</v>
      </c>
      <c r="G23" s="9">
        <f>F23-F$41</f>
        <v>0</v>
      </c>
      <c r="H23" s="10">
        <f>G23*C23/1000</f>
        <v>0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ht="18" customHeight="1">
      <c r="A24" s="16"/>
      <c r="B24" s="5" t="s">
        <v>17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2374.7475444867709</v>
      </c>
      <c r="F24" s="8">
        <f t="shared" ref="F24:F41" si="2">E24*1000/C24</f>
        <v>1.7968513883660389</v>
      </c>
      <c r="G24" s="9">
        <f t="shared" ref="G24:G41" si="3">F24-F$41</f>
        <v>0</v>
      </c>
      <c r="H24" s="10">
        <f t="shared" ref="H24:H41" si="4">G24*C24/1000</f>
        <v>0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</row>
    <row r="25" spans="1:34" ht="18" customHeight="1">
      <c r="A25" s="16"/>
      <c r="B25" s="5" t="s">
        <v>18</v>
      </c>
      <c r="C25" s="6">
        <v>1056492.5</v>
      </c>
      <c r="D25" s="7">
        <f t="shared" si="0"/>
        <v>2.262400174363445E-2</v>
      </c>
      <c r="E25" s="6">
        <f t="shared" si="1"/>
        <v>1898.3600154233072</v>
      </c>
      <c r="F25" s="8">
        <f t="shared" si="2"/>
        <v>1.7968513883660389</v>
      </c>
      <c r="G25" s="9">
        <f t="shared" si="3"/>
        <v>0</v>
      </c>
      <c r="H25" s="10">
        <f t="shared" si="4"/>
        <v>0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</row>
    <row r="26" spans="1:34" ht="18" customHeight="1">
      <c r="A26" s="16"/>
      <c r="B26" s="5" t="s">
        <v>19</v>
      </c>
      <c r="C26" s="6">
        <v>1103960.5</v>
      </c>
      <c r="D26" s="7">
        <f t="shared" si="0"/>
        <v>2.3640493687275166E-2</v>
      </c>
      <c r="E26" s="6">
        <f t="shared" si="1"/>
        <v>1983.6529571262663</v>
      </c>
      <c r="F26" s="8">
        <f t="shared" si="2"/>
        <v>1.7968513883660389</v>
      </c>
      <c r="G26" s="9">
        <f t="shared" si="3"/>
        <v>0</v>
      </c>
      <c r="H26" s="10">
        <f t="shared" si="4"/>
        <v>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</row>
    <row r="27" spans="1:34" ht="18" customHeight="1">
      <c r="A27" s="16"/>
      <c r="B27" s="5" t="s">
        <v>20</v>
      </c>
      <c r="C27" s="6">
        <v>2102560.5</v>
      </c>
      <c r="D27" s="7">
        <f t="shared" si="0"/>
        <v>4.5024770566849191E-2</v>
      </c>
      <c r="E27" s="6">
        <f t="shared" si="1"/>
        <v>3777.9887535485927</v>
      </c>
      <c r="F27" s="8">
        <f t="shared" si="2"/>
        <v>1.7968513883660389</v>
      </c>
      <c r="G27" s="9">
        <f t="shared" si="3"/>
        <v>0</v>
      </c>
      <c r="H27" s="10">
        <f t="shared" si="4"/>
        <v>0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4" ht="18" customHeight="1">
      <c r="A28" s="16"/>
      <c r="B28" s="5" t="s">
        <v>21</v>
      </c>
      <c r="C28" s="6">
        <v>586917.5</v>
      </c>
      <c r="D28" s="7">
        <f t="shared" si="0"/>
        <v>1.2568402088391136E-2</v>
      </c>
      <c r="E28" s="6">
        <f t="shared" si="1"/>
        <v>1054.6035247313246</v>
      </c>
      <c r="F28" s="8">
        <f t="shared" si="2"/>
        <v>1.7968513883660386</v>
      </c>
      <c r="G28" s="9">
        <f t="shared" si="3"/>
        <v>0</v>
      </c>
      <c r="H28" s="10">
        <f t="shared" si="4"/>
        <v>0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ht="18" customHeight="1">
      <c r="A29" s="16"/>
      <c r="B29" s="5" t="s">
        <v>22</v>
      </c>
      <c r="C29" s="6">
        <v>2483421</v>
      </c>
      <c r="D29" s="7">
        <f t="shared" si="0"/>
        <v>5.3180615133735835E-2</v>
      </c>
      <c r="E29" s="6">
        <f t="shared" si="1"/>
        <v>4462.3384717473764</v>
      </c>
      <c r="F29" s="8">
        <f t="shared" si="2"/>
        <v>1.7968513883660386</v>
      </c>
      <c r="G29" s="9">
        <f t="shared" si="3"/>
        <v>0</v>
      </c>
      <c r="H29" s="10">
        <f t="shared" si="4"/>
        <v>0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</row>
    <row r="30" spans="1:34" ht="18" customHeight="1">
      <c r="A30" s="16"/>
      <c r="B30" s="5" t="s">
        <v>23</v>
      </c>
      <c r="C30" s="6">
        <v>2068901</v>
      </c>
      <c r="D30" s="7">
        <f t="shared" si="0"/>
        <v>4.4303977388771863E-2</v>
      </c>
      <c r="E30" s="6">
        <f t="shared" si="1"/>
        <v>3717.5076342418861</v>
      </c>
      <c r="F30" s="8">
        <f t="shared" si="2"/>
        <v>1.7968513883660389</v>
      </c>
      <c r="G30" s="9">
        <f t="shared" si="3"/>
        <v>0</v>
      </c>
      <c r="H30" s="10">
        <f t="shared" si="4"/>
        <v>0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</row>
    <row r="31" spans="1:34" ht="18" customHeight="1">
      <c r="A31" s="16"/>
      <c r="B31" s="5" t="s">
        <v>24</v>
      </c>
      <c r="C31" s="6">
        <v>7513504.5</v>
      </c>
      <c r="D31" s="7">
        <f t="shared" si="0"/>
        <v>0.16089611512510055</v>
      </c>
      <c r="E31" s="6">
        <f t="shared" si="1"/>
        <v>13500.650992319481</v>
      </c>
      <c r="F31" s="8">
        <f t="shared" si="2"/>
        <v>1.7968513883660389</v>
      </c>
      <c r="G31" s="9">
        <f t="shared" si="3"/>
        <v>0</v>
      </c>
      <c r="H31" s="10">
        <f t="shared" si="4"/>
        <v>0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ht="18" customHeight="1">
      <c r="A32" s="16"/>
      <c r="B32" s="5" t="s">
        <v>25</v>
      </c>
      <c r="C32" s="6">
        <v>4992766.5</v>
      </c>
      <c r="D32" s="7">
        <f t="shared" si="0"/>
        <v>0.10691638416889819</v>
      </c>
      <c r="E32" s="6">
        <f t="shared" si="1"/>
        <v>8971.2594173124489</v>
      </c>
      <c r="F32" s="8">
        <f t="shared" si="2"/>
        <v>1.7968513883660389</v>
      </c>
      <c r="G32" s="9">
        <f t="shared" si="3"/>
        <v>0</v>
      </c>
      <c r="H32" s="10">
        <f t="shared" si="4"/>
        <v>0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34" ht="18" customHeight="1">
      <c r="A33" s="16"/>
      <c r="B33" s="5" t="s">
        <v>26</v>
      </c>
      <c r="C33" s="6">
        <v>1096314.5</v>
      </c>
      <c r="D33" s="7">
        <f t="shared" si="0"/>
        <v>2.3476760279483033E-2</v>
      </c>
      <c r="E33" s="6">
        <f t="shared" si="1"/>
        <v>1969.9142314108196</v>
      </c>
      <c r="F33" s="8">
        <f t="shared" si="2"/>
        <v>1.7968513883660386</v>
      </c>
      <c r="G33" s="9">
        <f t="shared" si="3"/>
        <v>0</v>
      </c>
      <c r="H33" s="10">
        <f t="shared" si="4"/>
        <v>0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</row>
    <row r="34" spans="1:34" ht="18" customHeight="1">
      <c r="A34" s="16"/>
      <c r="B34" s="5" t="s">
        <v>27</v>
      </c>
      <c r="C34" s="6">
        <v>2740521</v>
      </c>
      <c r="D34" s="7">
        <f t="shared" si="0"/>
        <v>5.8686220567080997E-2</v>
      </c>
      <c r="E34" s="6">
        <f t="shared" si="1"/>
        <v>4924.308963696285</v>
      </c>
      <c r="F34" s="8">
        <f t="shared" si="2"/>
        <v>1.7968513883660389</v>
      </c>
      <c r="G34" s="9">
        <f t="shared" si="3"/>
        <v>0</v>
      </c>
      <c r="H34" s="10">
        <f t="shared" si="4"/>
        <v>0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</row>
    <row r="35" spans="1:34" ht="18" customHeight="1">
      <c r="A35" s="16"/>
      <c r="B35" s="5" t="s">
        <v>28</v>
      </c>
      <c r="C35" s="6">
        <v>6445718</v>
      </c>
      <c r="D35" s="7">
        <f t="shared" si="0"/>
        <v>0.13803026076472474</v>
      </c>
      <c r="E35" s="6">
        <f t="shared" si="1"/>
        <v>11581.997337315966</v>
      </c>
      <c r="F35" s="8">
        <f t="shared" si="2"/>
        <v>1.7968513883660389</v>
      </c>
      <c r="G35" s="9">
        <f t="shared" si="3"/>
        <v>0</v>
      </c>
      <c r="H35" s="10">
        <f t="shared" si="4"/>
        <v>0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 ht="18" customHeight="1">
      <c r="A36" s="16"/>
      <c r="B36" s="5" t="s">
        <v>29</v>
      </c>
      <c r="C36" s="6">
        <v>1467053</v>
      </c>
      <c r="D36" s="7">
        <f t="shared" si="0"/>
        <v>3.1415849738643815E-2</v>
      </c>
      <c r="E36" s="6">
        <f t="shared" si="1"/>
        <v>2636.0762198565626</v>
      </c>
      <c r="F36" s="8">
        <f t="shared" si="2"/>
        <v>1.7968513883660389</v>
      </c>
      <c r="G36" s="9">
        <f t="shared" si="3"/>
        <v>0</v>
      </c>
      <c r="H36" s="10">
        <f t="shared" si="4"/>
        <v>0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</row>
    <row r="37" spans="1:34" ht="18" customHeight="1">
      <c r="A37" s="16"/>
      <c r="B37" s="5" t="s">
        <v>30</v>
      </c>
      <c r="C37" s="6">
        <v>640633</v>
      </c>
      <c r="D37" s="7">
        <f t="shared" si="0"/>
        <v>1.3718679601634434E-2</v>
      </c>
      <c r="E37" s="6">
        <f t="shared" si="1"/>
        <v>1151.1222954831005</v>
      </c>
      <c r="F37" s="8">
        <f t="shared" si="2"/>
        <v>1.7968513883660386</v>
      </c>
      <c r="G37" s="9">
        <f t="shared" si="3"/>
        <v>0</v>
      </c>
      <c r="H37" s="10">
        <f t="shared" si="4"/>
        <v>0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</row>
    <row r="38" spans="1:34" ht="18" customHeight="1">
      <c r="A38" s="16"/>
      <c r="B38" s="5" t="s">
        <v>31</v>
      </c>
      <c r="C38" s="6">
        <v>2189121</v>
      </c>
      <c r="D38" s="7">
        <f t="shared" si="0"/>
        <v>4.6878399345974334E-2</v>
      </c>
      <c r="E38" s="6">
        <f t="shared" si="1"/>
        <v>3933.5251081512511</v>
      </c>
      <c r="F38" s="8">
        <f t="shared" si="2"/>
        <v>1.7968513883660386</v>
      </c>
      <c r="G38" s="9">
        <f t="shared" si="3"/>
        <v>0</v>
      </c>
      <c r="H38" s="10">
        <f t="shared" si="4"/>
        <v>0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4" ht="18" customHeight="1">
      <c r="A39" s="16"/>
      <c r="B39" s="5" t="s">
        <v>32</v>
      </c>
      <c r="C39" s="6">
        <v>318027.5</v>
      </c>
      <c r="D39" s="7">
        <f t="shared" si="0"/>
        <v>6.8103225669124056E-3</v>
      </c>
      <c r="E39" s="6">
        <f t="shared" si="1"/>
        <v>571.44815491358042</v>
      </c>
      <c r="F39" s="8">
        <f t="shared" si="2"/>
        <v>1.7968513883660389</v>
      </c>
      <c r="G39" s="9">
        <f t="shared" si="3"/>
        <v>0</v>
      </c>
      <c r="H39" s="10">
        <f t="shared" si="4"/>
        <v>0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4" ht="18" customHeight="1">
      <c r="A40" s="16"/>
      <c r="B40" s="5" t="s">
        <v>33</v>
      </c>
      <c r="C40" s="6">
        <v>169659.5</v>
      </c>
      <c r="D40" s="7">
        <f t="shared" si="0"/>
        <v>3.6331321082015717E-3</v>
      </c>
      <c r="E40" s="6">
        <f t="shared" si="1"/>
        <v>304.85290812448795</v>
      </c>
      <c r="F40" s="8">
        <f t="shared" si="2"/>
        <v>1.7968513883660389</v>
      </c>
      <c r="G40" s="9">
        <f t="shared" si="3"/>
        <v>0</v>
      </c>
      <c r="H40" s="10">
        <f t="shared" si="4"/>
        <v>0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1:34" ht="18" customHeight="1" thickBot="1">
      <c r="A41" s="16"/>
      <c r="B41" s="23" t="s">
        <v>87</v>
      </c>
      <c r="C41" s="24">
        <v>46697861.5</v>
      </c>
      <c r="D41" s="25">
        <f>SUM(D23:D40)</f>
        <v>0.99999999999999989</v>
      </c>
      <c r="E41" s="24">
        <f>B6</f>
        <v>83909.117269999988</v>
      </c>
      <c r="F41" s="26">
        <f t="shared" si="2"/>
        <v>1.7968513883660386</v>
      </c>
      <c r="G41" s="27">
        <f t="shared" si="3"/>
        <v>0</v>
      </c>
      <c r="H41" s="28">
        <f t="shared" si="4"/>
        <v>0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</row>
    <row r="42" spans="1:34" ht="17.25" customHeight="1">
      <c r="A42" s="16"/>
      <c r="E42" s="15">
        <f>SUM(E23:E40)-B6</f>
        <v>0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</row>
    <row r="43" spans="1:34" ht="17.25" customHeight="1">
      <c r="A43" s="16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</row>
    <row r="44" spans="1:34" ht="17.25" customHeight="1">
      <c r="A44" s="16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</row>
    <row r="45" spans="1:34" ht="17.25" customHeight="1">
      <c r="A45" s="16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1:34" ht="17.25" customHeight="1">
      <c r="A46" s="16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</row>
    <row r="47" spans="1:34" ht="17.25" customHeight="1">
      <c r="A47" s="16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</row>
    <row r="48" spans="1:34" ht="17.25" customHeight="1">
      <c r="A48" s="16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</row>
    <row r="49" spans="1:34" ht="17.25" customHeight="1">
      <c r="A49" s="16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</row>
    <row r="50" spans="1:34" ht="17.25" customHeight="1">
      <c r="A50" s="16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:34" ht="17.25" customHeight="1">
      <c r="A51" s="16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</row>
    <row r="52" spans="1:34" ht="17.25" customHeight="1">
      <c r="A52" s="16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:34" ht="17.25" customHeight="1">
      <c r="A53" s="16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</row>
    <row r="54" spans="1:34" ht="17.25" customHeight="1">
      <c r="A54" s="16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</row>
    <row r="55" spans="1:34" ht="17.25" customHeight="1">
      <c r="A55" s="16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</row>
    <row r="56" spans="1:34" ht="17.25" customHeight="1">
      <c r="A56" s="16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</row>
    <row r="57" spans="1:34" ht="17.25" customHeight="1">
      <c r="A57" s="16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</row>
    <row r="58" spans="1:34" ht="17.25" customHeight="1">
      <c r="A58" s="16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</row>
    <row r="59" spans="1:34" ht="17.25" customHeight="1">
      <c r="A59" s="16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</row>
    <row r="60" spans="1:34" ht="17.25" customHeight="1">
      <c r="A60" s="16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</row>
    <row r="61" spans="1:34" ht="17.25" customHeight="1">
      <c r="A61" s="16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</row>
    <row r="62" spans="1:34" ht="17.25" customHeight="1">
      <c r="A62" s="16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</row>
    <row r="63" spans="1:34" ht="17.25" customHeight="1">
      <c r="A63" s="16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</row>
    <row r="64" spans="1:34" ht="17.25" customHeight="1">
      <c r="A64" s="16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</row>
    <row r="65" spans="1:34" ht="17.25" customHeight="1">
      <c r="A65" s="16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</row>
    <row r="66" spans="1:34" ht="17.25" customHeight="1">
      <c r="A66" s="16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</row>
    <row r="67" spans="1:34" ht="17.25" customHeight="1">
      <c r="A67" s="16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</row>
    <row r="68" spans="1:34" ht="17.25" customHeight="1">
      <c r="A68" s="16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</row>
    <row r="69" spans="1:34" ht="17.25" customHeight="1">
      <c r="A69" s="16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</row>
    <row r="70" spans="1:34" ht="17.25" customHeight="1">
      <c r="A70" s="16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</row>
    <row r="71" spans="1:34" ht="17.25" customHeight="1">
      <c r="A71" s="16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</row>
    <row r="72" spans="1:34" ht="17.25" customHeight="1">
      <c r="A72" s="16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</row>
    <row r="73" spans="1:34" ht="17.25" customHeight="1">
      <c r="A73" s="16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</row>
    <row r="74" spans="1:34" ht="17.25" customHeight="1">
      <c r="A74" s="16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</row>
    <row r="75" spans="1:34" ht="17.25" customHeight="1">
      <c r="A75" s="16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</row>
    <row r="76" spans="1:34" ht="17.25" customHeight="1">
      <c r="A76" s="16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</row>
    <row r="77" spans="1:34" ht="17.25" customHeight="1">
      <c r="A77" s="16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</row>
    <row r="78" spans="1:34" ht="17.25" customHeight="1">
      <c r="A78" s="16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</row>
    <row r="79" spans="1:34" ht="17.25" customHeight="1">
      <c r="A79" s="16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</row>
    <row r="80" spans="1:34" ht="17.25" customHeight="1">
      <c r="A80" s="16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</row>
    <row r="81" spans="1:34" ht="17.25" customHeight="1">
      <c r="A81" s="16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</row>
    <row r="82" spans="1:34" ht="17.25" customHeight="1">
      <c r="A82" s="16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</row>
    <row r="83" spans="1:34" ht="17.25" customHeight="1">
      <c r="A83" s="16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</row>
    <row r="84" spans="1:34" ht="17.25" customHeight="1">
      <c r="A84" s="16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</row>
    <row r="85" spans="1:34" ht="17.25" customHeight="1">
      <c r="A85" s="16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</row>
    <row r="86" spans="1:34" ht="17.25" customHeight="1">
      <c r="A86" s="16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</row>
    <row r="87" spans="1:34" ht="17.25" customHeight="1">
      <c r="A87" s="16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</row>
    <row r="88" spans="1:34" ht="17.25" customHeight="1">
      <c r="A88" s="16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</row>
    <row r="89" spans="1:34" ht="17.25" customHeight="1">
      <c r="A89" s="16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</row>
    <row r="90" spans="1:34" ht="17.25" customHeight="1">
      <c r="A90" s="16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</row>
    <row r="91" spans="1:34" ht="17.25" customHeight="1">
      <c r="A91" s="16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</row>
    <row r="92" spans="1:34" ht="17.25" customHeight="1">
      <c r="A92" s="16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</row>
    <row r="93" spans="1:34" ht="17.25" customHeight="1">
      <c r="A93" s="16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</row>
    <row r="94" spans="1:34" ht="17.25" customHeight="1">
      <c r="A94" s="16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</row>
    <row r="95" spans="1:34" ht="17.25" customHeight="1">
      <c r="A95" s="16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</row>
    <row r="96" spans="1:34" ht="17.25" customHeight="1">
      <c r="A96" s="16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</row>
    <row r="97" spans="1:34" ht="17.25" customHeight="1">
      <c r="A97" s="16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</row>
    <row r="98" spans="1:34" ht="17.25" customHeight="1">
      <c r="A98" s="16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</row>
    <row r="99" spans="1:34" ht="17.25" customHeight="1">
      <c r="A99" s="16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</row>
    <row r="100" spans="1:34" ht="17.25" customHeight="1">
      <c r="A100" s="16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</row>
    <row r="101" spans="1:34" ht="17.25" customHeight="1">
      <c r="A101" s="16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</row>
    <row r="102" spans="1:34" ht="17.25" customHeight="1">
      <c r="A102" s="16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</row>
    <row r="103" spans="1:34" ht="17.25" customHeight="1">
      <c r="A103" s="16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</row>
    <row r="104" spans="1:34" ht="17.25" customHeight="1">
      <c r="A104" s="16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</row>
    <row r="105" spans="1:34" ht="17.25" customHeight="1">
      <c r="A105" s="16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</row>
    <row r="106" spans="1:34" ht="17.25" customHeight="1">
      <c r="A106" s="16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</row>
    <row r="107" spans="1:34" ht="17.25" customHeight="1">
      <c r="A107" s="16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</row>
    <row r="108" spans="1:34" ht="17.25" customHeight="1">
      <c r="A108" s="16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</row>
    <row r="109" spans="1:34" ht="17.25" customHeight="1">
      <c r="A109" s="16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</row>
    <row r="110" spans="1:34" ht="17.25" customHeight="1">
      <c r="A110" s="16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</row>
  </sheetData>
  <sortState ref="A9:AI111">
    <sortCondition ref="D9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3399"/>
  </sheetPr>
  <dimension ref="A1:AH92"/>
  <sheetViews>
    <sheetView topLeftCell="A18" workbookViewId="0">
      <selection activeCell="E23" sqref="E23:E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55" width="20.7109375" style="13" customWidth="1"/>
    <col min="56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77</v>
      </c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 ht="17.25" customHeight="1">
      <c r="B3" s="13" t="s">
        <v>104</v>
      </c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</row>
    <row r="4" spans="1:34" ht="17.25" customHeight="1"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</row>
    <row r="5" spans="1:34" ht="17.25" customHeight="1">
      <c r="B5" s="14" t="s">
        <v>79</v>
      </c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</row>
    <row r="6" spans="1:34" ht="17.25" customHeight="1">
      <c r="B6" s="15">
        <v>28359.165930000003</v>
      </c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ht="18" customHeight="1"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</row>
    <row r="8" spans="1:34" ht="17.25" customHeight="1">
      <c r="B8" s="14" t="s">
        <v>80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ht="17.25" customHeight="1">
      <c r="B9" s="13" t="s">
        <v>81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ht="17.25" customHeight="1"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ht="17.25" customHeight="1">
      <c r="B11" s="14" t="s">
        <v>82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17.25" customHeight="1">
      <c r="B12" s="13" t="s">
        <v>112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17.25" customHeight="1"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spans="1:34" ht="17.25" customHeight="1">
      <c r="B14" s="14" t="s">
        <v>83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ht="17.25" customHeight="1">
      <c r="B15" s="13" t="s">
        <v>84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 ht="17.25" customHeight="1">
      <c r="B16" s="13" t="s">
        <v>85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2:34" ht="17.25" customHeight="1"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2:34" ht="17.25" customHeight="1"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spans="2:34" ht="17.25" customHeight="1">
      <c r="B19" s="14" t="s">
        <v>86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spans="2:34" ht="17.25" customHeight="1">
      <c r="E20" s="18" t="s">
        <v>94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2:34" ht="18" customHeight="1">
      <c r="C21" s="29" t="s">
        <v>95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</row>
    <row r="22" spans="2:34" s="20" customFormat="1" ht="48" customHeight="1" thickBot="1">
      <c r="B22" s="22"/>
      <c r="C22" s="22" t="s">
        <v>88</v>
      </c>
      <c r="D22" s="22" t="s">
        <v>89</v>
      </c>
      <c r="E22" s="22" t="s">
        <v>90</v>
      </c>
      <c r="F22" s="22" t="s">
        <v>91</v>
      </c>
      <c r="G22" s="22" t="s">
        <v>92</v>
      </c>
      <c r="H22" s="22" t="s">
        <v>93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2:34" ht="18" customHeight="1">
      <c r="B23" s="5" t="s">
        <v>16</v>
      </c>
      <c r="C23" s="6">
        <v>8400674</v>
      </c>
      <c r="D23" s="7">
        <f>C23/C$41</f>
        <v>0.17989419065795978</v>
      </c>
      <c r="E23" s="6">
        <f>D23*E$41</f>
        <v>5101.6492027121376</v>
      </c>
      <c r="F23" s="8">
        <f>E23*1000/C23</f>
        <v>0.60729046296905909</v>
      </c>
      <c r="G23" s="9">
        <f>F23-F$41</f>
        <v>0</v>
      </c>
      <c r="H23" s="10">
        <f>G23*C23/1000</f>
        <v>0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2:34" ht="18" customHeight="1">
      <c r="B24" s="5" t="s">
        <v>17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802.60479250731612</v>
      </c>
      <c r="F24" s="8">
        <f t="shared" ref="F24:F41" si="2">E24*1000/C24</f>
        <v>0.6072904629690592</v>
      </c>
      <c r="G24" s="9">
        <f t="shared" ref="G24:G41" si="3">F24-F$41</f>
        <v>0</v>
      </c>
      <c r="H24" s="10">
        <f t="shared" ref="H24:H41" si="4">G24*C24/1000</f>
        <v>0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</row>
    <row r="25" spans="2:34" ht="18" customHeight="1">
      <c r="B25" s="5" t="s">
        <v>18</v>
      </c>
      <c r="C25" s="6">
        <v>1056492.5</v>
      </c>
      <c r="D25" s="7">
        <f t="shared" si="0"/>
        <v>2.262400174363445E-2</v>
      </c>
      <c r="E25" s="6">
        <f t="shared" si="1"/>
        <v>641.59781944833878</v>
      </c>
      <c r="F25" s="8">
        <f t="shared" si="2"/>
        <v>0.6072904629690592</v>
      </c>
      <c r="G25" s="9">
        <f t="shared" si="3"/>
        <v>0</v>
      </c>
      <c r="H25" s="10">
        <f t="shared" si="4"/>
        <v>0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</row>
    <row r="26" spans="2:34" ht="18" customHeight="1">
      <c r="B26" s="5" t="s">
        <v>19</v>
      </c>
      <c r="C26" s="6">
        <v>1103960.5</v>
      </c>
      <c r="D26" s="7">
        <f t="shared" si="0"/>
        <v>2.3640493687275166E-2</v>
      </c>
      <c r="E26" s="6">
        <f t="shared" si="1"/>
        <v>670.42468314455402</v>
      </c>
      <c r="F26" s="8">
        <f t="shared" si="2"/>
        <v>0.6072904629690592</v>
      </c>
      <c r="G26" s="9">
        <f t="shared" si="3"/>
        <v>0</v>
      </c>
      <c r="H26" s="10">
        <f t="shared" si="4"/>
        <v>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</row>
    <row r="27" spans="2:34" ht="18" customHeight="1">
      <c r="B27" s="5" t="s">
        <v>20</v>
      </c>
      <c r="C27" s="6">
        <v>2102560.5</v>
      </c>
      <c r="D27" s="7">
        <f t="shared" si="0"/>
        <v>4.5024770566849191E-2</v>
      </c>
      <c r="E27" s="6">
        <f t="shared" si="1"/>
        <v>1276.8649394654565</v>
      </c>
      <c r="F27" s="8">
        <f t="shared" si="2"/>
        <v>0.60729046296905909</v>
      </c>
      <c r="G27" s="9">
        <f t="shared" si="3"/>
        <v>0</v>
      </c>
      <c r="H27" s="10">
        <f t="shared" si="4"/>
        <v>0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2:34" ht="18" customHeight="1">
      <c r="B28" s="5" t="s">
        <v>21</v>
      </c>
      <c r="C28" s="6">
        <v>586917.5</v>
      </c>
      <c r="D28" s="7">
        <f t="shared" si="0"/>
        <v>1.2568402088391136E-2</v>
      </c>
      <c r="E28" s="6">
        <f t="shared" si="1"/>
        <v>356.42940029964279</v>
      </c>
      <c r="F28" s="8">
        <f t="shared" si="2"/>
        <v>0.6072904629690592</v>
      </c>
      <c r="G28" s="9">
        <f t="shared" si="3"/>
        <v>0</v>
      </c>
      <c r="H28" s="10">
        <f t="shared" si="4"/>
        <v>0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2:34" ht="18" customHeight="1">
      <c r="B29" s="5" t="s">
        <v>22</v>
      </c>
      <c r="C29" s="6">
        <v>2483421</v>
      </c>
      <c r="D29" s="7">
        <f t="shared" si="0"/>
        <v>5.3180615133735835E-2</v>
      </c>
      <c r="E29" s="6">
        <f t="shared" si="1"/>
        <v>1508.1578888370839</v>
      </c>
      <c r="F29" s="8">
        <f t="shared" si="2"/>
        <v>0.6072904629690592</v>
      </c>
      <c r="G29" s="9">
        <f t="shared" si="3"/>
        <v>0</v>
      </c>
      <c r="H29" s="10">
        <f t="shared" si="4"/>
        <v>0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</row>
    <row r="30" spans="2:34" ht="18" customHeight="1">
      <c r="B30" s="5" t="s">
        <v>23</v>
      </c>
      <c r="C30" s="6">
        <v>2068901</v>
      </c>
      <c r="D30" s="7">
        <f t="shared" si="0"/>
        <v>4.4303977388771863E-2</v>
      </c>
      <c r="E30" s="6">
        <f t="shared" si="1"/>
        <v>1256.4238461271495</v>
      </c>
      <c r="F30" s="8">
        <f t="shared" si="2"/>
        <v>0.6072904629690592</v>
      </c>
      <c r="G30" s="9">
        <f t="shared" si="3"/>
        <v>0</v>
      </c>
      <c r="H30" s="10">
        <f t="shared" si="4"/>
        <v>0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</row>
    <row r="31" spans="2:34" ht="18" customHeight="1">
      <c r="B31" s="5" t="s">
        <v>24</v>
      </c>
      <c r="C31" s="6">
        <v>7513504.5</v>
      </c>
      <c r="D31" s="7">
        <f t="shared" si="0"/>
        <v>0.16089611512510055</v>
      </c>
      <c r="E31" s="6">
        <f t="shared" si="1"/>
        <v>4562.8796263251097</v>
      </c>
      <c r="F31" s="8">
        <f t="shared" si="2"/>
        <v>0.6072904629690592</v>
      </c>
      <c r="G31" s="9">
        <f t="shared" si="3"/>
        <v>0</v>
      </c>
      <c r="H31" s="10">
        <f t="shared" si="4"/>
        <v>0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2:34" ht="18" customHeight="1">
      <c r="B32" s="5" t="s">
        <v>25</v>
      </c>
      <c r="C32" s="6">
        <v>4992766.5</v>
      </c>
      <c r="D32" s="7">
        <f t="shared" si="0"/>
        <v>0.10691638416889819</v>
      </c>
      <c r="E32" s="6">
        <f t="shared" si="1"/>
        <v>3032.059479281409</v>
      </c>
      <c r="F32" s="8">
        <f t="shared" si="2"/>
        <v>0.6072904629690592</v>
      </c>
      <c r="G32" s="9">
        <f t="shared" si="3"/>
        <v>0</v>
      </c>
      <c r="H32" s="10">
        <f t="shared" si="4"/>
        <v>0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34" ht="18" customHeight="1">
      <c r="B33" s="5" t="s">
        <v>26</v>
      </c>
      <c r="C33" s="6">
        <v>1096314.5</v>
      </c>
      <c r="D33" s="7">
        <f t="shared" si="0"/>
        <v>2.3476760279483033E-2</v>
      </c>
      <c r="E33" s="6">
        <f t="shared" si="1"/>
        <v>665.78134026469263</v>
      </c>
      <c r="F33" s="8">
        <f t="shared" si="2"/>
        <v>0.6072904629690592</v>
      </c>
      <c r="G33" s="9">
        <f t="shared" si="3"/>
        <v>0</v>
      </c>
      <c r="H33" s="10">
        <f t="shared" si="4"/>
        <v>0</v>
      </c>
    </row>
    <row r="34" spans="1:34" ht="18" customHeight="1">
      <c r="B34" s="5" t="s">
        <v>27</v>
      </c>
      <c r="C34" s="6">
        <v>2740521</v>
      </c>
      <c r="D34" s="7">
        <f t="shared" si="0"/>
        <v>5.8686220567080997E-2</v>
      </c>
      <c r="E34" s="6">
        <f t="shared" si="1"/>
        <v>1664.2922668664289</v>
      </c>
      <c r="F34" s="8">
        <f t="shared" si="2"/>
        <v>0.6072904629690592</v>
      </c>
      <c r="G34" s="9">
        <f t="shared" si="3"/>
        <v>0</v>
      </c>
      <c r="H34" s="10">
        <f t="shared" si="4"/>
        <v>0</v>
      </c>
    </row>
    <row r="35" spans="1:34" ht="18" customHeight="1">
      <c r="B35" s="5" t="s">
        <v>28</v>
      </c>
      <c r="C35" s="6">
        <v>6445718</v>
      </c>
      <c r="D35" s="7">
        <f t="shared" si="0"/>
        <v>0.13803026076472474</v>
      </c>
      <c r="E35" s="6">
        <f t="shared" si="1"/>
        <v>3914.4230683879982</v>
      </c>
      <c r="F35" s="8">
        <f t="shared" si="2"/>
        <v>0.6072904629690592</v>
      </c>
      <c r="G35" s="9">
        <f t="shared" si="3"/>
        <v>0</v>
      </c>
      <c r="H35" s="10">
        <f t="shared" si="4"/>
        <v>0</v>
      </c>
    </row>
    <row r="36" spans="1:34" ht="18" customHeight="1">
      <c r="B36" s="5" t="s">
        <v>29</v>
      </c>
      <c r="C36" s="6">
        <v>1467053</v>
      </c>
      <c r="D36" s="7">
        <f t="shared" si="0"/>
        <v>3.1415849738643815E-2</v>
      </c>
      <c r="E36" s="6">
        <f t="shared" si="1"/>
        <v>890.92729557014718</v>
      </c>
      <c r="F36" s="8">
        <f t="shared" si="2"/>
        <v>0.6072904629690592</v>
      </c>
      <c r="G36" s="9">
        <f t="shared" si="3"/>
        <v>0</v>
      </c>
      <c r="H36" s="10">
        <f t="shared" si="4"/>
        <v>0</v>
      </c>
    </row>
    <row r="37" spans="1:34" ht="18" customHeight="1">
      <c r="B37" s="5" t="s">
        <v>30</v>
      </c>
      <c r="C37" s="6">
        <v>640633</v>
      </c>
      <c r="D37" s="7">
        <f t="shared" si="0"/>
        <v>1.3718679601634434E-2</v>
      </c>
      <c r="E37" s="6">
        <f t="shared" si="1"/>
        <v>389.05031116325728</v>
      </c>
      <c r="F37" s="8">
        <f t="shared" si="2"/>
        <v>0.6072904629690592</v>
      </c>
      <c r="G37" s="9">
        <f t="shared" si="3"/>
        <v>0</v>
      </c>
      <c r="H37" s="10">
        <f t="shared" si="4"/>
        <v>0</v>
      </c>
    </row>
    <row r="38" spans="1:34" ht="18" customHeight="1">
      <c r="A38" s="11"/>
      <c r="B38" s="32" t="s">
        <v>31</v>
      </c>
      <c r="C38" s="33">
        <v>2189121</v>
      </c>
      <c r="D38" s="34">
        <f t="shared" si="0"/>
        <v>4.6878399345974334E-2</v>
      </c>
      <c r="E38" s="33">
        <f t="shared" si="1"/>
        <v>1329.4323055852897</v>
      </c>
      <c r="F38" s="35">
        <f t="shared" si="2"/>
        <v>0.60729046296905909</v>
      </c>
      <c r="G38" s="36">
        <f t="shared" si="3"/>
        <v>0</v>
      </c>
      <c r="H38" s="37">
        <f t="shared" si="4"/>
        <v>0</v>
      </c>
      <c r="I38" s="11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</row>
    <row r="39" spans="1:34" ht="18" customHeight="1">
      <c r="A39" s="16"/>
      <c r="B39" s="5" t="s">
        <v>32</v>
      </c>
      <c r="C39" s="6">
        <v>318027.5</v>
      </c>
      <c r="D39" s="7">
        <f t="shared" si="0"/>
        <v>6.8103225669124056E-3</v>
      </c>
      <c r="E39" s="6">
        <f t="shared" si="1"/>
        <v>193.13506771189245</v>
      </c>
      <c r="F39" s="8">
        <f t="shared" si="2"/>
        <v>0.60729046296905909</v>
      </c>
      <c r="G39" s="9">
        <f t="shared" si="3"/>
        <v>0</v>
      </c>
      <c r="H39" s="10">
        <f t="shared" si="4"/>
        <v>0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4" ht="18" customHeight="1">
      <c r="A40" s="16"/>
      <c r="B40" s="5" t="s">
        <v>33</v>
      </c>
      <c r="C40" s="6">
        <v>169659.5</v>
      </c>
      <c r="D40" s="7">
        <f t="shared" si="0"/>
        <v>3.6331321082015717E-3</v>
      </c>
      <c r="E40" s="6">
        <f t="shared" si="1"/>
        <v>103.03259630209909</v>
      </c>
      <c r="F40" s="8">
        <f t="shared" si="2"/>
        <v>0.60729046296905909</v>
      </c>
      <c r="G40" s="9">
        <f t="shared" si="3"/>
        <v>0</v>
      </c>
      <c r="H40" s="10">
        <f t="shared" si="4"/>
        <v>0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1:34" ht="18" customHeight="1" thickBot="1">
      <c r="A41" s="16"/>
      <c r="B41" s="23" t="s">
        <v>87</v>
      </c>
      <c r="C41" s="24">
        <v>46697861.5</v>
      </c>
      <c r="D41" s="25">
        <f>SUM(D23:D40)</f>
        <v>0.99999999999999989</v>
      </c>
      <c r="E41" s="24">
        <f>B6</f>
        <v>28359.165930000003</v>
      </c>
      <c r="F41" s="26">
        <f t="shared" si="2"/>
        <v>0.6072904629690592</v>
      </c>
      <c r="G41" s="27">
        <f t="shared" si="3"/>
        <v>0</v>
      </c>
      <c r="H41" s="28">
        <f t="shared" si="4"/>
        <v>0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</row>
    <row r="42" spans="1:34" ht="17.25" customHeight="1">
      <c r="A42" s="16"/>
      <c r="E42" s="15">
        <f>SUM(E23:E40)-B6</f>
        <v>0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</row>
    <row r="43" spans="1:34" ht="17.25" customHeight="1">
      <c r="A43" s="16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</row>
    <row r="44" spans="1:34" ht="17.25" customHeight="1">
      <c r="A44" s="16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</row>
    <row r="45" spans="1:34" ht="17.25" customHeight="1">
      <c r="A45" s="16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1:34" ht="17.25" customHeight="1">
      <c r="A46" s="16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</row>
    <row r="47" spans="1:34" ht="17.25" customHeight="1">
      <c r="A47" s="16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</row>
    <row r="48" spans="1:34" ht="17.25" customHeight="1">
      <c r="A48" s="16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</row>
    <row r="49" spans="1:34" ht="17.25" customHeight="1">
      <c r="A49" s="16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</row>
    <row r="50" spans="1:34" ht="17.25" customHeight="1">
      <c r="A50" s="16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:34" ht="17.25" customHeight="1">
      <c r="A51" s="16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</row>
    <row r="52" spans="1:34" ht="17.25" customHeight="1">
      <c r="A52" s="16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:34" ht="17.25" customHeight="1">
      <c r="A53" s="16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</row>
    <row r="54" spans="1:34" ht="17.25" customHeight="1">
      <c r="A54" s="16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</row>
    <row r="55" spans="1:34" ht="17.25" customHeight="1">
      <c r="A55" s="16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</row>
    <row r="56" spans="1:34" ht="17.25" customHeight="1">
      <c r="A56" s="16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</row>
    <row r="57" spans="1:34" ht="17.25" customHeight="1">
      <c r="A57" s="16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</row>
    <row r="58" spans="1:34" ht="17.25" customHeight="1">
      <c r="A58" s="16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</row>
    <row r="59" spans="1:34" ht="17.25" customHeight="1">
      <c r="A59" s="16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</row>
    <row r="60" spans="1:34" ht="17.25" customHeight="1">
      <c r="A60" s="16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</row>
    <row r="61" spans="1:34" ht="17.25" customHeight="1">
      <c r="A61" s="16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</row>
    <row r="62" spans="1:34" ht="17.25" customHeight="1">
      <c r="A62" s="16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</row>
    <row r="63" spans="1:34" ht="17.25" customHeight="1">
      <c r="A63" s="16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</row>
    <row r="64" spans="1:34" ht="17.25" customHeight="1">
      <c r="A64" s="16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</row>
    <row r="65" spans="1:34" ht="17.25" customHeight="1">
      <c r="A65" s="16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</row>
    <row r="66" spans="1:34" ht="17.25" customHeight="1">
      <c r="A66" s="16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</row>
    <row r="67" spans="1:34" ht="17.25" customHeight="1">
      <c r="A67" s="16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</row>
    <row r="68" spans="1:34" ht="17.25" customHeight="1">
      <c r="A68" s="16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</row>
    <row r="69" spans="1:34" ht="17.25" customHeight="1">
      <c r="A69" s="16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</row>
    <row r="70" spans="1:34" ht="17.25" customHeight="1">
      <c r="A70" s="16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</row>
    <row r="71" spans="1:34" ht="17.25" customHeight="1">
      <c r="A71" s="16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</row>
    <row r="72" spans="1:34" ht="17.25" customHeight="1">
      <c r="A72" s="16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</row>
    <row r="73" spans="1:34" ht="17.25" customHeight="1">
      <c r="A73" s="16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</row>
    <row r="74" spans="1:34" ht="17.25" customHeight="1">
      <c r="A74" s="16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</row>
    <row r="75" spans="1:34" ht="17.25" customHeight="1">
      <c r="A75" s="16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</row>
    <row r="76" spans="1:34" ht="17.25" customHeight="1">
      <c r="A76" s="16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</row>
    <row r="77" spans="1:34" ht="17.25" customHeight="1">
      <c r="A77" s="16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</row>
    <row r="78" spans="1:34" ht="17.25" customHeight="1">
      <c r="A78" s="16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</row>
    <row r="79" spans="1:34" ht="17.25" customHeight="1">
      <c r="A79" s="16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</row>
    <row r="80" spans="1:34" ht="17.25" customHeight="1">
      <c r="A80" s="16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</row>
    <row r="81" spans="1:34" ht="17.25" customHeight="1">
      <c r="A81" s="16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</row>
    <row r="82" spans="1:34" ht="17.25" customHeight="1">
      <c r="A82" s="16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</row>
    <row r="83" spans="1:34" ht="17.25" customHeight="1">
      <c r="A83" s="16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</row>
    <row r="84" spans="1:34" ht="17.25" customHeight="1">
      <c r="A84" s="16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</row>
    <row r="85" spans="1:34" ht="17.25" customHeight="1">
      <c r="A85" s="16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</row>
    <row r="86" spans="1:34" ht="17.25" customHeight="1">
      <c r="A86" s="16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</row>
    <row r="87" spans="1:34" ht="17.25" customHeight="1">
      <c r="A87" s="16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</row>
    <row r="88" spans="1:34" ht="17.25" customHeight="1">
      <c r="A88" s="16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</row>
    <row r="89" spans="1:34" ht="17.25" customHeight="1">
      <c r="A89" s="16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</row>
    <row r="90" spans="1:34" ht="17.25" customHeight="1">
      <c r="A90" s="16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</row>
    <row r="91" spans="1:34" ht="17.25" customHeight="1">
      <c r="A91" s="16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</row>
    <row r="92" spans="1:34" ht="17.25" customHeight="1">
      <c r="A92" s="16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</row>
  </sheetData>
  <sortState ref="A40:AI93">
    <sortCondition ref="D40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3399"/>
  </sheetPr>
  <dimension ref="A1:AH87"/>
  <sheetViews>
    <sheetView topLeftCell="A12" workbookViewId="0">
      <selection activeCell="E23" sqref="E23:E41"/>
    </sheetView>
  </sheetViews>
  <sheetFormatPr baseColWidth="10" defaultRowHeight="17.25" customHeight="1"/>
  <cols>
    <col min="1" max="1" width="11.42578125" style="13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7" width="20.7109375" style="13" customWidth="1"/>
    <col min="48" max="16384" width="11.42578125" style="13"/>
  </cols>
  <sheetData>
    <row r="1" spans="1:34" ht="65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ht="17.25" customHeight="1">
      <c r="B2" s="14" t="s">
        <v>77</v>
      </c>
    </row>
    <row r="3" spans="1:34" ht="17.25" customHeight="1">
      <c r="B3" s="13" t="s">
        <v>105</v>
      </c>
    </row>
    <row r="5" spans="1:34" ht="17.25" customHeight="1">
      <c r="B5" s="14" t="s">
        <v>79</v>
      </c>
    </row>
    <row r="6" spans="1:34" ht="17.25" customHeight="1">
      <c r="B6" s="15">
        <v>160798.76962000001</v>
      </c>
    </row>
    <row r="7" spans="1:34" ht="18" customHeight="1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1:34" ht="17.25" customHeight="1">
      <c r="A8" s="16"/>
      <c r="B8" s="14" t="s">
        <v>80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ht="17.25" customHeight="1">
      <c r="A9" s="16"/>
      <c r="B9" s="13" t="s">
        <v>81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ht="17.25" customHeight="1">
      <c r="A10" s="16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ht="17.25" customHeight="1">
      <c r="A11" s="16"/>
      <c r="B11" s="14" t="s">
        <v>82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17.25" customHeight="1">
      <c r="A12" s="16"/>
      <c r="B12" s="13" t="s">
        <v>112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17.25" customHeight="1">
      <c r="A13" s="16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spans="1:34" ht="17.25" customHeight="1">
      <c r="A14" s="16"/>
      <c r="B14" s="14" t="s">
        <v>83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ht="17.25" customHeight="1">
      <c r="A15" s="16"/>
      <c r="B15" s="13" t="s">
        <v>84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 ht="17.25" customHeight="1">
      <c r="A16" s="16"/>
      <c r="B16" s="13" t="s">
        <v>85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ht="17.25" customHeight="1">
      <c r="A17" s="16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ht="17.25" customHeight="1">
      <c r="A18" s="16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spans="1:34" ht="17.25" customHeight="1">
      <c r="A19" s="16"/>
      <c r="B19" s="14" t="s">
        <v>86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spans="1:34" ht="17.25" customHeight="1">
      <c r="A20" s="16"/>
      <c r="E20" s="18" t="s">
        <v>94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 ht="18" customHeight="1">
      <c r="A21" s="16"/>
      <c r="C21" s="29" t="s">
        <v>95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</row>
    <row r="22" spans="1:34" s="20" customFormat="1" ht="48" customHeight="1" thickBot="1">
      <c r="A22" s="19"/>
      <c r="B22" s="22"/>
      <c r="C22" s="22" t="s">
        <v>88</v>
      </c>
      <c r="D22" s="22" t="s">
        <v>89</v>
      </c>
      <c r="E22" s="22" t="s">
        <v>90</v>
      </c>
      <c r="F22" s="22" t="s">
        <v>91</v>
      </c>
      <c r="G22" s="22" t="s">
        <v>92</v>
      </c>
      <c r="H22" s="22" t="s">
        <v>93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ht="18" customHeight="1">
      <c r="A23" s="16"/>
      <c r="B23" s="5" t="s">
        <v>16</v>
      </c>
      <c r="C23" s="6">
        <v>8400674</v>
      </c>
      <c r="D23" s="7">
        <f>C23/C$41</f>
        <v>0.17989419065795978</v>
      </c>
      <c r="E23" s="6">
        <f>D23*E$41</f>
        <v>28926.764519585631</v>
      </c>
      <c r="F23" s="8">
        <f>E23*1000/C23</f>
        <v>3.4433861520618025</v>
      </c>
      <c r="G23" s="9">
        <f>F23-F$41</f>
        <v>0</v>
      </c>
      <c r="H23" s="10">
        <f>G23*C23/1000</f>
        <v>0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ht="18" customHeight="1">
      <c r="A24" s="16"/>
      <c r="B24" s="5" t="s">
        <v>17</v>
      </c>
      <c r="C24" s="6">
        <v>1321616</v>
      </c>
      <c r="D24" s="7">
        <f t="shared" ref="D24:D40" si="0">C24/C$41</f>
        <v>2.8301424466728526E-2</v>
      </c>
      <c r="E24" s="6">
        <f t="shared" ref="E24:E40" si="1">D24*E$41</f>
        <v>4550.834232743312</v>
      </c>
      <c r="F24" s="8">
        <f t="shared" ref="F24:F41" si="2">E24*1000/C24</f>
        <v>3.443386152061803</v>
      </c>
      <c r="G24" s="9">
        <f t="shared" ref="G24:G41" si="3">F24-F$41</f>
        <v>0</v>
      </c>
      <c r="H24" s="10">
        <f t="shared" ref="H24:H41" si="4">G24*C24/1000</f>
        <v>0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</row>
    <row r="25" spans="1:34" ht="18" customHeight="1">
      <c r="A25" s="16"/>
      <c r="B25" s="5" t="s">
        <v>18</v>
      </c>
      <c r="C25" s="6">
        <v>1056492.5</v>
      </c>
      <c r="D25" s="7">
        <f t="shared" si="0"/>
        <v>2.262400174363445E-2</v>
      </c>
      <c r="E25" s="6">
        <f t="shared" si="1"/>
        <v>3637.9116442571544</v>
      </c>
      <c r="F25" s="8">
        <f t="shared" si="2"/>
        <v>3.443386152061803</v>
      </c>
      <c r="G25" s="9">
        <f t="shared" si="3"/>
        <v>0</v>
      </c>
      <c r="H25" s="10">
        <f t="shared" si="4"/>
        <v>0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</row>
    <row r="26" spans="1:34" ht="18" customHeight="1">
      <c r="A26" s="16"/>
      <c r="B26" s="5" t="s">
        <v>19</v>
      </c>
      <c r="C26" s="6">
        <v>1103960.5</v>
      </c>
      <c r="D26" s="7">
        <f t="shared" si="0"/>
        <v>2.3640493687275166E-2</v>
      </c>
      <c r="E26" s="6">
        <f t="shared" si="1"/>
        <v>3801.3622981232238</v>
      </c>
      <c r="F26" s="8">
        <f t="shared" si="2"/>
        <v>3.4433861520618025</v>
      </c>
      <c r="G26" s="9">
        <f t="shared" si="3"/>
        <v>0</v>
      </c>
      <c r="H26" s="10">
        <f t="shared" si="4"/>
        <v>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</row>
    <row r="27" spans="1:34" ht="18" customHeight="1">
      <c r="A27" s="16"/>
      <c r="B27" s="5" t="s">
        <v>20</v>
      </c>
      <c r="C27" s="6">
        <v>2102560.5</v>
      </c>
      <c r="D27" s="7">
        <f t="shared" si="0"/>
        <v>4.5024770566849191E-2</v>
      </c>
      <c r="E27" s="6">
        <f t="shared" si="1"/>
        <v>7239.92770957214</v>
      </c>
      <c r="F27" s="8">
        <f t="shared" si="2"/>
        <v>3.443386152061803</v>
      </c>
      <c r="G27" s="9">
        <f t="shared" si="3"/>
        <v>0</v>
      </c>
      <c r="H27" s="10">
        <f t="shared" si="4"/>
        <v>0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4" ht="18" customHeight="1">
      <c r="A28" s="16"/>
      <c r="B28" s="5" t="s">
        <v>21</v>
      </c>
      <c r="C28" s="6">
        <v>586917.5</v>
      </c>
      <c r="D28" s="7">
        <f t="shared" si="0"/>
        <v>1.2568402088391136E-2</v>
      </c>
      <c r="E28" s="6">
        <f t="shared" si="1"/>
        <v>2020.9835919027332</v>
      </c>
      <c r="F28" s="8">
        <f t="shared" si="2"/>
        <v>3.443386152061803</v>
      </c>
      <c r="G28" s="9">
        <f t="shared" si="3"/>
        <v>0</v>
      </c>
      <c r="H28" s="10">
        <f t="shared" si="4"/>
        <v>0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ht="18" customHeight="1">
      <c r="A29" s="16"/>
      <c r="B29" s="5" t="s">
        <v>22</v>
      </c>
      <c r="C29" s="6">
        <v>2483421</v>
      </c>
      <c r="D29" s="7">
        <f t="shared" si="0"/>
        <v>5.3180615133735835E-2</v>
      </c>
      <c r="E29" s="6">
        <f t="shared" si="1"/>
        <v>8551.3774811394742</v>
      </c>
      <c r="F29" s="8">
        <f t="shared" si="2"/>
        <v>3.4433861520618025</v>
      </c>
      <c r="G29" s="9">
        <f t="shared" si="3"/>
        <v>0</v>
      </c>
      <c r="H29" s="10">
        <f t="shared" si="4"/>
        <v>0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</row>
    <row r="30" spans="1:34" ht="18" customHeight="1">
      <c r="A30" s="16"/>
      <c r="B30" s="5" t="s">
        <v>23</v>
      </c>
      <c r="C30" s="6">
        <v>2068901</v>
      </c>
      <c r="D30" s="7">
        <f t="shared" si="0"/>
        <v>4.4303977388771863E-2</v>
      </c>
      <c r="E30" s="6">
        <f t="shared" si="1"/>
        <v>7124.0250533868166</v>
      </c>
      <c r="F30" s="8">
        <f t="shared" si="2"/>
        <v>3.4433861520618034</v>
      </c>
      <c r="G30" s="9">
        <f t="shared" si="3"/>
        <v>0</v>
      </c>
      <c r="H30" s="10">
        <f t="shared" si="4"/>
        <v>0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</row>
    <row r="31" spans="1:34" ht="18" customHeight="1">
      <c r="A31" s="16"/>
      <c r="B31" s="5" t="s">
        <v>24</v>
      </c>
      <c r="C31" s="6">
        <v>7513504.5</v>
      </c>
      <c r="D31" s="7">
        <f t="shared" si="0"/>
        <v>0.16089611512510055</v>
      </c>
      <c r="E31" s="6">
        <f t="shared" si="1"/>
        <v>25871.897348754042</v>
      </c>
      <c r="F31" s="8">
        <f t="shared" si="2"/>
        <v>3.443386152061803</v>
      </c>
      <c r="G31" s="9">
        <f t="shared" si="3"/>
        <v>0</v>
      </c>
      <c r="H31" s="10">
        <f t="shared" si="4"/>
        <v>0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ht="18" customHeight="1">
      <c r="A32" s="16"/>
      <c r="B32" s="5" t="s">
        <v>25</v>
      </c>
      <c r="C32" s="6">
        <v>4992766.5</v>
      </c>
      <c r="D32" s="7">
        <f t="shared" si="0"/>
        <v>0.10691638416889819</v>
      </c>
      <c r="E32" s="6">
        <f t="shared" si="1"/>
        <v>17192.023026578077</v>
      </c>
      <c r="F32" s="8">
        <f t="shared" si="2"/>
        <v>3.443386152061803</v>
      </c>
      <c r="G32" s="9">
        <f t="shared" si="3"/>
        <v>0</v>
      </c>
      <c r="H32" s="10">
        <f t="shared" si="4"/>
        <v>0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34" ht="18" customHeight="1">
      <c r="A33" s="16"/>
      <c r="B33" s="5" t="s">
        <v>26</v>
      </c>
      <c r="C33" s="6">
        <v>1096314.5</v>
      </c>
      <c r="D33" s="7">
        <f t="shared" si="0"/>
        <v>2.3476760279483033E-2</v>
      </c>
      <c r="E33" s="6">
        <f t="shared" si="1"/>
        <v>3775.0341676045591</v>
      </c>
      <c r="F33" s="8">
        <f t="shared" si="2"/>
        <v>3.4433861520618025</v>
      </c>
      <c r="G33" s="9">
        <f t="shared" si="3"/>
        <v>0</v>
      </c>
      <c r="H33" s="10">
        <f t="shared" si="4"/>
        <v>0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</row>
    <row r="34" spans="1:34" ht="18" customHeight="1">
      <c r="A34" s="16"/>
      <c r="B34" s="5" t="s">
        <v>27</v>
      </c>
      <c r="C34" s="6">
        <v>2740521</v>
      </c>
      <c r="D34" s="7">
        <f t="shared" si="0"/>
        <v>5.8686220567080997E-2</v>
      </c>
      <c r="E34" s="6">
        <f t="shared" si="1"/>
        <v>9436.672060834564</v>
      </c>
      <c r="F34" s="8">
        <f t="shared" si="2"/>
        <v>3.443386152061803</v>
      </c>
      <c r="G34" s="9">
        <f t="shared" si="3"/>
        <v>0</v>
      </c>
      <c r="H34" s="10">
        <f t="shared" si="4"/>
        <v>0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</row>
    <row r="35" spans="1:34" ht="18" customHeight="1">
      <c r="A35" s="16"/>
      <c r="B35" s="5" t="s">
        <v>28</v>
      </c>
      <c r="C35" s="6">
        <v>6445718</v>
      </c>
      <c r="D35" s="7">
        <f t="shared" si="0"/>
        <v>0.13803026076472474</v>
      </c>
      <c r="E35" s="6">
        <f t="shared" si="1"/>
        <v>22195.096101295501</v>
      </c>
      <c r="F35" s="8">
        <f t="shared" si="2"/>
        <v>3.443386152061803</v>
      </c>
      <c r="G35" s="9">
        <f t="shared" si="3"/>
        <v>0</v>
      </c>
      <c r="H35" s="10">
        <f t="shared" si="4"/>
        <v>0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 ht="18" customHeight="1">
      <c r="A36" s="16"/>
      <c r="B36" s="5" t="s">
        <v>29</v>
      </c>
      <c r="C36" s="6">
        <v>1467053</v>
      </c>
      <c r="D36" s="7">
        <f t="shared" si="0"/>
        <v>3.1415849738643815E-2</v>
      </c>
      <c r="E36" s="6">
        <f t="shared" si="1"/>
        <v>5051.6299845407239</v>
      </c>
      <c r="F36" s="8">
        <f t="shared" si="2"/>
        <v>3.443386152061803</v>
      </c>
      <c r="G36" s="9">
        <f t="shared" si="3"/>
        <v>0</v>
      </c>
      <c r="H36" s="10">
        <f t="shared" si="4"/>
        <v>0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</row>
    <row r="37" spans="1:34" ht="18" customHeight="1">
      <c r="A37" s="16"/>
      <c r="B37" s="5" t="s">
        <v>30</v>
      </c>
      <c r="C37" s="6">
        <v>640633</v>
      </c>
      <c r="D37" s="7">
        <f t="shared" si="0"/>
        <v>1.3718679601634434E-2</v>
      </c>
      <c r="E37" s="6">
        <f t="shared" si="1"/>
        <v>2205.9468007538089</v>
      </c>
      <c r="F37" s="8">
        <f t="shared" si="2"/>
        <v>3.443386152061803</v>
      </c>
      <c r="G37" s="9">
        <f t="shared" si="3"/>
        <v>0</v>
      </c>
      <c r="H37" s="10">
        <f t="shared" si="4"/>
        <v>0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</row>
    <row r="38" spans="1:34" ht="18" customHeight="1">
      <c r="A38" s="16"/>
      <c r="B38" s="5" t="s">
        <v>31</v>
      </c>
      <c r="C38" s="6">
        <v>2189121</v>
      </c>
      <c r="D38" s="7">
        <f t="shared" si="0"/>
        <v>4.6878399345974334E-2</v>
      </c>
      <c r="E38" s="6">
        <f t="shared" si="1"/>
        <v>7537.9889365876861</v>
      </c>
      <c r="F38" s="8">
        <f t="shared" si="2"/>
        <v>3.4433861520618025</v>
      </c>
      <c r="G38" s="9">
        <f t="shared" si="3"/>
        <v>0</v>
      </c>
      <c r="H38" s="10">
        <f t="shared" si="4"/>
        <v>0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4" ht="18" customHeight="1">
      <c r="A39" s="16"/>
      <c r="B39" s="5" t="s">
        <v>32</v>
      </c>
      <c r="C39" s="6">
        <v>318027.5</v>
      </c>
      <c r="D39" s="7">
        <f t="shared" si="0"/>
        <v>6.8103225669124056E-3</v>
      </c>
      <c r="E39" s="6">
        <f t="shared" si="1"/>
        <v>1095.091489474835</v>
      </c>
      <c r="F39" s="8">
        <f t="shared" si="2"/>
        <v>3.443386152061803</v>
      </c>
      <c r="G39" s="9">
        <f t="shared" si="3"/>
        <v>0</v>
      </c>
      <c r="H39" s="10">
        <f t="shared" si="4"/>
        <v>0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4" ht="18" customHeight="1">
      <c r="A40" s="16"/>
      <c r="B40" s="5" t="s">
        <v>33</v>
      </c>
      <c r="C40" s="6">
        <v>169659.5</v>
      </c>
      <c r="D40" s="7">
        <f t="shared" si="0"/>
        <v>3.6331321082015717E-3</v>
      </c>
      <c r="E40" s="6">
        <f t="shared" si="1"/>
        <v>584.20317286572947</v>
      </c>
      <c r="F40" s="8">
        <f t="shared" si="2"/>
        <v>3.443386152061803</v>
      </c>
      <c r="G40" s="9">
        <f t="shared" si="3"/>
        <v>0</v>
      </c>
      <c r="H40" s="10">
        <f t="shared" si="4"/>
        <v>0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1:34" ht="18" customHeight="1" thickBot="1">
      <c r="A41" s="16"/>
      <c r="B41" s="23" t="s">
        <v>87</v>
      </c>
      <c r="C41" s="24">
        <v>46697861.5</v>
      </c>
      <c r="D41" s="25">
        <f>SUM(D23:D40)</f>
        <v>0.99999999999999989</v>
      </c>
      <c r="E41" s="24">
        <f>B6</f>
        <v>160798.76962000001</v>
      </c>
      <c r="F41" s="26">
        <f t="shared" si="2"/>
        <v>3.4433861520618025</v>
      </c>
      <c r="G41" s="27">
        <f t="shared" si="3"/>
        <v>0</v>
      </c>
      <c r="H41" s="28">
        <f t="shared" si="4"/>
        <v>0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</row>
    <row r="42" spans="1:34" ht="17.25" customHeight="1">
      <c r="A42" s="16"/>
      <c r="E42" s="15">
        <f>SUM(E23:E40)-B6</f>
        <v>0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</row>
    <row r="43" spans="1:34" ht="17.25" customHeight="1">
      <c r="A43" s="16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</row>
    <row r="44" spans="1:34" ht="17.25" customHeight="1">
      <c r="A44" s="16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</row>
    <row r="45" spans="1:34" ht="17.25" customHeight="1">
      <c r="A45" s="16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1:34" ht="17.25" customHeight="1">
      <c r="A46" s="16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</row>
    <row r="47" spans="1:34" ht="17.25" customHeight="1">
      <c r="A47" s="16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</row>
    <row r="48" spans="1:34" ht="17.25" customHeight="1">
      <c r="A48" s="16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</row>
    <row r="49" spans="1:34" ht="17.25" customHeight="1">
      <c r="A49" s="16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</row>
    <row r="50" spans="1:34" ht="17.25" customHeight="1">
      <c r="A50" s="16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:34" ht="17.25" customHeight="1">
      <c r="A51" s="16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</row>
    <row r="52" spans="1:34" ht="17.25" customHeight="1">
      <c r="A52" s="16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:34" ht="17.25" customHeight="1">
      <c r="A53" s="16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</row>
    <row r="54" spans="1:34" ht="17.25" customHeight="1">
      <c r="A54" s="16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</row>
    <row r="55" spans="1:34" ht="17.25" customHeight="1">
      <c r="A55" s="16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</row>
    <row r="56" spans="1:34" ht="17.25" customHeight="1">
      <c r="A56" s="16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</row>
    <row r="57" spans="1:34" ht="17.25" customHeight="1">
      <c r="A57" s="16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</row>
    <row r="58" spans="1:34" ht="17.25" customHeight="1">
      <c r="A58" s="16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</row>
    <row r="59" spans="1:34" ht="17.25" customHeight="1">
      <c r="A59" s="16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</row>
    <row r="60" spans="1:34" ht="17.25" customHeight="1">
      <c r="A60" s="16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</row>
    <row r="61" spans="1:34" ht="17.25" customHeight="1">
      <c r="A61" s="16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</row>
    <row r="62" spans="1:34" ht="17.25" customHeight="1">
      <c r="A62" s="16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</row>
    <row r="63" spans="1:34" ht="17.25" customHeight="1">
      <c r="A63" s="16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</row>
    <row r="64" spans="1:34" ht="17.25" customHeight="1">
      <c r="A64" s="16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</row>
    <row r="65" spans="1:34" ht="17.25" customHeight="1">
      <c r="A65" s="16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</row>
    <row r="66" spans="1:34" ht="17.25" customHeight="1">
      <c r="A66" s="16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</row>
    <row r="67" spans="1:34" ht="17.25" customHeight="1">
      <c r="A67" s="16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</row>
    <row r="68" spans="1:34" ht="17.25" customHeight="1">
      <c r="A68" s="16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</row>
    <row r="69" spans="1:34" ht="17.25" customHeight="1">
      <c r="A69" s="16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</row>
    <row r="70" spans="1:34" ht="17.25" customHeight="1">
      <c r="A70" s="16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</row>
    <row r="71" spans="1:34" ht="17.25" customHeight="1">
      <c r="A71" s="16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</row>
    <row r="72" spans="1:34" ht="17.25" customHeight="1">
      <c r="A72" s="16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</row>
    <row r="73" spans="1:34" ht="17.25" customHeight="1">
      <c r="A73" s="16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</row>
    <row r="74" spans="1:34" ht="17.25" customHeight="1">
      <c r="A74" s="16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</row>
    <row r="75" spans="1:34" ht="17.25" customHeight="1">
      <c r="A75" s="16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</row>
    <row r="76" spans="1:34" ht="17.25" customHeight="1">
      <c r="A76" s="16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</row>
    <row r="77" spans="1:34" ht="17.25" customHeight="1">
      <c r="A77" s="16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</row>
    <row r="78" spans="1:34" ht="17.25" customHeight="1">
      <c r="A78" s="16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</row>
    <row r="79" spans="1:34" ht="17.25" customHeight="1">
      <c r="A79" s="16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</row>
    <row r="80" spans="1:34" ht="17.25" customHeight="1">
      <c r="A80" s="16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</row>
    <row r="81" spans="1:34" ht="17.25" customHeight="1">
      <c r="A81" s="16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</row>
    <row r="82" spans="1:34" ht="17.25" customHeight="1">
      <c r="A82" s="16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</row>
    <row r="83" spans="1:34" ht="17.25" customHeight="1">
      <c r="A83" s="16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</row>
    <row r="84" spans="1:34" ht="17.25" customHeight="1">
      <c r="A84" s="16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</row>
    <row r="85" spans="1:34" ht="17.25" customHeight="1">
      <c r="A85" s="16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</row>
    <row r="86" spans="1:34" ht="17.25" customHeight="1">
      <c r="A86" s="16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</row>
    <row r="87" spans="1:34" ht="17.25" customHeight="1">
      <c r="A87" s="16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</row>
  </sheetData>
  <sortState ref="A9:AI88">
    <sortCondition ref="D9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C2:Y15"/>
  <sheetViews>
    <sheetView topLeftCell="C1" workbookViewId="0">
      <selection activeCell="W15" sqref="W15"/>
    </sheetView>
  </sheetViews>
  <sheetFormatPr baseColWidth="10" defaultRowHeight="18" customHeight="1"/>
  <cols>
    <col min="3" max="3" width="11.42578125" style="78"/>
    <col min="4" max="4" width="33.7109375" style="79" customWidth="1"/>
    <col min="5" max="23" width="11.42578125" style="78"/>
  </cols>
  <sheetData>
    <row r="2" spans="3:25" s="81" customFormat="1" ht="18" customHeight="1">
      <c r="C2" s="80" t="s">
        <v>108</v>
      </c>
      <c r="D2" s="96" t="s">
        <v>64</v>
      </c>
      <c r="E2" s="80" t="s">
        <v>16</v>
      </c>
      <c r="F2" s="80" t="s">
        <v>17</v>
      </c>
      <c r="G2" s="80" t="s">
        <v>18</v>
      </c>
      <c r="H2" s="80" t="s">
        <v>19</v>
      </c>
      <c r="I2" s="80" t="s">
        <v>20</v>
      </c>
      <c r="J2" s="80" t="s">
        <v>21</v>
      </c>
      <c r="K2" s="80" t="s">
        <v>22</v>
      </c>
      <c r="L2" s="80" t="s">
        <v>23</v>
      </c>
      <c r="M2" s="80" t="s">
        <v>24</v>
      </c>
      <c r="N2" s="80" t="s">
        <v>25</v>
      </c>
      <c r="O2" s="80" t="s">
        <v>26</v>
      </c>
      <c r="P2" s="80" t="s">
        <v>27</v>
      </c>
      <c r="Q2" s="80" t="s">
        <v>28</v>
      </c>
      <c r="R2" s="80" t="s">
        <v>29</v>
      </c>
      <c r="S2" s="80" t="s">
        <v>30</v>
      </c>
      <c r="T2" s="80" t="s">
        <v>31</v>
      </c>
      <c r="U2" s="80" t="s">
        <v>32</v>
      </c>
      <c r="V2" s="80" t="s">
        <v>33</v>
      </c>
      <c r="W2" s="80" t="s">
        <v>87</v>
      </c>
      <c r="X2" s="80"/>
      <c r="Y2" s="80"/>
    </row>
    <row r="3" spans="3:25" ht="18" customHeight="1">
      <c r="C3" s="78" t="s">
        <v>14</v>
      </c>
      <c r="D3" s="91" t="s">
        <v>34</v>
      </c>
      <c r="E3" s="91">
        <v>1976.8263301331783</v>
      </c>
      <c r="F3" s="91">
        <v>310.99948731795695</v>
      </c>
      <c r="G3" s="78">
        <v>248.61126518993916</v>
      </c>
      <c r="H3" s="78">
        <v>259.78132038298219</v>
      </c>
      <c r="I3" s="78">
        <v>494.76946220005448</v>
      </c>
      <c r="J3" s="78">
        <v>138.11200953827512</v>
      </c>
      <c r="K3" s="78">
        <v>584.39263582965702</v>
      </c>
      <c r="L3" s="78">
        <v>486.8487898993418</v>
      </c>
      <c r="M3" s="78">
        <v>1768.0597446316954</v>
      </c>
      <c r="N3" s="78">
        <v>1174.8857624289283</v>
      </c>
      <c r="O3" s="78">
        <v>257.98208211707657</v>
      </c>
      <c r="P3" s="78">
        <v>644.89278730288879</v>
      </c>
      <c r="Q3" s="78">
        <v>1516.7908026205243</v>
      </c>
      <c r="R3" s="78">
        <v>345.2233711367528</v>
      </c>
      <c r="S3" s="78">
        <v>150.75221135259008</v>
      </c>
      <c r="T3" s="78">
        <v>515.13867014092841</v>
      </c>
      <c r="U3" s="78">
        <v>74.837463720938274</v>
      </c>
      <c r="V3" s="78">
        <v>39.923864056292388</v>
      </c>
      <c r="W3" s="78">
        <v>10988.82806</v>
      </c>
      <c r="X3" s="78"/>
      <c r="Y3" s="78"/>
    </row>
    <row r="4" spans="3:25" ht="18" customHeight="1">
      <c r="C4" s="78" t="s">
        <v>8</v>
      </c>
      <c r="D4" s="91" t="s">
        <v>35</v>
      </c>
      <c r="E4" s="91">
        <v>1123.2271919690238</v>
      </c>
      <c r="F4" s="91">
        <v>176.70903888680044</v>
      </c>
      <c r="G4" s="78">
        <v>141.26022556182207</v>
      </c>
      <c r="H4" s="78">
        <v>147.6070196819588</v>
      </c>
      <c r="I4" s="78">
        <v>281.12662464464</v>
      </c>
      <c r="J4" s="78">
        <v>78.474857546249211</v>
      </c>
      <c r="K4" s="78">
        <v>332.05026124176527</v>
      </c>
      <c r="L4" s="78">
        <v>276.62612079601058</v>
      </c>
      <c r="M4" s="78">
        <v>1004.6066019680832</v>
      </c>
      <c r="N4" s="78">
        <v>667.56680427689628</v>
      </c>
      <c r="O4" s="78">
        <v>146.58469753140335</v>
      </c>
      <c r="P4" s="78">
        <v>366.42627810127391</v>
      </c>
      <c r="Q4" s="78">
        <v>861.83629186946098</v>
      </c>
      <c r="R4" s="78">
        <v>196.1549539548532</v>
      </c>
      <c r="S4" s="78">
        <v>85.656984864868178</v>
      </c>
      <c r="T4" s="78">
        <v>292.70035162778862</v>
      </c>
      <c r="U4" s="78">
        <v>42.522437579880936</v>
      </c>
      <c r="V4" s="78">
        <v>22.684627897222128</v>
      </c>
      <c r="W4" s="78">
        <v>6243.8213700000006</v>
      </c>
      <c r="X4" s="78"/>
      <c r="Y4" s="78"/>
    </row>
    <row r="5" spans="3:25" ht="18" customHeight="1">
      <c r="C5" s="78" t="s">
        <v>2</v>
      </c>
      <c r="D5" s="91" t="s">
        <v>3</v>
      </c>
      <c r="E5" s="91">
        <v>129250.95913878053</v>
      </c>
      <c r="F5" s="91">
        <v>20334.098860776954</v>
      </c>
      <c r="G5" s="78">
        <v>16254.965845350993</v>
      </c>
      <c r="H5" s="78">
        <v>16985.298260154806</v>
      </c>
      <c r="I5" s="78">
        <v>32349.542581025518</v>
      </c>
      <c r="J5" s="78">
        <v>9030.1861267721179</v>
      </c>
      <c r="K5" s="78">
        <v>38209.380127759927</v>
      </c>
      <c r="L5" s="78">
        <v>31831.664770372259</v>
      </c>
      <c r="M5" s="78">
        <v>115601.1604686176</v>
      </c>
      <c r="N5" s="78">
        <v>76817.629023691712</v>
      </c>
      <c r="O5" s="78">
        <v>16867.658552486693</v>
      </c>
      <c r="P5" s="78">
        <v>42165.06530189958</v>
      </c>
      <c r="Q5" s="78">
        <v>99172.427574037778</v>
      </c>
      <c r="R5" s="78">
        <v>22571.761189331406</v>
      </c>
      <c r="S5" s="78">
        <v>9856.6412297339939</v>
      </c>
      <c r="T5" s="78">
        <v>33681.34377323134</v>
      </c>
      <c r="U5" s="78">
        <v>4893.1025543317746</v>
      </c>
      <c r="V5" s="78">
        <v>2610.3444916450676</v>
      </c>
      <c r="W5" s="78">
        <v>718483.22987000004</v>
      </c>
      <c r="X5" s="78"/>
      <c r="Y5" s="78"/>
    </row>
    <row r="6" spans="3:25" ht="18" customHeight="1">
      <c r="C6" s="78" t="s">
        <v>5</v>
      </c>
      <c r="D6" s="91" t="s">
        <v>6</v>
      </c>
      <c r="E6" s="91">
        <v>102934.78062206322</v>
      </c>
      <c r="F6" s="91">
        <v>16193.968844239012</v>
      </c>
      <c r="G6" s="78">
        <v>12945.368873539806</v>
      </c>
      <c r="H6" s="78">
        <v>13527.001748064886</v>
      </c>
      <c r="I6" s="78">
        <v>25763.004707969332</v>
      </c>
      <c r="J6" s="78">
        <v>7191.5924967151204</v>
      </c>
      <c r="K6" s="78">
        <v>30429.748354385003</v>
      </c>
      <c r="L6" s="78">
        <v>25350.569557129256</v>
      </c>
      <c r="M6" s="78">
        <v>92064.153115617257</v>
      </c>
      <c r="N6" s="78">
        <v>61177.15368727396</v>
      </c>
      <c r="O6" s="78">
        <v>13433.314106735594</v>
      </c>
      <c r="P6" s="78">
        <v>33580.035116843879</v>
      </c>
      <c r="Q6" s="78">
        <v>78980.397082625059</v>
      </c>
      <c r="R6" s="78">
        <v>17976.03129414851</v>
      </c>
      <c r="S6" s="78">
        <v>7849.7769719732287</v>
      </c>
      <c r="T6" s="78">
        <v>26823.644137381318</v>
      </c>
      <c r="U6" s="78">
        <v>3896.8410087432526</v>
      </c>
      <c r="V6" s="78">
        <v>2078.8645545522818</v>
      </c>
      <c r="W6" s="78">
        <v>572196.24627999996</v>
      </c>
      <c r="X6" s="78"/>
      <c r="Y6" s="78"/>
    </row>
    <row r="7" spans="3:25" ht="18" customHeight="1">
      <c r="C7" s="78" t="s">
        <v>15</v>
      </c>
      <c r="D7" s="91" t="s">
        <v>36</v>
      </c>
      <c r="E7" s="91">
        <v>48353.08693294452</v>
      </c>
      <c r="F7" s="91">
        <v>7607.0340713102796</v>
      </c>
      <c r="G7" s="78">
        <v>6081.0208438637055</v>
      </c>
      <c r="H7" s="78">
        <v>6354.2399130161339</v>
      </c>
      <c r="I7" s="78">
        <v>12102.039745653183</v>
      </c>
      <c r="J7" s="78">
        <v>3378.213807602398</v>
      </c>
      <c r="K7" s="78">
        <v>14294.218714367444</v>
      </c>
      <c r="L7" s="78">
        <v>11908.300442161648</v>
      </c>
      <c r="M7" s="78">
        <v>43246.665238952242</v>
      </c>
      <c r="N7" s="78">
        <v>28737.655170334328</v>
      </c>
      <c r="O7" s="78">
        <v>6310.2306224890535</v>
      </c>
      <c r="P7" s="78">
        <v>15774.049814879145</v>
      </c>
      <c r="Q7" s="78">
        <v>37100.637734453841</v>
      </c>
      <c r="R7" s="78">
        <v>8444.1487961843377</v>
      </c>
      <c r="S7" s="78">
        <v>3687.39259982152</v>
      </c>
      <c r="T7" s="78">
        <v>12600.269694995241</v>
      </c>
      <c r="U7" s="78">
        <v>1830.5211408711984</v>
      </c>
      <c r="V7" s="78">
        <v>976.53599609982496</v>
      </c>
      <c r="W7" s="78">
        <v>268786.26128000004</v>
      </c>
      <c r="X7" s="78"/>
      <c r="Y7" s="78"/>
    </row>
    <row r="8" spans="3:25" ht="18" customHeight="1">
      <c r="C8" s="78" t="s">
        <v>109</v>
      </c>
      <c r="D8" s="91" t="s">
        <v>4</v>
      </c>
      <c r="E8" s="91">
        <v>27887.021294199083</v>
      </c>
      <c r="F8" s="91">
        <v>4387.259109775503</v>
      </c>
      <c r="G8" s="78">
        <v>3507.150598233145</v>
      </c>
      <c r="H8" s="78">
        <v>3664.726184048407</v>
      </c>
      <c r="I8" s="78">
        <v>6979.6958477191083</v>
      </c>
      <c r="J8" s="78">
        <v>1948.341385517173</v>
      </c>
      <c r="K8" s="78">
        <v>8244.0068867642258</v>
      </c>
      <c r="L8" s="78">
        <v>6867.9591950109934</v>
      </c>
      <c r="M8" s="78">
        <v>24941.95822687092</v>
      </c>
      <c r="N8" s="78">
        <v>16574.073187754202</v>
      </c>
      <c r="O8" s="78">
        <v>3639.3443914903996</v>
      </c>
      <c r="P8" s="78">
        <v>9097.4804502828902</v>
      </c>
      <c r="Q8" s="78">
        <v>21397.315872798103</v>
      </c>
      <c r="R8" s="78">
        <v>4870.0542659694511</v>
      </c>
      <c r="S8" s="78">
        <v>2126.6562793374246</v>
      </c>
      <c r="T8" s="78">
        <v>7267.0435660970052</v>
      </c>
      <c r="U8" s="78">
        <v>1055.7295360635228</v>
      </c>
      <c r="V8" s="78">
        <v>563.20458206843523</v>
      </c>
      <c r="W8" s="78">
        <v>155019.02085999999</v>
      </c>
      <c r="X8" s="78"/>
      <c r="Y8" s="78"/>
    </row>
    <row r="9" spans="3:25" ht="18" customHeight="1">
      <c r="C9" s="78" t="s">
        <v>12</v>
      </c>
      <c r="D9" s="91" t="s">
        <v>37</v>
      </c>
      <c r="E9" s="91">
        <v>9946.9606411976838</v>
      </c>
      <c r="F9" s="91">
        <v>1564.8818576672679</v>
      </c>
      <c r="G9" s="78">
        <v>1250.9578773346693</v>
      </c>
      <c r="H9" s="78">
        <v>1307.1631684477836</v>
      </c>
      <c r="I9" s="78">
        <v>2489.57244850079</v>
      </c>
      <c r="J9" s="78">
        <v>694.94962810485708</v>
      </c>
      <c r="K9" s="78">
        <v>2940.5367881819716</v>
      </c>
      <c r="L9" s="78">
        <v>2449.7173461956186</v>
      </c>
      <c r="M9" s="78">
        <v>8896.492536070522</v>
      </c>
      <c r="N9" s="78">
        <v>5911.7699206266452</v>
      </c>
      <c r="O9" s="78">
        <v>1298.1097923659838</v>
      </c>
      <c r="P9" s="78">
        <v>3244.9604071501544</v>
      </c>
      <c r="Q9" s="78">
        <v>7632.16180633357</v>
      </c>
      <c r="R9" s="78">
        <v>1737.0890061381965</v>
      </c>
      <c r="S9" s="78">
        <v>758.5523776368891</v>
      </c>
      <c r="T9" s="78">
        <v>2592.0658777878198</v>
      </c>
      <c r="U9" s="78">
        <v>376.56585951537892</v>
      </c>
      <c r="V9" s="78">
        <v>200.88821074419488</v>
      </c>
      <c r="W9" s="78">
        <v>55293.395549999994</v>
      </c>
      <c r="X9" s="78"/>
      <c r="Y9" s="78"/>
    </row>
    <row r="10" spans="3:25" ht="18" customHeight="1">
      <c r="C10" s="78" t="s">
        <v>13</v>
      </c>
      <c r="D10" s="91" t="s">
        <v>38</v>
      </c>
      <c r="E10" s="91">
        <v>8350.1183086152651</v>
      </c>
      <c r="F10" s="91">
        <v>1313.6624464369017</v>
      </c>
      <c r="G10" s="78">
        <v>1050.1344733963863</v>
      </c>
      <c r="H10" s="78">
        <v>1097.316808512991</v>
      </c>
      <c r="I10" s="78">
        <v>2089.9071819738829</v>
      </c>
      <c r="J10" s="78">
        <v>583.38540007583913</v>
      </c>
      <c r="K10" s="78">
        <v>2468.475643751874</v>
      </c>
      <c r="L10" s="78">
        <v>2056.4502465888368</v>
      </c>
      <c r="M10" s="78">
        <v>7468.287840631976</v>
      </c>
      <c r="N10" s="78">
        <v>4962.7197725195574</v>
      </c>
      <c r="O10" s="78">
        <v>1089.7168225371429</v>
      </c>
      <c r="P10" s="78">
        <v>2724.0284026311001</v>
      </c>
      <c r="Q10" s="78">
        <v>6406.9273351127504</v>
      </c>
      <c r="R10" s="78">
        <v>1458.2241990355715</v>
      </c>
      <c r="S10" s="78">
        <v>636.77763741375077</v>
      </c>
      <c r="T10" s="78">
        <v>2175.9467564000411</v>
      </c>
      <c r="U10" s="78">
        <v>316.11359402747223</v>
      </c>
      <c r="V10" s="78">
        <v>168.6384803386623</v>
      </c>
      <c r="W10" s="78">
        <v>46416.83135</v>
      </c>
      <c r="X10" s="78"/>
      <c r="Y10" s="78"/>
    </row>
    <row r="11" spans="3:25" ht="18" customHeight="1">
      <c r="C11" s="78" t="s">
        <v>11</v>
      </c>
      <c r="D11" s="91" t="s">
        <v>39</v>
      </c>
      <c r="E11" s="91">
        <v>3936.2882367935126</v>
      </c>
      <c r="F11" s="91">
        <v>619.26715813018041</v>
      </c>
      <c r="G11" s="78">
        <v>495.03873141733277</v>
      </c>
      <c r="H11" s="78">
        <v>517.28072414602502</v>
      </c>
      <c r="I11" s="78">
        <v>985.19287420231842</v>
      </c>
      <c r="J11" s="78">
        <v>275.01084451298271</v>
      </c>
      <c r="K11" s="78">
        <v>1163.6519723662627</v>
      </c>
      <c r="L11" s="78">
        <v>969.42110471020965</v>
      </c>
      <c r="M11" s="78">
        <v>3520.5888694698933</v>
      </c>
      <c r="N11" s="78">
        <v>2339.4513396195021</v>
      </c>
      <c r="O11" s="78">
        <v>513.69805210583831</v>
      </c>
      <c r="P11" s="78">
        <v>1284.1208425640125</v>
      </c>
      <c r="Q11" s="78">
        <v>3020.2581294177357</v>
      </c>
      <c r="R11" s="78">
        <v>687.4143035014373</v>
      </c>
      <c r="S11" s="78">
        <v>300.18021673043597</v>
      </c>
      <c r="T11" s="78">
        <v>1025.7523671574033</v>
      </c>
      <c r="U11" s="78">
        <v>149.01755588026018</v>
      </c>
      <c r="V11" s="78">
        <v>79.497037274660229</v>
      </c>
      <c r="W11" s="78">
        <v>21881.130360000003</v>
      </c>
      <c r="X11" s="78"/>
      <c r="Y11" s="78"/>
    </row>
    <row r="12" spans="3:25" ht="18" customHeight="1">
      <c r="C12" s="78" t="s">
        <v>10</v>
      </c>
      <c r="D12" s="91" t="s">
        <v>40</v>
      </c>
      <c r="E12" s="91">
        <v>15094.762740110484</v>
      </c>
      <c r="F12" s="91">
        <v>2374.7475444867709</v>
      </c>
      <c r="G12" s="78">
        <v>1898.3600154233072</v>
      </c>
      <c r="H12" s="78">
        <v>1983.6529571262663</v>
      </c>
      <c r="I12" s="78">
        <v>3777.9887535485927</v>
      </c>
      <c r="J12" s="78">
        <v>1054.6035247313246</v>
      </c>
      <c r="K12" s="78">
        <v>4462.3384717473764</v>
      </c>
      <c r="L12" s="78">
        <v>3717.5076342418861</v>
      </c>
      <c r="M12" s="78">
        <v>13500.650992319481</v>
      </c>
      <c r="N12" s="78">
        <v>8971.2594173124489</v>
      </c>
      <c r="O12" s="78">
        <v>1969.9142314108196</v>
      </c>
      <c r="P12" s="78">
        <v>4924.308963696285</v>
      </c>
      <c r="Q12" s="78">
        <v>11581.997337315966</v>
      </c>
      <c r="R12" s="78">
        <v>2636.0762198565626</v>
      </c>
      <c r="S12" s="78">
        <v>1151.1222954831005</v>
      </c>
      <c r="T12" s="78">
        <v>3933.5251081512511</v>
      </c>
      <c r="U12" s="78">
        <v>571.44815491358042</v>
      </c>
      <c r="V12" s="78">
        <v>304.85290812448795</v>
      </c>
      <c r="W12" s="78">
        <v>83909.117269999988</v>
      </c>
      <c r="X12" s="78"/>
      <c r="Y12" s="78"/>
    </row>
    <row r="13" spans="3:25" ht="18" customHeight="1">
      <c r="C13" s="78" t="s">
        <v>0</v>
      </c>
      <c r="D13" s="91" t="s">
        <v>1</v>
      </c>
      <c r="E13" s="91">
        <v>5101.6492027121376</v>
      </c>
      <c r="F13" s="91">
        <v>802.60479250731612</v>
      </c>
      <c r="G13" s="78">
        <v>641.59781944833878</v>
      </c>
      <c r="H13" s="78">
        <v>670.42468314455402</v>
      </c>
      <c r="I13" s="78">
        <v>1276.8649394654565</v>
      </c>
      <c r="J13" s="78">
        <v>356.42940029964279</v>
      </c>
      <c r="K13" s="78">
        <v>1508.1578888370839</v>
      </c>
      <c r="L13" s="78">
        <v>1256.4238461271495</v>
      </c>
      <c r="M13" s="78">
        <v>4562.8796263251097</v>
      </c>
      <c r="N13" s="78">
        <v>3032.059479281409</v>
      </c>
      <c r="O13" s="78">
        <v>665.78134026469263</v>
      </c>
      <c r="P13" s="78">
        <v>1664.2922668664289</v>
      </c>
      <c r="Q13" s="78">
        <v>3914.4230683879982</v>
      </c>
      <c r="R13" s="78">
        <v>890.92729557014718</v>
      </c>
      <c r="S13" s="78">
        <v>389.05031116325728</v>
      </c>
      <c r="T13" s="78">
        <v>1329.4323055852897</v>
      </c>
      <c r="U13" s="78">
        <v>193.13506771189245</v>
      </c>
      <c r="V13" s="78">
        <v>103.03259630209909</v>
      </c>
      <c r="W13" s="78">
        <v>28359.165930000003</v>
      </c>
      <c r="X13" s="78"/>
      <c r="Y13" s="78"/>
    </row>
    <row r="14" spans="3:25" ht="18" customHeight="1">
      <c r="C14" s="78" t="s">
        <v>9</v>
      </c>
      <c r="D14" s="91" t="s">
        <v>41</v>
      </c>
      <c r="E14" s="91">
        <v>28926.764519585631</v>
      </c>
      <c r="F14" s="91">
        <v>4550.834232743312</v>
      </c>
      <c r="G14" s="78">
        <v>3637.9116442571544</v>
      </c>
      <c r="H14" s="78">
        <v>3801.3622981232238</v>
      </c>
      <c r="I14" s="78">
        <v>7239.92770957214</v>
      </c>
      <c r="J14" s="78">
        <v>2020.9835919027332</v>
      </c>
      <c r="K14" s="78">
        <v>8551.3774811394742</v>
      </c>
      <c r="L14" s="78">
        <v>7124.0250533868166</v>
      </c>
      <c r="M14" s="78">
        <v>25871.897348754042</v>
      </c>
      <c r="N14" s="78">
        <v>17192.023026578077</v>
      </c>
      <c r="O14" s="78">
        <v>3775.0341676045591</v>
      </c>
      <c r="P14" s="78">
        <v>9436.672060834564</v>
      </c>
      <c r="Q14" s="78">
        <v>22195.096101295501</v>
      </c>
      <c r="R14" s="78">
        <v>5051.6299845407239</v>
      </c>
      <c r="S14" s="78">
        <v>2205.9468007538089</v>
      </c>
      <c r="T14" s="78">
        <v>7537.9889365876861</v>
      </c>
      <c r="U14" s="78">
        <v>1095.091489474835</v>
      </c>
      <c r="V14" s="78">
        <v>584.20317286572947</v>
      </c>
      <c r="W14" s="78">
        <v>160798.76962000001</v>
      </c>
      <c r="X14" s="78"/>
      <c r="Y14" s="78"/>
    </row>
    <row r="15" spans="3:25" ht="18" customHeight="1">
      <c r="D15" s="79" t="s">
        <v>110</v>
      </c>
      <c r="E15" s="78">
        <f>SUM(E3:E14)</f>
        <v>382882.4451591043</v>
      </c>
      <c r="F15" s="78">
        <f t="shared" ref="F15:W15" si="0">SUM(F3:F14)</f>
        <v>60236.067444278262</v>
      </c>
      <c r="G15" s="78">
        <f t="shared" si="0"/>
        <v>48152.378213016607</v>
      </c>
      <c r="H15" s="78">
        <f t="shared" si="0"/>
        <v>50315.855084850016</v>
      </c>
      <c r="I15" s="78">
        <f t="shared" si="0"/>
        <v>95829.632876475007</v>
      </c>
      <c r="J15" s="78">
        <f t="shared" si="0"/>
        <v>26750.283073318715</v>
      </c>
      <c r="K15" s="78">
        <f t="shared" si="0"/>
        <v>113188.33522637207</v>
      </c>
      <c r="L15" s="78">
        <f t="shared" si="0"/>
        <v>94295.514106620016</v>
      </c>
      <c r="M15" s="78">
        <f t="shared" si="0"/>
        <v>342447.40061022877</v>
      </c>
      <c r="N15" s="78">
        <f t="shared" si="0"/>
        <v>227558.24659169765</v>
      </c>
      <c r="O15" s="78">
        <f t="shared" si="0"/>
        <v>49967.368859139249</v>
      </c>
      <c r="P15" s="78">
        <f t="shared" si="0"/>
        <v>124906.33269305219</v>
      </c>
      <c r="Q15" s="78">
        <f t="shared" si="0"/>
        <v>293780.2691362683</v>
      </c>
      <c r="R15" s="78">
        <f t="shared" si="0"/>
        <v>66864.734879367941</v>
      </c>
      <c r="S15" s="78">
        <f t="shared" si="0"/>
        <v>29198.505916264869</v>
      </c>
      <c r="T15" s="78">
        <f t="shared" si="0"/>
        <v>99774.851545143101</v>
      </c>
      <c r="U15" s="78">
        <f t="shared" si="0"/>
        <v>14494.925862833985</v>
      </c>
      <c r="V15" s="78">
        <f t="shared" si="0"/>
        <v>7732.6705219689584</v>
      </c>
      <c r="W15" s="78">
        <f t="shared" si="0"/>
        <v>2128375.8178000003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Resumen</vt:lpstr>
      <vt:lpstr>Total</vt:lpstr>
      <vt:lpstr>462M</vt:lpstr>
      <vt:lpstr>462N</vt:lpstr>
      <vt:lpstr>463A</vt:lpstr>
      <vt:lpstr>463B</vt:lpstr>
      <vt:lpstr>465A</vt:lpstr>
      <vt:lpstr>467C_1</vt:lpstr>
      <vt:lpstr>467D</vt:lpstr>
      <vt:lpstr>467E</vt:lpstr>
      <vt:lpstr>467F</vt:lpstr>
      <vt:lpstr>467H</vt:lpstr>
      <vt:lpstr>495A</vt:lpstr>
      <vt:lpstr>923C</vt:lpstr>
      <vt:lpstr>Resumen_Hor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Domingo Sánz, Victoria</dc:creator>
  <cp:lastModifiedBy>De Domingo Sánz, Victoria</cp:lastModifiedBy>
  <dcterms:created xsi:type="dcterms:W3CDTF">2016-10-14T08:38:37Z</dcterms:created>
  <dcterms:modified xsi:type="dcterms:W3CDTF">2017-05-04T08:52:59Z</dcterms:modified>
</cp:coreProperties>
</file>