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Ape\COMUN\SCPT\Balanza_Fiscal_2014\Imputacion\Imputacion_gastos_14\1_Adm_Gral_y_Bienes_Publicos_Nacionales_14v\"/>
    </mc:Choice>
  </mc:AlternateContent>
  <bookViews>
    <workbookView xWindow="0" yWindow="0" windowWidth="28800" windowHeight="12435" activeTab="8"/>
  </bookViews>
  <sheets>
    <sheet name="Resumen" sheetId="45" r:id="rId1"/>
    <sheet name="Total" sheetId="49" r:id="rId2"/>
    <sheet name="113M" sheetId="31" r:id="rId3"/>
    <sheet name="131P" sheetId="32" r:id="rId4"/>
    <sheet name="135M" sheetId="33" r:id="rId5"/>
    <sheet name="495B" sheetId="34" r:id="rId6"/>
    <sheet name="495C" sheetId="35" r:id="rId7"/>
    <sheet name="921N" sheetId="36" r:id="rId8"/>
    <sheet name="921O_1" sheetId="47" r:id="rId9"/>
    <sheet name="921P" sheetId="38" r:id="rId10"/>
    <sheet name="921R" sheetId="39" r:id="rId11"/>
    <sheet name="921S" sheetId="40" r:id="rId12"/>
    <sheet name="921T" sheetId="41" r:id="rId13"/>
    <sheet name="921V" sheetId="42" r:id="rId14"/>
    <sheet name="922M" sheetId="43" r:id="rId15"/>
    <sheet name="924M" sheetId="44" r:id="rId16"/>
    <sheet name="Resumen_Hor" sheetId="48" r:id="rId17"/>
  </sheets>
  <definedNames>
    <definedName name="_xlnm._FilterDatabase" localSheetId="2" hidden="1">'113M'!$A$1:$AR$18</definedName>
    <definedName name="_xlnm._FilterDatabase" localSheetId="3" hidden="1">'131P'!$A$1:$AR$16</definedName>
    <definedName name="_xlnm._FilterDatabase" localSheetId="4" hidden="1">'135M'!$A$7:$AU$7</definedName>
    <definedName name="_xlnm._FilterDatabase" localSheetId="5" hidden="1">'495B'!$A$7:$AU$7</definedName>
    <definedName name="_xlnm._FilterDatabase" localSheetId="6" hidden="1">'495C'!$A$7:$AU$7</definedName>
    <definedName name="_xlnm._FilterDatabase" localSheetId="7" hidden="1">'921N'!$A$1:$AR$33</definedName>
    <definedName name="_xlnm._FilterDatabase" localSheetId="8" hidden="1">'921O_1'!$A$7:$AU$7</definedName>
    <definedName name="_xlnm._FilterDatabase" localSheetId="9" hidden="1">'921P'!$A$1:$AR$39</definedName>
    <definedName name="_xlnm._FilterDatabase" localSheetId="10" hidden="1">'921R'!$A$7:$AU$7</definedName>
    <definedName name="_xlnm._FilterDatabase" localSheetId="11" hidden="1">'921S'!$A$1:$AR$28</definedName>
    <definedName name="_xlnm._FilterDatabase" localSheetId="12" hidden="1">'921T'!$A$7:$AU$7</definedName>
    <definedName name="_xlnm._FilterDatabase" localSheetId="13" hidden="1">'921V'!$A$7:$AU$7</definedName>
    <definedName name="_xlnm._FilterDatabase" localSheetId="14" hidden="1">'922M'!$A$1:$AR$7</definedName>
    <definedName name="_xlnm._FilterDatabase" localSheetId="15" hidden="1">'924M'!$A$1:$AR$9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49" l="1"/>
  <c r="G40" i="49"/>
  <c r="G39" i="49"/>
  <c r="G38" i="49"/>
  <c r="G37" i="49"/>
  <c r="G36" i="49"/>
  <c r="G35" i="49"/>
  <c r="G34" i="49"/>
  <c r="G33" i="49"/>
  <c r="G32" i="49"/>
  <c r="G31" i="49"/>
  <c r="G30" i="49"/>
  <c r="G29" i="49"/>
  <c r="G28" i="49"/>
  <c r="G27" i="49"/>
  <c r="G26" i="49"/>
  <c r="G25" i="49"/>
  <c r="G24" i="49"/>
  <c r="G23" i="49"/>
  <c r="F41" i="49"/>
  <c r="F40" i="49"/>
  <c r="F39" i="49"/>
  <c r="F38" i="49"/>
  <c r="F37" i="49"/>
  <c r="F36" i="49"/>
  <c r="F35" i="49"/>
  <c r="F34" i="49"/>
  <c r="F33" i="49"/>
  <c r="F32" i="49"/>
  <c r="F31" i="49"/>
  <c r="F30" i="49"/>
  <c r="F29" i="49"/>
  <c r="F28" i="49"/>
  <c r="F27" i="49"/>
  <c r="F26" i="49"/>
  <c r="F25" i="49"/>
  <c r="F24" i="49"/>
  <c r="F23" i="49"/>
  <c r="E41" i="49"/>
  <c r="E40" i="49"/>
  <c r="E39" i="49"/>
  <c r="E38" i="49"/>
  <c r="E37" i="49"/>
  <c r="E36" i="49"/>
  <c r="E35" i="49"/>
  <c r="E34" i="49"/>
  <c r="E33" i="49"/>
  <c r="E32" i="49"/>
  <c r="E31" i="49"/>
  <c r="E30" i="49"/>
  <c r="E29" i="49"/>
  <c r="E28" i="49"/>
  <c r="E27" i="49"/>
  <c r="E26" i="49"/>
  <c r="E25" i="49"/>
  <c r="E24" i="49"/>
  <c r="E23" i="49"/>
  <c r="D41" i="49"/>
  <c r="C41" i="49"/>
  <c r="W17" i="48"/>
  <c r="V17" i="48"/>
  <c r="U17" i="48"/>
  <c r="T17" i="48"/>
  <c r="S17" i="48"/>
  <c r="R17" i="48"/>
  <c r="Q17" i="48"/>
  <c r="P17" i="48"/>
  <c r="O17" i="48"/>
  <c r="N17" i="48"/>
  <c r="M17" i="48"/>
  <c r="L17" i="48"/>
  <c r="K17" i="48"/>
  <c r="J17" i="48"/>
  <c r="I17" i="48"/>
  <c r="H17" i="48"/>
  <c r="G17" i="48"/>
  <c r="F17" i="48"/>
  <c r="E17" i="48"/>
  <c r="E119" i="47" l="1"/>
  <c r="E118" i="47"/>
  <c r="E117" i="47"/>
  <c r="E116" i="47"/>
  <c r="C78" i="47"/>
  <c r="J77" i="47"/>
  <c r="I77" i="47"/>
  <c r="H77" i="47"/>
  <c r="G77" i="47"/>
  <c r="F77" i="47"/>
  <c r="E77" i="47"/>
  <c r="D77" i="47"/>
  <c r="C77" i="47"/>
  <c r="J76" i="47"/>
  <c r="I76" i="47"/>
  <c r="H76" i="47"/>
  <c r="G76" i="47"/>
  <c r="F76" i="47"/>
  <c r="E76" i="47"/>
  <c r="D76" i="47"/>
  <c r="C76" i="47"/>
  <c r="E120" i="47"/>
  <c r="F111" i="47"/>
  <c r="E111" i="47"/>
  <c r="C112" i="47"/>
  <c r="C82" i="47" s="1"/>
  <c r="B6" i="47" s="1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E41" i="47" l="1"/>
  <c r="E25" i="47" s="1"/>
  <c r="F25" i="47" s="1"/>
  <c r="D41" i="47"/>
  <c r="E37" i="47" l="1"/>
  <c r="F37" i="47" s="1"/>
  <c r="E29" i="47"/>
  <c r="F29" i="47" s="1"/>
  <c r="E33" i="47"/>
  <c r="F33" i="47" s="1"/>
  <c r="F41" i="47"/>
  <c r="G41" i="47" s="1"/>
  <c r="H41" i="47" s="1"/>
  <c r="E40" i="47"/>
  <c r="F40" i="47" s="1"/>
  <c r="E38" i="47"/>
  <c r="F38" i="47" s="1"/>
  <c r="G38" i="47" s="1"/>
  <c r="H38" i="47" s="1"/>
  <c r="E36" i="47"/>
  <c r="F36" i="47" s="1"/>
  <c r="E34" i="47"/>
  <c r="F34" i="47" s="1"/>
  <c r="G34" i="47" s="1"/>
  <c r="H34" i="47" s="1"/>
  <c r="E32" i="47"/>
  <c r="F32" i="47" s="1"/>
  <c r="E30" i="47"/>
  <c r="F30" i="47" s="1"/>
  <c r="G30" i="47" s="1"/>
  <c r="H30" i="47" s="1"/>
  <c r="E28" i="47"/>
  <c r="F28" i="47" s="1"/>
  <c r="E26" i="47"/>
  <c r="F26" i="47" s="1"/>
  <c r="G26" i="47" s="1"/>
  <c r="H26" i="47" s="1"/>
  <c r="E24" i="47"/>
  <c r="F24" i="47" s="1"/>
  <c r="E39" i="47"/>
  <c r="F39" i="47" s="1"/>
  <c r="G39" i="47" s="1"/>
  <c r="H39" i="47" s="1"/>
  <c r="E35" i="47"/>
  <c r="F35" i="47" s="1"/>
  <c r="E31" i="47"/>
  <c r="F31" i="47" s="1"/>
  <c r="G31" i="47" s="1"/>
  <c r="H31" i="47" s="1"/>
  <c r="E27" i="47"/>
  <c r="F27" i="47" s="1"/>
  <c r="E23" i="47"/>
  <c r="G33" i="47" l="1"/>
  <c r="H33" i="47" s="1"/>
  <c r="G27" i="47"/>
  <c r="H27" i="47" s="1"/>
  <c r="G35" i="47"/>
  <c r="H35" i="47" s="1"/>
  <c r="G24" i="47"/>
  <c r="H24" i="47" s="1"/>
  <c r="G28" i="47"/>
  <c r="H28" i="47" s="1"/>
  <c r="G32" i="47"/>
  <c r="H32" i="47" s="1"/>
  <c r="G36" i="47"/>
  <c r="H36" i="47" s="1"/>
  <c r="G40" i="47"/>
  <c r="H40" i="47" s="1"/>
  <c r="G25" i="47"/>
  <c r="H25" i="47" s="1"/>
  <c r="F23" i="47"/>
  <c r="G23" i="47" s="1"/>
  <c r="H23" i="47" s="1"/>
  <c r="E42" i="47"/>
  <c r="G29" i="47"/>
  <c r="H29" i="47" s="1"/>
  <c r="G37" i="47"/>
  <c r="H37" i="47" s="1"/>
  <c r="H41" i="44"/>
  <c r="H40" i="44"/>
  <c r="H39" i="44"/>
  <c r="H38" i="44"/>
  <c r="H37" i="44"/>
  <c r="H36" i="44"/>
  <c r="H35" i="44"/>
  <c r="H34" i="44"/>
  <c r="H33" i="44"/>
  <c r="H32" i="44"/>
  <c r="H31" i="44"/>
  <c r="H30" i="44"/>
  <c r="H29" i="44"/>
  <c r="H28" i="44"/>
  <c r="H27" i="44"/>
  <c r="H26" i="44"/>
  <c r="H25" i="44"/>
  <c r="H24" i="44"/>
  <c r="H23" i="44"/>
  <c r="G41" i="44"/>
  <c r="G40" i="44"/>
  <c r="G39" i="44"/>
  <c r="G38" i="44"/>
  <c r="G37" i="44"/>
  <c r="G36" i="44"/>
  <c r="G35" i="44"/>
  <c r="G34" i="44"/>
  <c r="G33" i="44"/>
  <c r="G32" i="44"/>
  <c r="G31" i="44"/>
  <c r="G30" i="44"/>
  <c r="G29" i="44"/>
  <c r="G28" i="44"/>
  <c r="G27" i="44"/>
  <c r="G26" i="44"/>
  <c r="G25" i="44"/>
  <c r="G24" i="44"/>
  <c r="G23" i="44"/>
  <c r="F41" i="44"/>
  <c r="F40" i="44"/>
  <c r="F39" i="44"/>
  <c r="F38" i="44"/>
  <c r="F37" i="44"/>
  <c r="F36" i="44"/>
  <c r="F35" i="44"/>
  <c r="F34" i="44"/>
  <c r="F33" i="44"/>
  <c r="F32" i="44"/>
  <c r="F31" i="44"/>
  <c r="F30" i="44"/>
  <c r="F29" i="44"/>
  <c r="F28" i="44"/>
  <c r="F27" i="44"/>
  <c r="F26" i="44"/>
  <c r="F25" i="44"/>
  <c r="F24" i="44"/>
  <c r="F23" i="44"/>
  <c r="E42" i="44"/>
  <c r="E40" i="44"/>
  <c r="E39" i="44"/>
  <c r="E38" i="44"/>
  <c r="E37" i="44"/>
  <c r="E36" i="44"/>
  <c r="E35" i="44"/>
  <c r="E34" i="44"/>
  <c r="E33" i="44"/>
  <c r="E32" i="44"/>
  <c r="E31" i="44"/>
  <c r="E30" i="44"/>
  <c r="E29" i="44"/>
  <c r="E28" i="44"/>
  <c r="E27" i="44"/>
  <c r="E26" i="44"/>
  <c r="E25" i="44"/>
  <c r="E24" i="44"/>
  <c r="E23" i="44"/>
  <c r="E41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H41" i="43"/>
  <c r="H40" i="43"/>
  <c r="H39" i="43"/>
  <c r="H38" i="43"/>
  <c r="H37" i="43"/>
  <c r="H36" i="43"/>
  <c r="H35" i="43"/>
  <c r="H34" i="43"/>
  <c r="H33" i="43"/>
  <c r="H32" i="43"/>
  <c r="H31" i="43"/>
  <c r="H30" i="43"/>
  <c r="H29" i="43"/>
  <c r="H28" i="43"/>
  <c r="H27" i="43"/>
  <c r="H26" i="43"/>
  <c r="H25" i="43"/>
  <c r="H24" i="43"/>
  <c r="H23" i="43"/>
  <c r="G41" i="43"/>
  <c r="G40" i="43"/>
  <c r="G39" i="43"/>
  <c r="G38" i="43"/>
  <c r="G37" i="43"/>
  <c r="G36" i="43"/>
  <c r="G35" i="43"/>
  <c r="G34" i="43"/>
  <c r="G33" i="43"/>
  <c r="G32" i="43"/>
  <c r="G31" i="43"/>
  <c r="G30" i="43"/>
  <c r="G29" i="43"/>
  <c r="G28" i="43"/>
  <c r="G27" i="43"/>
  <c r="G26" i="43"/>
  <c r="G25" i="43"/>
  <c r="G24" i="43"/>
  <c r="G23" i="43"/>
  <c r="F41" i="43"/>
  <c r="F40" i="43"/>
  <c r="F39" i="43"/>
  <c r="F38" i="43"/>
  <c r="F37" i="43"/>
  <c r="F36" i="43"/>
  <c r="F35" i="43"/>
  <c r="F34" i="43"/>
  <c r="F33" i="43"/>
  <c r="F32" i="43"/>
  <c r="F31" i="43"/>
  <c r="F30" i="43"/>
  <c r="F29" i="43"/>
  <c r="F28" i="43"/>
  <c r="F27" i="43"/>
  <c r="F26" i="43"/>
  <c r="F25" i="43"/>
  <c r="F24" i="43"/>
  <c r="F23" i="43"/>
  <c r="E42" i="43"/>
  <c r="E40" i="43"/>
  <c r="E39" i="43"/>
  <c r="E38" i="43"/>
  <c r="E37" i="43"/>
  <c r="E36" i="43"/>
  <c r="E35" i="43"/>
  <c r="E34" i="43"/>
  <c r="E33" i="43"/>
  <c r="E32" i="43"/>
  <c r="E31" i="43"/>
  <c r="E30" i="43"/>
  <c r="E29" i="43"/>
  <c r="E28" i="43"/>
  <c r="E27" i="43"/>
  <c r="E26" i="43"/>
  <c r="E25" i="43"/>
  <c r="E24" i="43"/>
  <c r="E23" i="43"/>
  <c r="E41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H41" i="42"/>
  <c r="H40" i="42"/>
  <c r="H39" i="42"/>
  <c r="H38" i="42"/>
  <c r="H37" i="42"/>
  <c r="H36" i="42"/>
  <c r="H35" i="42"/>
  <c r="H34" i="42"/>
  <c r="H33" i="42"/>
  <c r="H32" i="42"/>
  <c r="H31" i="42"/>
  <c r="H30" i="42"/>
  <c r="H29" i="42"/>
  <c r="H28" i="42"/>
  <c r="H27" i="42"/>
  <c r="H26" i="42"/>
  <c r="H25" i="42"/>
  <c r="H24" i="42"/>
  <c r="H23" i="42"/>
  <c r="G41" i="42"/>
  <c r="G40" i="42"/>
  <c r="G39" i="42"/>
  <c r="G38" i="42"/>
  <c r="G37" i="42"/>
  <c r="G36" i="42"/>
  <c r="G35" i="42"/>
  <c r="G34" i="42"/>
  <c r="G33" i="42"/>
  <c r="G32" i="42"/>
  <c r="G31" i="42"/>
  <c r="G30" i="42"/>
  <c r="G29" i="42"/>
  <c r="G28" i="42"/>
  <c r="G27" i="42"/>
  <c r="G26" i="42"/>
  <c r="G25" i="42"/>
  <c r="G24" i="42"/>
  <c r="G23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E29" i="42"/>
  <c r="E28" i="42"/>
  <c r="E27" i="42"/>
  <c r="E26" i="42"/>
  <c r="E25" i="42"/>
  <c r="E24" i="42"/>
  <c r="E23" i="42"/>
  <c r="E41" i="42"/>
  <c r="D41" i="42"/>
  <c r="D40" i="42"/>
  <c r="D39" i="42"/>
  <c r="D38" i="42"/>
  <c r="D37" i="42"/>
  <c r="D36" i="42"/>
  <c r="D35" i="42"/>
  <c r="D34" i="42"/>
  <c r="D33" i="42"/>
  <c r="D32" i="42"/>
  <c r="D31" i="42"/>
  <c r="D30" i="42"/>
  <c r="D29" i="42"/>
  <c r="D28" i="42"/>
  <c r="D27" i="42"/>
  <c r="D26" i="42"/>
  <c r="D25" i="42"/>
  <c r="D24" i="42"/>
  <c r="D23" i="42"/>
  <c r="H41" i="41"/>
  <c r="H40" i="41"/>
  <c r="H39" i="41"/>
  <c r="H38" i="41"/>
  <c r="H37" i="41"/>
  <c r="H36" i="41"/>
  <c r="H35" i="41"/>
  <c r="H34" i="41"/>
  <c r="H33" i="41"/>
  <c r="H32" i="41"/>
  <c r="H31" i="41"/>
  <c r="H30" i="41"/>
  <c r="H29" i="41"/>
  <c r="H28" i="41"/>
  <c r="H27" i="41"/>
  <c r="H26" i="41"/>
  <c r="H25" i="41"/>
  <c r="H24" i="41"/>
  <c r="H23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F41" i="41"/>
  <c r="F40" i="41"/>
  <c r="F39" i="41"/>
  <c r="F38" i="41"/>
  <c r="F37" i="41"/>
  <c r="F36" i="41"/>
  <c r="F35" i="41"/>
  <c r="F34" i="41"/>
  <c r="F33" i="41"/>
  <c r="F32" i="41"/>
  <c r="F31" i="41"/>
  <c r="F30" i="41"/>
  <c r="F29" i="41"/>
  <c r="F28" i="41"/>
  <c r="F27" i="41"/>
  <c r="F26" i="41"/>
  <c r="F25" i="41"/>
  <c r="F24" i="41"/>
  <c r="F23" i="41"/>
  <c r="E42" i="41"/>
  <c r="E40" i="41"/>
  <c r="E39" i="41"/>
  <c r="E38" i="41"/>
  <c r="E37" i="41"/>
  <c r="E36" i="41"/>
  <c r="E35" i="41"/>
  <c r="E34" i="41"/>
  <c r="E33" i="41"/>
  <c r="E32" i="41"/>
  <c r="E31" i="41"/>
  <c r="E30" i="41"/>
  <c r="E29" i="41"/>
  <c r="E28" i="41"/>
  <c r="E27" i="41"/>
  <c r="E26" i="41"/>
  <c r="E25" i="41"/>
  <c r="E24" i="41"/>
  <c r="E23" i="41"/>
  <c r="E41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H41" i="40"/>
  <c r="H40" i="40"/>
  <c r="H39" i="40"/>
  <c r="H38" i="40"/>
  <c r="H37" i="40"/>
  <c r="H36" i="40"/>
  <c r="H35" i="40"/>
  <c r="H34" i="40"/>
  <c r="H33" i="40"/>
  <c r="H32" i="40"/>
  <c r="H31" i="40"/>
  <c r="H30" i="40"/>
  <c r="H29" i="40"/>
  <c r="H28" i="40"/>
  <c r="H27" i="40"/>
  <c r="H26" i="40"/>
  <c r="H25" i="40"/>
  <c r="H24" i="40"/>
  <c r="H23" i="40"/>
  <c r="G41" i="40"/>
  <c r="G40" i="40"/>
  <c r="G39" i="40"/>
  <c r="G38" i="40"/>
  <c r="G37" i="40"/>
  <c r="G36" i="40"/>
  <c r="G35" i="40"/>
  <c r="G34" i="40"/>
  <c r="G33" i="40"/>
  <c r="G32" i="40"/>
  <c r="G31" i="40"/>
  <c r="G30" i="40"/>
  <c r="G29" i="40"/>
  <c r="G28" i="40"/>
  <c r="G27" i="40"/>
  <c r="G26" i="40"/>
  <c r="G25" i="40"/>
  <c r="G24" i="40"/>
  <c r="G23" i="40"/>
  <c r="F41" i="40"/>
  <c r="F40" i="40"/>
  <c r="F39" i="40"/>
  <c r="F38" i="40"/>
  <c r="F37" i="40"/>
  <c r="F36" i="40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E42" i="40"/>
  <c r="E40" i="40"/>
  <c r="E39" i="40"/>
  <c r="E38" i="40"/>
  <c r="E37" i="40"/>
  <c r="E36" i="40"/>
  <c r="E35" i="40"/>
  <c r="E34" i="40"/>
  <c r="E33" i="40"/>
  <c r="E32" i="40"/>
  <c r="E31" i="40"/>
  <c r="E30" i="40"/>
  <c r="E29" i="40"/>
  <c r="E28" i="40"/>
  <c r="E27" i="40"/>
  <c r="E26" i="40"/>
  <c r="E25" i="40"/>
  <c r="E24" i="40"/>
  <c r="E23" i="40"/>
  <c r="E41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H24" i="39"/>
  <c r="H23" i="39"/>
  <c r="G41" i="39"/>
  <c r="G40" i="39"/>
  <c r="G39" i="39"/>
  <c r="G38" i="39"/>
  <c r="G37" i="39"/>
  <c r="G36" i="39"/>
  <c r="G35" i="39"/>
  <c r="G34" i="39"/>
  <c r="G33" i="39"/>
  <c r="G32" i="39"/>
  <c r="G31" i="39"/>
  <c r="G30" i="39"/>
  <c r="G29" i="39"/>
  <c r="G28" i="39"/>
  <c r="G27" i="39"/>
  <c r="G26" i="39"/>
  <c r="G25" i="39"/>
  <c r="G24" i="39"/>
  <c r="G23" i="39"/>
  <c r="F41" i="39"/>
  <c r="F40" i="39"/>
  <c r="F39" i="39"/>
  <c r="F38" i="39"/>
  <c r="F37" i="39"/>
  <c r="F36" i="39"/>
  <c r="F35" i="39"/>
  <c r="F34" i="39"/>
  <c r="F33" i="39"/>
  <c r="F32" i="39"/>
  <c r="F31" i="39"/>
  <c r="F30" i="39"/>
  <c r="F29" i="39"/>
  <c r="F28" i="39"/>
  <c r="F27" i="39"/>
  <c r="F26" i="39"/>
  <c r="F25" i="39"/>
  <c r="F24" i="39"/>
  <c r="F23" i="39"/>
  <c r="E42" i="39"/>
  <c r="E40" i="39"/>
  <c r="E39" i="39"/>
  <c r="E38" i="39"/>
  <c r="E37" i="39"/>
  <c r="E36" i="39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41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H25" i="38"/>
  <c r="H24" i="38"/>
  <c r="H23" i="38"/>
  <c r="G41" i="38"/>
  <c r="G40" i="38"/>
  <c r="G39" i="38"/>
  <c r="G38" i="38"/>
  <c r="G37" i="38"/>
  <c r="G36" i="38"/>
  <c r="G35" i="38"/>
  <c r="G34" i="38"/>
  <c r="G33" i="38"/>
  <c r="G32" i="38"/>
  <c r="G31" i="38"/>
  <c r="G30" i="38"/>
  <c r="G29" i="38"/>
  <c r="G28" i="38"/>
  <c r="G27" i="38"/>
  <c r="G26" i="38"/>
  <c r="G25" i="38"/>
  <c r="G24" i="38"/>
  <c r="G23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E42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E23" i="38"/>
  <c r="E41" i="38"/>
  <c r="D41" i="38"/>
  <c r="D40" i="38"/>
  <c r="D39" i="38"/>
  <c r="D38" i="38"/>
  <c r="D37" i="38"/>
  <c r="D36" i="38"/>
  <c r="D35" i="38"/>
  <c r="D34" i="38"/>
  <c r="D33" i="38"/>
  <c r="D32" i="38"/>
  <c r="D31" i="38"/>
  <c r="D30" i="38"/>
  <c r="D29" i="38"/>
  <c r="D28" i="38"/>
  <c r="D27" i="38"/>
  <c r="D26" i="38"/>
  <c r="D25" i="38"/>
  <c r="D24" i="38"/>
  <c r="D23" i="38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G41" i="36"/>
  <c r="G40" i="36"/>
  <c r="G39" i="36"/>
  <c r="G38" i="36"/>
  <c r="G37" i="36"/>
  <c r="G36" i="36"/>
  <c r="G35" i="36"/>
  <c r="G34" i="36"/>
  <c r="G33" i="36"/>
  <c r="G32" i="36"/>
  <c r="G31" i="36"/>
  <c r="G30" i="36"/>
  <c r="G29" i="36"/>
  <c r="G28" i="36"/>
  <c r="G27" i="36"/>
  <c r="G26" i="36"/>
  <c r="G25" i="36"/>
  <c r="G24" i="36"/>
  <c r="G23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E42" i="36"/>
  <c r="E40" i="36"/>
  <c r="E39" i="36"/>
  <c r="E38" i="36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41" i="36"/>
  <c r="D41" i="36"/>
  <c r="D40" i="36"/>
  <c r="D39" i="36"/>
  <c r="D38" i="36"/>
  <c r="D37" i="36"/>
  <c r="D36" i="36"/>
  <c r="D35" i="36"/>
  <c r="D34" i="36"/>
  <c r="D33" i="36"/>
  <c r="D32" i="36"/>
  <c r="D31" i="36"/>
  <c r="D30" i="36"/>
  <c r="D29" i="36"/>
  <c r="D28" i="36"/>
  <c r="D27" i="36"/>
  <c r="D26" i="36"/>
  <c r="D25" i="36"/>
  <c r="D24" i="36"/>
  <c r="D23" i="36"/>
  <c r="H41" i="35"/>
  <c r="H40" i="35"/>
  <c r="H39" i="35"/>
  <c r="H38" i="35"/>
  <c r="H37" i="35"/>
  <c r="H36" i="35"/>
  <c r="H35" i="35"/>
  <c r="H34" i="35"/>
  <c r="H33" i="35"/>
  <c r="H32" i="35"/>
  <c r="H31" i="35"/>
  <c r="H30" i="35"/>
  <c r="H29" i="35"/>
  <c r="H28" i="35"/>
  <c r="H27" i="35"/>
  <c r="H26" i="35"/>
  <c r="H25" i="35"/>
  <c r="H24" i="35"/>
  <c r="H23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F41" i="35"/>
  <c r="F40" i="35"/>
  <c r="F39" i="35"/>
  <c r="F38" i="35"/>
  <c r="F37" i="35"/>
  <c r="F36" i="35"/>
  <c r="F35" i="35"/>
  <c r="F34" i="35"/>
  <c r="F33" i="35"/>
  <c r="F32" i="35"/>
  <c r="F31" i="35"/>
  <c r="F30" i="35"/>
  <c r="F29" i="35"/>
  <c r="F28" i="35"/>
  <c r="F27" i="35"/>
  <c r="F26" i="35"/>
  <c r="F25" i="35"/>
  <c r="F24" i="35"/>
  <c r="F23" i="35"/>
  <c r="E42" i="35"/>
  <c r="E40" i="35"/>
  <c r="E39" i="35"/>
  <c r="E38" i="35"/>
  <c r="E37" i="35"/>
  <c r="E36" i="35"/>
  <c r="E35" i="35"/>
  <c r="E34" i="35"/>
  <c r="E33" i="35"/>
  <c r="E32" i="35"/>
  <c r="E31" i="35"/>
  <c r="E30" i="35"/>
  <c r="E29" i="35"/>
  <c r="E28" i="35"/>
  <c r="E27" i="35"/>
  <c r="E26" i="35"/>
  <c r="E25" i="35"/>
  <c r="E24" i="35"/>
  <c r="E23" i="35"/>
  <c r="E41" i="35"/>
  <c r="D41" i="35"/>
  <c r="D40" i="35"/>
  <c r="D39" i="35"/>
  <c r="D38" i="35"/>
  <c r="D37" i="35"/>
  <c r="D36" i="35"/>
  <c r="D35" i="35"/>
  <c r="D34" i="35"/>
  <c r="D33" i="35"/>
  <c r="D32" i="35"/>
  <c r="D31" i="35"/>
  <c r="D30" i="35"/>
  <c r="D29" i="35"/>
  <c r="D28" i="35"/>
  <c r="D27" i="35"/>
  <c r="D26" i="35"/>
  <c r="D25" i="35"/>
  <c r="D24" i="35"/>
  <c r="D23" i="35"/>
  <c r="H41" i="34"/>
  <c r="H40" i="34"/>
  <c r="H39" i="34"/>
  <c r="H38" i="34"/>
  <c r="H37" i="34"/>
  <c r="H36" i="34"/>
  <c r="H35" i="34"/>
  <c r="H34" i="34"/>
  <c r="H33" i="34"/>
  <c r="H32" i="34"/>
  <c r="H31" i="34"/>
  <c r="H30" i="34"/>
  <c r="H29" i="34"/>
  <c r="H28" i="34"/>
  <c r="H27" i="34"/>
  <c r="H26" i="34"/>
  <c r="H25" i="34"/>
  <c r="H24" i="34"/>
  <c r="H23" i="34"/>
  <c r="G41" i="34"/>
  <c r="G40" i="34"/>
  <c r="G39" i="34"/>
  <c r="G38" i="34"/>
  <c r="G37" i="34"/>
  <c r="G36" i="34"/>
  <c r="G35" i="34"/>
  <c r="G34" i="34"/>
  <c r="G33" i="34"/>
  <c r="G32" i="34"/>
  <c r="G31" i="34"/>
  <c r="G30" i="34"/>
  <c r="G29" i="34"/>
  <c r="G28" i="34"/>
  <c r="G27" i="34"/>
  <c r="G26" i="34"/>
  <c r="G25" i="34"/>
  <c r="G24" i="34"/>
  <c r="G23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E42" i="34"/>
  <c r="E40" i="34"/>
  <c r="E39" i="34"/>
  <c r="E38" i="34"/>
  <c r="E37" i="34"/>
  <c r="E36" i="34"/>
  <c r="E35" i="34"/>
  <c r="E34" i="34"/>
  <c r="E33" i="34"/>
  <c r="E32" i="34"/>
  <c r="E31" i="34"/>
  <c r="E30" i="34"/>
  <c r="E29" i="34"/>
  <c r="E28" i="34"/>
  <c r="E27" i="34"/>
  <c r="E26" i="34"/>
  <c r="E25" i="34"/>
  <c r="E24" i="34"/>
  <c r="E23" i="34"/>
  <c r="E41" i="34"/>
  <c r="D41" i="34"/>
  <c r="D40" i="34"/>
  <c r="D39" i="34"/>
  <c r="D38" i="34"/>
  <c r="D37" i="34"/>
  <c r="D36" i="34"/>
  <c r="D35" i="34"/>
  <c r="D34" i="34"/>
  <c r="D33" i="34"/>
  <c r="D32" i="34"/>
  <c r="D31" i="34"/>
  <c r="D30" i="34"/>
  <c r="D29" i="34"/>
  <c r="D28" i="34"/>
  <c r="D27" i="34"/>
  <c r="D26" i="34"/>
  <c r="D25" i="34"/>
  <c r="D24" i="34"/>
  <c r="D23" i="34"/>
  <c r="H41" i="33"/>
  <c r="H40" i="33"/>
  <c r="H39" i="33"/>
  <c r="H38" i="33"/>
  <c r="H37" i="33"/>
  <c r="H36" i="33"/>
  <c r="H35" i="33"/>
  <c r="H34" i="33"/>
  <c r="H33" i="33"/>
  <c r="H32" i="33"/>
  <c r="H31" i="33"/>
  <c r="H30" i="33"/>
  <c r="H29" i="33"/>
  <c r="H28" i="33"/>
  <c r="H27" i="33"/>
  <c r="H26" i="33"/>
  <c r="H25" i="33"/>
  <c r="H24" i="33"/>
  <c r="H23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G29" i="33"/>
  <c r="G28" i="33"/>
  <c r="G27" i="33"/>
  <c r="G26" i="33"/>
  <c r="G25" i="33"/>
  <c r="G24" i="33"/>
  <c r="G23" i="33"/>
  <c r="F41" i="33"/>
  <c r="F40" i="33"/>
  <c r="F39" i="33"/>
  <c r="F38" i="33"/>
  <c r="F37" i="33"/>
  <c r="F36" i="33"/>
  <c r="F35" i="33"/>
  <c r="F34" i="33"/>
  <c r="F33" i="33"/>
  <c r="F32" i="33"/>
  <c r="F31" i="33"/>
  <c r="F30" i="33"/>
  <c r="F29" i="33"/>
  <c r="F28" i="33"/>
  <c r="F27" i="33"/>
  <c r="F26" i="33"/>
  <c r="F25" i="33"/>
  <c r="F24" i="33"/>
  <c r="F23" i="33"/>
  <c r="E42" i="33"/>
  <c r="E40" i="33"/>
  <c r="E39" i="33"/>
  <c r="E38" i="33"/>
  <c r="E37" i="33"/>
  <c r="E36" i="33"/>
  <c r="E35" i="33"/>
  <c r="E34" i="33"/>
  <c r="E33" i="33"/>
  <c r="E32" i="33"/>
  <c r="E31" i="33"/>
  <c r="E30" i="33"/>
  <c r="E29" i="33"/>
  <c r="E28" i="33"/>
  <c r="E27" i="33"/>
  <c r="E26" i="33"/>
  <c r="E25" i="33"/>
  <c r="E24" i="33"/>
  <c r="E23" i="33"/>
  <c r="E41" i="33"/>
  <c r="D41" i="33"/>
  <c r="D40" i="33"/>
  <c r="D39" i="33"/>
  <c r="D38" i="33"/>
  <c r="D37" i="33"/>
  <c r="D36" i="33"/>
  <c r="D35" i="33"/>
  <c r="D34" i="33"/>
  <c r="D33" i="33"/>
  <c r="D32" i="33"/>
  <c r="D31" i="33"/>
  <c r="D30" i="33"/>
  <c r="D29" i="33"/>
  <c r="D28" i="33"/>
  <c r="D27" i="33"/>
  <c r="D26" i="33"/>
  <c r="D25" i="33"/>
  <c r="D24" i="33"/>
  <c r="D23" i="33"/>
  <c r="H41" i="32"/>
  <c r="H40" i="32"/>
  <c r="H39" i="32"/>
  <c r="H38" i="32"/>
  <c r="H37" i="32"/>
  <c r="H36" i="32"/>
  <c r="H35" i="32"/>
  <c r="H34" i="32"/>
  <c r="H33" i="32"/>
  <c r="H32" i="32"/>
  <c r="H31" i="32"/>
  <c r="H30" i="32"/>
  <c r="H29" i="32"/>
  <c r="H28" i="32"/>
  <c r="H27" i="32"/>
  <c r="H26" i="32"/>
  <c r="H25" i="32"/>
  <c r="H24" i="32"/>
  <c r="H23" i="32"/>
  <c r="G41" i="32"/>
  <c r="G40" i="32"/>
  <c r="G39" i="32"/>
  <c r="G38" i="32"/>
  <c r="G37" i="32"/>
  <c r="G36" i="32"/>
  <c r="G35" i="32"/>
  <c r="G34" i="32"/>
  <c r="G33" i="32"/>
  <c r="G32" i="32"/>
  <c r="G31" i="32"/>
  <c r="G30" i="32"/>
  <c r="G29" i="32"/>
  <c r="G28" i="32"/>
  <c r="G27" i="32"/>
  <c r="G26" i="32"/>
  <c r="G25" i="32"/>
  <c r="G24" i="32"/>
  <c r="G23" i="32"/>
  <c r="F41" i="32"/>
  <c r="F40" i="32"/>
  <c r="F39" i="32"/>
  <c r="F38" i="32"/>
  <c r="F37" i="32"/>
  <c r="F36" i="32"/>
  <c r="F35" i="32"/>
  <c r="F34" i="32"/>
  <c r="F33" i="32"/>
  <c r="F32" i="32"/>
  <c r="F31" i="32"/>
  <c r="F30" i="32"/>
  <c r="F29" i="32"/>
  <c r="F28" i="32"/>
  <c r="F27" i="32"/>
  <c r="F26" i="32"/>
  <c r="F25" i="32"/>
  <c r="F24" i="32"/>
  <c r="F23" i="32"/>
  <c r="E42" i="32"/>
  <c r="E40" i="32"/>
  <c r="E39" i="32"/>
  <c r="E38" i="32"/>
  <c r="E37" i="32"/>
  <c r="E36" i="32"/>
  <c r="E35" i="32"/>
  <c r="E34" i="32"/>
  <c r="E33" i="32"/>
  <c r="E32" i="32"/>
  <c r="E31" i="32"/>
  <c r="E30" i="32"/>
  <c r="E29" i="32"/>
  <c r="E28" i="32"/>
  <c r="E27" i="32"/>
  <c r="E26" i="32"/>
  <c r="E25" i="32"/>
  <c r="E24" i="32"/>
  <c r="E23" i="32"/>
  <c r="E41" i="32"/>
  <c r="D41" i="32"/>
  <c r="D40" i="32"/>
  <c r="D39" i="32"/>
  <c r="D38" i="32"/>
  <c r="D37" i="32"/>
  <c r="D36" i="32"/>
  <c r="D35" i="32"/>
  <c r="D34" i="32"/>
  <c r="D33" i="32"/>
  <c r="D32" i="32"/>
  <c r="D31" i="32"/>
  <c r="D30" i="32"/>
  <c r="D29" i="32"/>
  <c r="D28" i="32"/>
  <c r="D27" i="32"/>
  <c r="D26" i="32"/>
  <c r="D25" i="32"/>
  <c r="D24" i="32"/>
  <c r="D23" i="32"/>
  <c r="H41" i="31"/>
  <c r="H40" i="31"/>
  <c r="H39" i="31"/>
  <c r="H38" i="31"/>
  <c r="H37" i="31"/>
  <c r="H36" i="31"/>
  <c r="H35" i="31"/>
  <c r="H34" i="31"/>
  <c r="H33" i="31"/>
  <c r="H32" i="31"/>
  <c r="H31" i="31"/>
  <c r="H30" i="31"/>
  <c r="H29" i="31"/>
  <c r="H28" i="31"/>
  <c r="H27" i="31"/>
  <c r="H26" i="31"/>
  <c r="H25" i="31"/>
  <c r="H24" i="31"/>
  <c r="H23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F41" i="31"/>
  <c r="F40" i="31"/>
  <c r="F39" i="31"/>
  <c r="F38" i="31"/>
  <c r="F37" i="31"/>
  <c r="F36" i="31"/>
  <c r="F35" i="31"/>
  <c r="F34" i="31"/>
  <c r="F33" i="31"/>
  <c r="F32" i="31"/>
  <c r="F31" i="31"/>
  <c r="F30" i="31"/>
  <c r="F29" i="31"/>
  <c r="F28" i="31"/>
  <c r="F27" i="31"/>
  <c r="F26" i="31"/>
  <c r="F25" i="31"/>
  <c r="F24" i="31"/>
  <c r="F23" i="31"/>
  <c r="E42" i="31"/>
  <c r="E40" i="31"/>
  <c r="E39" i="31"/>
  <c r="E38" i="31"/>
  <c r="E37" i="31"/>
  <c r="E36" i="31"/>
  <c r="E35" i="31"/>
  <c r="E34" i="31"/>
  <c r="E33" i="31"/>
  <c r="E32" i="31"/>
  <c r="E31" i="31"/>
  <c r="E30" i="31"/>
  <c r="E29" i="31"/>
  <c r="E28" i="31"/>
  <c r="E27" i="31"/>
  <c r="E26" i="31"/>
  <c r="E25" i="31"/>
  <c r="E24" i="31"/>
  <c r="E23" i="31"/>
  <c r="E41" i="31"/>
  <c r="D41" i="31"/>
  <c r="D40" i="31"/>
  <c r="D39" i="31"/>
  <c r="D38" i="31"/>
  <c r="D37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16" i="45" l="1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47" authorId="0" shape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<sst xmlns="http://schemas.openxmlformats.org/spreadsheetml/2006/main" count="766" uniqueCount="154">
  <si>
    <t>113M</t>
  </si>
  <si>
    <t>921S</t>
  </si>
  <si>
    <t>921N</t>
  </si>
  <si>
    <t>TRANSFERENCIAS CORRIENTES</t>
  </si>
  <si>
    <t>922M</t>
  </si>
  <si>
    <t>921P</t>
  </si>
  <si>
    <t>131P</t>
  </si>
  <si>
    <t>Derecho de asilo y apátridas</t>
  </si>
  <si>
    <t>924M</t>
  </si>
  <si>
    <t>Sección</t>
  </si>
  <si>
    <t>CAPITULO</t>
  </si>
  <si>
    <t>DENOMINACION CAPITULO</t>
  </si>
  <si>
    <t>135M</t>
  </si>
  <si>
    <t>921T</t>
  </si>
  <si>
    <t>495C</t>
  </si>
  <si>
    <t>4</t>
  </si>
  <si>
    <t>INSTITUTO NACIONAL DE ADMINISTRACIÓN PÚBLICA</t>
  </si>
  <si>
    <t>CUOTA ADHESION AL CENTRO LATINOAMERICANO DE ADMON.PARA EL DESARROLLO (C.L.A.D.)</t>
  </si>
  <si>
    <t>CUOTA ANUAL A LA ORGANIZAC.IBEROAMERICANA DE COOPERAC.INTERMUNIC.-OICI</t>
  </si>
  <si>
    <t>AL INSTITUTO EUROPEO DE ADMINISTRACION PUBLICA</t>
  </si>
  <si>
    <t>AL INTITUTO INTERNACIONAL DE CIENCIAS ADMINISTRATIVAS</t>
  </si>
  <si>
    <t>921V</t>
  </si>
  <si>
    <t>495B</t>
  </si>
  <si>
    <t>921R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</si>
  <si>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</si>
  <si>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</si>
  <si>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</si>
  <si>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</si>
  <si>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</si>
  <si>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</si>
  <si>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</si>
  <si>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</si>
  <si>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</si>
  <si>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</si>
  <si>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</si>
  <si>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</si>
  <si>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</si>
  <si>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</si>
  <si>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</si>
  <si>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</si>
  <si>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</si>
  <si>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Varias Comunidades</t>
  </si>
  <si>
    <t>Servicios Centrales</t>
  </si>
  <si>
    <t>Extranjero</t>
  </si>
  <si>
    <t>No regionalizable</t>
  </si>
  <si>
    <t>Total capítulos</t>
  </si>
  <si>
    <t>Total programa</t>
  </si>
  <si>
    <t>Capitulo1</t>
  </si>
  <si>
    <t>Capitulo2</t>
  </si>
  <si>
    <t>Capitulo3</t>
  </si>
  <si>
    <t>Capitulo6</t>
  </si>
  <si>
    <t>Capitulo7</t>
  </si>
  <si>
    <t>Ceuta y Melilla</t>
  </si>
  <si>
    <t>Registros vinculados con la fe pública</t>
  </si>
  <si>
    <t>Protección de datos de carácter personal</t>
  </si>
  <si>
    <t>Meteorología</t>
  </si>
  <si>
    <t>Metrología</t>
  </si>
  <si>
    <t>Dirección y organización de la administración pública</t>
  </si>
  <si>
    <t>Formación del personal de las administraciones públicas</t>
  </si>
  <si>
    <t>Administración periférica del estado</t>
  </si>
  <si>
    <t>Publicidad de las normas legales</t>
  </si>
  <si>
    <t>Asesoramiento y defensa intereses del estado</t>
  </si>
  <si>
    <t>Servicios de transportes de ministerios</t>
  </si>
  <si>
    <t>Evaluación de políticas y programas públicos, calidad de los servicios e impacto normativo</t>
  </si>
  <si>
    <t>Organización territorial del estado y desarrollo de sus sistemas de colaboración</t>
  </si>
  <si>
    <t>Elecciones y partidos políticos</t>
  </si>
  <si>
    <t>Dirección general de los registros y del notariado</t>
  </si>
  <si>
    <t>Ministerio, subsecretaría y servicios generales</t>
  </si>
  <si>
    <t>Agencia española de protección de datos</t>
  </si>
  <si>
    <t>Agencia estatal de meteorología</t>
  </si>
  <si>
    <t>Centro español de metrología</t>
  </si>
  <si>
    <t>Secretaría de estado de administraciones públicas</t>
  </si>
  <si>
    <t>Instituto nacional de administración pública</t>
  </si>
  <si>
    <t>Dir. general de coordinación de la administración periférica del estado</t>
  </si>
  <si>
    <t>Agencia estatal boletín oficial del estado</t>
  </si>
  <si>
    <t>Abogacía gral. del estado-dir. del serv. juridico del estado</t>
  </si>
  <si>
    <t>Parque móvil del estado</t>
  </si>
  <si>
    <t>Ag. est. de evaluación de políticas públicas y calidad de los servicios</t>
  </si>
  <si>
    <t>Dirección general de coordinación de competencias con las cc.aa. y las ee.ll.</t>
  </si>
  <si>
    <t>Código</t>
  </si>
  <si>
    <t>1.5. Otros servicios de interés general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</si>
  <si>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</si>
  <si>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</si>
  <si>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</si>
  <si>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</si>
  <si>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</si>
  <si>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</si>
  <si>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</si>
  <si>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</si>
  <si>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</si>
  <si>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</si>
  <si>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</si>
  <si>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</si>
  <si>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OOAA1</t>
  </si>
  <si>
    <t>Total Regionalizado</t>
  </si>
  <si>
    <t>Concepto</t>
  </si>
  <si>
    <t>Transferencias corrientes</t>
  </si>
  <si>
    <t>OOAAc1</t>
  </si>
  <si>
    <t>461 aport. al ayto de valdeavellano de tera:centro de formac. "espacio valdeavellano" (plan soria)</t>
  </si>
  <si>
    <t>480 becas ayudas y premios estudios e investigación</t>
  </si>
  <si>
    <t>483 becas fulbright</t>
  </si>
  <si>
    <t>Programa presupuestario</t>
  </si>
  <si>
    <t>113M:Registros vinculados con la fe pública</t>
  </si>
  <si>
    <t>Gasto</t>
  </si>
  <si>
    <t>Criterio básico de reparto</t>
  </si>
  <si>
    <t xml:space="preserve">Población </t>
  </si>
  <si>
    <t>Indicador de reparto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</si>
  <si>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</si>
  <si>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</si>
  <si>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</si>
  <si>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</si>
  <si>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</si>
  <si>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2014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</si>
  <si>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</si>
  <si>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</si>
  <si>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</si>
  <si>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</si>
  <si>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</si>
  <si>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</si>
  <si>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</si>
  <si>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131P:Derecho de asilo y apátridas</t>
  </si>
  <si>
    <t>135M:Protección de datos de carácter personal</t>
  </si>
  <si>
    <t>495B:Meteorología</t>
  </si>
  <si>
    <t>495C:Metrología</t>
  </si>
  <si>
    <t>921N:Dirección y organización de la administración pública</t>
  </si>
  <si>
    <t>921P:Administración periférica del estado</t>
  </si>
  <si>
    <t>921R:Publicidad de las normas legales</t>
  </si>
  <si>
    <t>921S:Asesoramiento y defensa intereses del estado</t>
  </si>
  <si>
    <t>921T:Servicios de transportes de ministerios</t>
  </si>
  <si>
    <t>921V:Evaluación de políticas y programas públicos, calidad de los servicios e impacto normativo</t>
  </si>
  <si>
    <t>922M:Organización territorial del estado y desarrollo de sus sistemas de colaboración</t>
  </si>
  <si>
    <t>924M:Elecciones y partidos políticos</t>
  </si>
  <si>
    <t>921O/1:Formación del personal de las Administraciones Públicas, neto de transferencias a CCAA para formación continua de funcionarios</t>
  </si>
  <si>
    <t>489 a la femp. comision de formacion para el empleo de la admon local</t>
  </si>
  <si>
    <t>490  CUOTA ADHESION AL CENTRO LATINOAMERICANO DE ADMON.PARA EL DESARROLLO (C.L.A.D.)</t>
  </si>
  <si>
    <t>491  CUOTA ANUAL A LA ORGANIZAC.IBEROAMERICANA DE COOPERAC.INTERMUNIC.-OICI</t>
  </si>
  <si>
    <t>493  AL INSTITUTO EUROPEO DE ADMINISTRACION PUBLICA</t>
  </si>
  <si>
    <t>494  AL INTITUTO INTERNACIONAL DE CIENCIAS ADMINISTRATIVAS</t>
  </si>
  <si>
    <t>Total capitulo 4 programa</t>
  </si>
  <si>
    <t>Total capitulos 1,2 y 6</t>
  </si>
  <si>
    <t>490</t>
  </si>
  <si>
    <t>491</t>
  </si>
  <si>
    <t>493</t>
  </si>
  <si>
    <t>494</t>
  </si>
  <si>
    <t>Total no Regionalizado</t>
  </si>
  <si>
    <t>921O/1</t>
  </si>
  <si>
    <t>921O/2</t>
  </si>
  <si>
    <t>921O_1</t>
  </si>
  <si>
    <t>G15_RegFePub</t>
  </si>
  <si>
    <t>G15_AsesorDefsn</t>
  </si>
  <si>
    <t>Codigo_Programas</t>
  </si>
  <si>
    <t>Importe total de la sección</t>
  </si>
  <si>
    <t>CCAA_Total</t>
  </si>
  <si>
    <t>Población media de acuerdo con el padrón,  promedio de los valores correspondientes a 1 de enero de 2014 y 1 de enero de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</si>
</sst>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#,##0.0"/>
    <numFmt numFmtId="165" formatCode="_-* #,##0.0\ _€_-;\-* #,##0.0\ _€_-;_-* &quot;-&quot;??\ _€_-;_-@_-"/>
    <numFmt numFmtId="171" formatCode="#,##0.00000000"/>
  </numFmts>
  <fonts count="20">
    <font>
      <sz val="11"/>
      <color theme="1"/>
      <name val="Calibri"/>
      <family val="2"/>
      <scheme val="minor"/>
    </font>
    <font>
      <b/>
      <sz val="10"/>
      <color theme="1"/>
      <name val="Palatino"/>
    </font>
    <font>
      <sz val="10"/>
      <color theme="1"/>
      <name val="Palatino"/>
    </font>
    <font>
      <sz val="11"/>
      <color theme="1"/>
      <name val="Calibri"/>
      <family val="2"/>
      <scheme val="minor"/>
    </font>
    <font>
      <i/>
      <sz val="10"/>
      <color theme="1"/>
      <name val="Palatino"/>
    </font>
    <font>
      <b/>
      <i/>
      <sz val="10"/>
      <color theme="1"/>
      <name val="Palatino"/>
    </font>
    <font>
      <sz val="11"/>
      <name val="Palatino"/>
      <family val="1"/>
    </font>
    <font>
      <sz val="10"/>
      <color theme="1"/>
      <name val="Arial"/>
      <family val="2"/>
    </font>
    <font>
      <sz val="10"/>
      <color indexed="8"/>
      <name val="Arial"/>
      <family val="2"/>
    </font>
    <font>
      <i/>
      <sz val="10"/>
      <color theme="1"/>
      <name val="Arial"/>
      <family val="2"/>
    </font>
    <font>
      <sz val="10"/>
      <color theme="1"/>
      <name val="Palatino"/>
      <family val="1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i/>
      <sz val="10"/>
      <color theme="1"/>
      <name val="Palatino"/>
      <family val="1"/>
    </font>
    <font>
      <b/>
      <sz val="10"/>
      <color indexed="8"/>
      <name val="Palatino"/>
    </font>
  </fonts>
  <fills count="8">
    <fill>
      <patternFill patternType="none"/>
    </fill>
    <fill>
      <patternFill patternType="gray125"/>
    </fill>
    <fill>
      <patternFill patternType="solid">
        <fgColor rgb="FFCCC0DA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66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4" fontId="4" fillId="0" borderId="0" xfId="0" applyNumberFormat="1" applyFont="1" applyFill="1" applyBorder="1" applyAlignment="1">
      <alignment horizontal="center" wrapText="1"/>
    </xf>
    <xf numFmtId="1" fontId="2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" wrapText="1"/>
    </xf>
    <xf numFmtId="0" fontId="6" fillId="4" borderId="1" xfId="0" applyFont="1" applyFill="1" applyBorder="1"/>
    <xf numFmtId="0" fontId="5" fillId="5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/>
    <xf numFmtId="164" fontId="7" fillId="0" borderId="0" xfId="0" applyNumberFormat="1" applyFont="1" applyFill="1" applyBorder="1"/>
    <xf numFmtId="0" fontId="9" fillId="0" borderId="0" xfId="0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/>
    </xf>
    <xf numFmtId="3" fontId="10" fillId="0" borderId="0" xfId="0" applyNumberFormat="1" applyFont="1" applyFill="1" applyBorder="1" applyAlignment="1">
      <alignment horizontal="right" vertical="center"/>
    </xf>
    <xf numFmtId="10" fontId="10" fillId="0" borderId="0" xfId="1" applyNumberFormat="1" applyFont="1" applyFill="1" applyBorder="1" applyAlignment="1">
      <alignment horizontal="right" vertical="center"/>
    </xf>
    <xf numFmtId="4" fontId="10" fillId="0" borderId="0" xfId="0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>
      <alignment horizontal="right" vertical="center"/>
    </xf>
    <xf numFmtId="3" fontId="0" fillId="0" borderId="0" xfId="0" applyNumberFormat="1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3" fontId="0" fillId="0" borderId="0" xfId="2" applyFont="1"/>
    <xf numFmtId="165" fontId="0" fillId="0" borderId="0" xfId="2" applyNumberFormat="1" applyFont="1"/>
    <xf numFmtId="165" fontId="0" fillId="0" borderId="0" xfId="0" applyNumberFormat="1" applyFont="1" applyFill="1" applyBorder="1"/>
    <xf numFmtId="43" fontId="0" fillId="0" borderId="0" xfId="0" applyNumberFormat="1" applyFont="1" applyFill="1" applyBorder="1"/>
    <xf numFmtId="0" fontId="0" fillId="0" borderId="1" xfId="0" applyBorder="1"/>
    <xf numFmtId="4" fontId="0" fillId="0" borderId="1" xfId="0" applyNumberFormat="1" applyBorder="1"/>
    <xf numFmtId="4" fontId="0" fillId="0" borderId="0" xfId="0" applyNumberFormat="1" applyFont="1" applyFill="1" applyBorder="1"/>
    <xf numFmtId="0" fontId="7" fillId="0" borderId="0" xfId="0" applyFont="1" applyFill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3" fontId="2" fillId="0" borderId="0" xfId="0" applyNumberFormat="1" applyFont="1" applyBorder="1"/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0" fontId="17" fillId="0" borderId="3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wrapText="1"/>
    </xf>
    <xf numFmtId="0" fontId="10" fillId="0" borderId="3" xfId="0" applyFont="1" applyFill="1" applyBorder="1" applyAlignment="1">
      <alignment horizontal="left"/>
    </xf>
    <xf numFmtId="3" fontId="10" fillId="0" borderId="3" xfId="0" applyNumberFormat="1" applyFont="1" applyFill="1" applyBorder="1" applyAlignment="1">
      <alignment horizontal="right" vertical="center"/>
    </xf>
    <xf numFmtId="10" fontId="10" fillId="0" borderId="3" xfId="1" applyNumberFormat="1" applyFont="1" applyFill="1" applyBorder="1" applyAlignment="1">
      <alignment horizontal="right" vertical="center"/>
    </xf>
    <xf numFmtId="4" fontId="10" fillId="0" borderId="3" xfId="0" applyNumberFormat="1" applyFont="1" applyFill="1" applyBorder="1" applyAlignment="1">
      <alignment horizontal="right" vertical="center"/>
    </xf>
    <xf numFmtId="2" fontId="10" fillId="0" borderId="3" xfId="0" applyNumberFormat="1" applyFont="1" applyFill="1" applyBorder="1" applyAlignment="1">
      <alignment horizontal="right" vertical="center"/>
    </xf>
    <xf numFmtId="1" fontId="10" fillId="0" borderId="3" xfId="1" applyNumberFormat="1" applyFont="1" applyFill="1" applyBorder="1" applyAlignment="1">
      <alignment horizontal="right" vertical="center"/>
    </xf>
    <xf numFmtId="0" fontId="7" fillId="6" borderId="1" xfId="0" applyFont="1" applyFill="1" applyBorder="1"/>
    <xf numFmtId="0" fontId="2" fillId="0" borderId="0" xfId="0" applyFont="1" applyFill="1" applyBorder="1" applyAlignment="1">
      <alignment horizontal="left" vertical="center"/>
    </xf>
    <xf numFmtId="0" fontId="1" fillId="7" borderId="0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0" fontId="19" fillId="0" borderId="0" xfId="0" applyFont="1" applyFill="1" applyBorder="1"/>
    <xf numFmtId="164" fontId="19" fillId="0" borderId="0" xfId="0" applyNumberFormat="1" applyFont="1" applyFill="1" applyBorder="1"/>
    <xf numFmtId="171" fontId="0" fillId="0" borderId="0" xfId="0" applyNumberFormat="1" applyFont="1" applyFill="1" applyBorder="1"/>
    <xf numFmtId="0" fontId="18" fillId="5" borderId="3" xfId="0" applyFont="1" applyFill="1" applyBorder="1" applyAlignment="1">
      <alignment horizontal="center" wrapTex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CC"/>
      <rgbColor rgb="0000FFFF"/>
      <rgbColor rgb="00800000"/>
      <rgbColor rgb="00008000"/>
      <rgbColor rgb="00000080"/>
      <rgbColor rgb="00808000"/>
      <rgbColor rgb="00800080"/>
      <rgbColor rgb="00008080"/>
      <rgbColor rgb="00CCC0D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5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P16"/>
  <sheetViews>
    <sheetView workbookViewId="0">
      <selection activeCell="E24" sqref="E24"/>
    </sheetView>
  </sheetViews>
  <sheetFormatPr baseColWidth="10" defaultRowHeight="17.25" customHeight="1"/>
  <cols>
    <col min="1" max="1" width="11.42578125" style="2"/>
    <col min="2" max="2" width="32.140625" style="2" customWidth="1"/>
    <col min="3" max="3" width="11.42578125" style="2"/>
    <col min="4" max="4" width="11.42578125" style="34"/>
    <col min="5" max="5" width="32.28515625" style="2" customWidth="1"/>
    <col min="6" max="16" width="25.7109375" style="2" customWidth="1"/>
    <col min="17" max="16384" width="11.42578125" style="2"/>
  </cols>
  <sheetData>
    <row r="1" spans="1:16" ht="34.5" customHeight="1">
      <c r="A1" s="1" t="s">
        <v>79</v>
      </c>
      <c r="B1" s="1" t="s">
        <v>80</v>
      </c>
      <c r="C1" s="1" t="s">
        <v>9</v>
      </c>
      <c r="D1" s="33" t="s">
        <v>81</v>
      </c>
      <c r="E1" s="1" t="s">
        <v>82</v>
      </c>
      <c r="F1" s="1" t="s">
        <v>83</v>
      </c>
      <c r="G1" s="1" t="s">
        <v>84</v>
      </c>
      <c r="H1" s="1" t="s">
        <v>85</v>
      </c>
      <c r="I1" s="1" t="s">
        <v>86</v>
      </c>
      <c r="J1" s="1" t="s">
        <v>87</v>
      </c>
      <c r="K1" s="1" t="s">
        <v>88</v>
      </c>
      <c r="L1" s="1" t="s">
        <v>89</v>
      </c>
      <c r="M1" s="1" t="s">
        <v>90</v>
      </c>
      <c r="N1" s="1" t="s">
        <v>91</v>
      </c>
      <c r="O1" s="1" t="s">
        <v>92</v>
      </c>
      <c r="P1" s="1" t="s">
        <v>92</v>
      </c>
    </row>
    <row r="2" spans="1:16" ht="17.25" customHeight="1">
      <c r="A2" s="100" t="s">
        <v>0</v>
      </c>
      <c r="B2" s="3" t="s">
        <v>53</v>
      </c>
      <c r="C2" s="4">
        <v>13</v>
      </c>
      <c r="D2" s="74">
        <v>21175.949329999999</v>
      </c>
      <c r="E2" s="3" t="s">
        <v>66</v>
      </c>
      <c r="F2" s="3"/>
      <c r="G2" s="3"/>
      <c r="H2" s="3"/>
      <c r="I2" s="3"/>
      <c r="J2" s="3"/>
    </row>
    <row r="3" spans="1:16" ht="17.25" customHeight="1">
      <c r="A3" s="100" t="s">
        <v>6</v>
      </c>
      <c r="B3" s="3" t="s">
        <v>7</v>
      </c>
      <c r="C3" s="4">
        <v>16</v>
      </c>
      <c r="D3" s="74">
        <v>2468.0017899999998</v>
      </c>
      <c r="E3" s="3" t="s">
        <v>67</v>
      </c>
      <c r="F3" s="3"/>
      <c r="G3" s="3"/>
      <c r="H3" s="3"/>
      <c r="I3" s="3"/>
      <c r="J3" s="3"/>
    </row>
    <row r="4" spans="1:16" ht="17.25" customHeight="1">
      <c r="A4" s="100" t="s">
        <v>12</v>
      </c>
      <c r="B4" s="3" t="s">
        <v>54</v>
      </c>
      <c r="C4" s="4">
        <v>13</v>
      </c>
      <c r="D4" s="74">
        <v>11531.218920000001</v>
      </c>
      <c r="E4" s="3" t="s">
        <v>68</v>
      </c>
      <c r="F4" s="3"/>
      <c r="G4" s="3"/>
      <c r="H4" s="3"/>
      <c r="I4" s="3"/>
      <c r="J4" s="3"/>
    </row>
    <row r="5" spans="1:16" ht="17.25" customHeight="1">
      <c r="A5" s="100" t="s">
        <v>22</v>
      </c>
      <c r="B5" s="3" t="s">
        <v>55</v>
      </c>
      <c r="C5" s="4">
        <v>23</v>
      </c>
      <c r="D5" s="74">
        <v>90297.963590000014</v>
      </c>
      <c r="E5" s="3" t="s">
        <v>69</v>
      </c>
      <c r="F5" s="3"/>
      <c r="G5" s="3"/>
      <c r="H5" s="3"/>
      <c r="I5" s="3"/>
      <c r="J5" s="3"/>
    </row>
    <row r="6" spans="1:16" ht="17.25" customHeight="1">
      <c r="A6" s="100" t="s">
        <v>14</v>
      </c>
      <c r="B6" s="3" t="s">
        <v>56</v>
      </c>
      <c r="C6" s="4">
        <v>17</v>
      </c>
      <c r="D6" s="74">
        <v>5464.2901699999984</v>
      </c>
      <c r="E6" s="3" t="s">
        <v>70</v>
      </c>
      <c r="F6" s="3"/>
      <c r="G6" s="3"/>
      <c r="H6" s="3"/>
      <c r="I6" s="3"/>
      <c r="J6" s="3"/>
    </row>
    <row r="7" spans="1:16" ht="17.25" customHeight="1">
      <c r="A7" s="100" t="s">
        <v>2</v>
      </c>
      <c r="B7" s="3" t="s">
        <v>57</v>
      </c>
      <c r="C7" s="4">
        <v>15</v>
      </c>
      <c r="D7" s="74">
        <v>45100.597900000008</v>
      </c>
      <c r="E7" s="3" t="s">
        <v>71</v>
      </c>
      <c r="F7" s="3"/>
      <c r="G7" s="3"/>
      <c r="H7" s="3"/>
      <c r="I7" s="3"/>
      <c r="J7" s="3"/>
    </row>
    <row r="8" spans="1:16" ht="17.25" customHeight="1">
      <c r="A8" s="100" t="s">
        <v>147</v>
      </c>
      <c r="B8" s="3" t="s">
        <v>58</v>
      </c>
      <c r="C8" s="4">
        <v>22</v>
      </c>
      <c r="D8" s="74">
        <v>14864.17144</v>
      </c>
      <c r="E8" s="3" t="s">
        <v>72</v>
      </c>
      <c r="F8" s="3"/>
      <c r="G8" s="3"/>
      <c r="H8" s="3"/>
      <c r="I8" s="3"/>
      <c r="J8" s="3"/>
    </row>
    <row r="9" spans="1:16" ht="17.25" customHeight="1">
      <c r="A9" s="100" t="s">
        <v>5</v>
      </c>
      <c r="B9" s="3" t="s">
        <v>59</v>
      </c>
      <c r="C9" s="4">
        <v>15</v>
      </c>
      <c r="D9" s="74">
        <v>280476.07413000002</v>
      </c>
      <c r="E9" s="3" t="s">
        <v>73</v>
      </c>
      <c r="F9" s="3"/>
      <c r="G9" s="3"/>
      <c r="H9" s="3"/>
      <c r="I9" s="3"/>
      <c r="J9" s="3"/>
    </row>
    <row r="10" spans="1:16" ht="17.25" customHeight="1">
      <c r="A10" s="100" t="s">
        <v>23</v>
      </c>
      <c r="B10" s="3" t="s">
        <v>60</v>
      </c>
      <c r="C10" s="4">
        <v>25</v>
      </c>
      <c r="D10" s="74">
        <v>26116.945570000003</v>
      </c>
      <c r="E10" s="3" t="s">
        <v>74</v>
      </c>
      <c r="F10" s="3"/>
      <c r="G10" s="3"/>
      <c r="H10" s="3"/>
      <c r="I10" s="3"/>
      <c r="J10" s="3"/>
    </row>
    <row r="11" spans="1:16" ht="17.25" customHeight="1">
      <c r="A11" s="100" t="s">
        <v>1</v>
      </c>
      <c r="B11" s="3" t="s">
        <v>61</v>
      </c>
      <c r="C11" s="4">
        <v>13</v>
      </c>
      <c r="D11" s="74">
        <v>30417.081160000002</v>
      </c>
      <c r="E11" s="3" t="s">
        <v>75</v>
      </c>
      <c r="F11" s="3"/>
      <c r="G11" s="3"/>
      <c r="H11" s="3"/>
      <c r="I11" s="3"/>
      <c r="J11" s="3"/>
    </row>
    <row r="12" spans="1:16" ht="17.25" customHeight="1">
      <c r="A12" s="100" t="s">
        <v>13</v>
      </c>
      <c r="B12" s="3" t="s">
        <v>62</v>
      </c>
      <c r="C12" s="4">
        <v>15</v>
      </c>
      <c r="D12" s="74">
        <v>35918.202960000002</v>
      </c>
      <c r="E12" s="3" t="s">
        <v>76</v>
      </c>
      <c r="F12" s="3"/>
      <c r="G12" s="3"/>
      <c r="H12" s="3"/>
      <c r="I12" s="3"/>
      <c r="J12" s="3"/>
    </row>
    <row r="13" spans="1:16" ht="17.25" customHeight="1">
      <c r="A13" s="100" t="s">
        <v>21</v>
      </c>
      <c r="B13" s="3" t="s">
        <v>63</v>
      </c>
      <c r="C13" s="4">
        <v>22</v>
      </c>
      <c r="D13" s="74">
        <v>3036.3147100000001</v>
      </c>
      <c r="E13" s="3" t="s">
        <v>77</v>
      </c>
      <c r="F13" s="3"/>
      <c r="G13" s="3"/>
      <c r="H13" s="3"/>
      <c r="I13" s="3"/>
      <c r="J13" s="3"/>
    </row>
    <row r="14" spans="1:16" ht="17.25" customHeight="1">
      <c r="A14" s="100" t="s">
        <v>4</v>
      </c>
      <c r="B14" s="3" t="s">
        <v>64</v>
      </c>
      <c r="C14" s="4">
        <v>15</v>
      </c>
      <c r="D14" s="74">
        <v>2538.0652599999999</v>
      </c>
      <c r="E14" s="3" t="s">
        <v>78</v>
      </c>
      <c r="F14" s="3"/>
      <c r="G14" s="3"/>
      <c r="H14" s="3"/>
      <c r="I14" s="3"/>
      <c r="J14" s="3"/>
    </row>
    <row r="15" spans="1:16" ht="17.25" customHeight="1">
      <c r="A15" s="100" t="s">
        <v>8</v>
      </c>
      <c r="B15" s="3" t="s">
        <v>65</v>
      </c>
      <c r="C15" s="4">
        <v>16</v>
      </c>
      <c r="D15" s="74">
        <v>205810.16150000002</v>
      </c>
      <c r="E15" s="3" t="s">
        <v>67</v>
      </c>
      <c r="F15" s="3"/>
      <c r="G15" s="3"/>
      <c r="H15" s="3"/>
      <c r="I15" s="3"/>
      <c r="J15" s="3"/>
    </row>
    <row r="16" spans="1:16" ht="17.25" customHeight="1">
      <c r="D16" s="75">
        <f>SUM($D$2:$D$15)</f>
        <v>775215.03842999996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B7:G41"/>
  <sheetViews>
    <sheetView topLeftCell="A7" workbookViewId="0">
      <selection activeCell="J40" sqref="J40:K40"/>
    </sheetView>
  </sheetViews>
  <sheetFormatPr baseColWidth="10" defaultRowHeight="12.75"/>
  <cols>
    <col min="1" max="16384" width="11.42578125" style="2"/>
  </cols>
  <sheetData>
    <row r="7" ht="18" customHeight="1"/>
    <row r="21" spans="2:7" ht="18" customHeight="1">
      <c r="C21" s="2" t="s">
        <v>119</v>
      </c>
    </row>
    <row r="22" spans="2:7" ht="51.75" thickBot="1">
      <c r="B22" s="82" t="s">
        <v>152</v>
      </c>
      <c r="C22" s="82" t="s">
        <v>112</v>
      </c>
      <c r="D22" s="82" t="s">
        <v>114</v>
      </c>
      <c r="E22" s="82" t="s">
        <v>115</v>
      </c>
      <c r="F22" s="82" t="s">
        <v>116</v>
      </c>
      <c r="G22" s="82" t="s">
        <v>117</v>
      </c>
    </row>
    <row r="23" spans="2:7">
      <c r="B23" s="2" t="s">
        <v>24</v>
      </c>
      <c r="C23" s="75">
        <v>8400674</v>
      </c>
      <c r="D23" s="75">
        <v>139456.68192424404</v>
      </c>
      <c r="E23" s="79">
        <f>D23*1000/C23</f>
        <v>16.600653938510654</v>
      </c>
      <c r="F23" s="80">
        <f>E23-E$41</f>
        <v>0</v>
      </c>
      <c r="G23" s="81">
        <f>F23*C23/1000</f>
        <v>0</v>
      </c>
    </row>
    <row r="24" spans="2:7">
      <c r="B24" s="2" t="s">
        <v>25</v>
      </c>
      <c r="C24" s="75">
        <v>1321616</v>
      </c>
      <c r="D24" s="75">
        <v>21939.689855598695</v>
      </c>
      <c r="E24" s="79">
        <f t="shared" ref="E24:E41" si="0">D24*1000/C24</f>
        <v>16.600653938510654</v>
      </c>
      <c r="F24" s="80">
        <f t="shared" ref="F24:F41" si="1">E24-E$41</f>
        <v>0</v>
      </c>
      <c r="G24" s="81">
        <f t="shared" ref="G24:G41" si="2">F24*C24/1000</f>
        <v>0</v>
      </c>
    </row>
    <row r="25" spans="2:7">
      <c r="B25" s="2" t="s">
        <v>26</v>
      </c>
      <c r="C25" s="75">
        <v>1056492.5</v>
      </c>
      <c r="D25" s="75">
        <v>17538.46638113197</v>
      </c>
      <c r="E25" s="79">
        <f t="shared" si="0"/>
        <v>16.600653938510657</v>
      </c>
      <c r="F25" s="80">
        <f t="shared" si="1"/>
        <v>0</v>
      </c>
      <c r="G25" s="81">
        <f t="shared" si="2"/>
        <v>0</v>
      </c>
    </row>
    <row r="26" spans="2:7">
      <c r="B26" s="2" t="s">
        <v>27</v>
      </c>
      <c r="C26" s="75">
        <v>1103960.5</v>
      </c>
      <c r="D26" s="75">
        <v>18326.466222285191</v>
      </c>
      <c r="E26" s="79">
        <f t="shared" si="0"/>
        <v>16.600653938510657</v>
      </c>
      <c r="F26" s="80">
        <f t="shared" si="1"/>
        <v>0</v>
      </c>
      <c r="G26" s="81">
        <f t="shared" si="2"/>
        <v>0</v>
      </c>
    </row>
    <row r="27" spans="2:7">
      <c r="B27" s="2" t="s">
        <v>28</v>
      </c>
      <c r="C27" s="75">
        <v>2102560.5</v>
      </c>
      <c r="D27" s="75">
        <v>34903.879245281933</v>
      </c>
      <c r="E27" s="79">
        <f t="shared" si="0"/>
        <v>16.600653938510657</v>
      </c>
      <c r="F27" s="80">
        <f t="shared" si="1"/>
        <v>0</v>
      </c>
      <c r="G27" s="81">
        <f t="shared" si="2"/>
        <v>0</v>
      </c>
    </row>
    <row r="28" spans="2:7">
      <c r="B28" s="2" t="s">
        <v>29</v>
      </c>
      <c r="C28" s="75">
        <v>586917.5</v>
      </c>
      <c r="D28" s="75">
        <v>9743.2143079558282</v>
      </c>
      <c r="E28" s="79">
        <f t="shared" si="0"/>
        <v>16.600653938510657</v>
      </c>
      <c r="F28" s="80">
        <f t="shared" si="1"/>
        <v>0</v>
      </c>
      <c r="G28" s="81">
        <f t="shared" si="2"/>
        <v>0</v>
      </c>
    </row>
    <row r="29" spans="2:7">
      <c r="B29" s="2" t="s">
        <v>30</v>
      </c>
      <c r="C29" s="75">
        <v>2483421</v>
      </c>
      <c r="D29" s="75">
        <v>41226.412604630073</v>
      </c>
      <c r="E29" s="79">
        <f t="shared" si="0"/>
        <v>16.600653938510657</v>
      </c>
      <c r="F29" s="80">
        <f t="shared" si="1"/>
        <v>0</v>
      </c>
      <c r="G29" s="81">
        <f t="shared" si="2"/>
        <v>0</v>
      </c>
    </row>
    <row r="30" spans="2:7">
      <c r="B30" s="2" t="s">
        <v>31</v>
      </c>
      <c r="C30" s="75">
        <v>2068901</v>
      </c>
      <c r="D30" s="75">
        <v>34345.109534038638</v>
      </c>
      <c r="E30" s="79">
        <f t="shared" si="0"/>
        <v>16.600653938510657</v>
      </c>
      <c r="F30" s="80">
        <f t="shared" si="1"/>
        <v>0</v>
      </c>
      <c r="G30" s="81">
        <f t="shared" si="2"/>
        <v>0</v>
      </c>
    </row>
    <row r="31" spans="2:7">
      <c r="B31" s="2" t="s">
        <v>32</v>
      </c>
      <c r="C31" s="75">
        <v>7513504.5</v>
      </c>
      <c r="D31" s="75">
        <v>124729.08806994255</v>
      </c>
      <c r="E31" s="79">
        <f t="shared" si="0"/>
        <v>16.600653938510657</v>
      </c>
      <c r="F31" s="80">
        <f t="shared" si="1"/>
        <v>0</v>
      </c>
      <c r="G31" s="81">
        <f t="shared" si="2"/>
        <v>0</v>
      </c>
    </row>
    <row r="32" spans="2:7">
      <c r="B32" s="2" t="s">
        <v>33</v>
      </c>
      <c r="C32" s="75">
        <v>4992766.5</v>
      </c>
      <c r="D32" s="75">
        <v>82883.188862289069</v>
      </c>
      <c r="E32" s="79">
        <f t="shared" si="0"/>
        <v>16.600653938510657</v>
      </c>
      <c r="F32" s="80">
        <f t="shared" si="1"/>
        <v>0</v>
      </c>
      <c r="G32" s="81">
        <f t="shared" si="2"/>
        <v>0</v>
      </c>
    </row>
    <row r="33" spans="2:7">
      <c r="B33" s="2" t="s">
        <v>34</v>
      </c>
      <c r="C33" s="75">
        <v>1096314.5</v>
      </c>
      <c r="D33" s="75">
        <v>18199.537622271338</v>
      </c>
      <c r="E33" s="79">
        <f t="shared" si="0"/>
        <v>16.600653938510654</v>
      </c>
      <c r="F33" s="80">
        <f t="shared" si="1"/>
        <v>0</v>
      </c>
      <c r="G33" s="81">
        <f t="shared" si="2"/>
        <v>0</v>
      </c>
    </row>
    <row r="34" spans="2:7">
      <c r="B34" s="2" t="s">
        <v>35</v>
      </c>
      <c r="C34" s="75">
        <v>2740521</v>
      </c>
      <c r="D34" s="75">
        <v>45494.440732221155</v>
      </c>
      <c r="E34" s="79">
        <f t="shared" si="0"/>
        <v>16.600653938510654</v>
      </c>
      <c r="F34" s="80">
        <f t="shared" si="1"/>
        <v>0</v>
      </c>
      <c r="G34" s="81">
        <f t="shared" si="2"/>
        <v>0</v>
      </c>
    </row>
    <row r="35" spans="2:7">
      <c r="B35" s="2" t="s">
        <v>36</v>
      </c>
      <c r="C35" s="75">
        <v>6445718</v>
      </c>
      <c r="D35" s="75">
        <v>107003.13390322903</v>
      </c>
      <c r="E35" s="79">
        <f t="shared" si="0"/>
        <v>16.600653938510657</v>
      </c>
      <c r="F35" s="80">
        <f t="shared" si="1"/>
        <v>0</v>
      </c>
      <c r="G35" s="81">
        <f t="shared" si="2"/>
        <v>0</v>
      </c>
    </row>
    <row r="36" spans="2:7">
      <c r="B36" s="2" t="s">
        <v>37</v>
      </c>
      <c r="C36" s="75">
        <v>1467053</v>
      </c>
      <c r="D36" s="75">
        <v>24354.039162453872</v>
      </c>
      <c r="E36" s="79">
        <f t="shared" si="0"/>
        <v>16.600653938510654</v>
      </c>
      <c r="F36" s="80">
        <f t="shared" si="1"/>
        <v>0</v>
      </c>
      <c r="G36" s="81">
        <f t="shared" si="2"/>
        <v>0</v>
      </c>
    </row>
    <row r="37" spans="2:7">
      <c r="B37" s="2" t="s">
        <v>38</v>
      </c>
      <c r="C37" s="75">
        <v>640633</v>
      </c>
      <c r="D37" s="75">
        <v>10634.926734589895</v>
      </c>
      <c r="E37" s="79">
        <f t="shared" si="0"/>
        <v>16.600653938510654</v>
      </c>
      <c r="F37" s="80">
        <f t="shared" si="1"/>
        <v>0</v>
      </c>
      <c r="G37" s="81">
        <f t="shared" si="2"/>
        <v>0</v>
      </c>
    </row>
    <row r="38" spans="2:7">
      <c r="B38" s="2" t="s">
        <v>39</v>
      </c>
      <c r="C38" s="75">
        <v>2189121</v>
      </c>
      <c r="D38" s="75">
        <v>36340.84015052639</v>
      </c>
      <c r="E38" s="79">
        <f t="shared" si="0"/>
        <v>16.600653938510657</v>
      </c>
      <c r="F38" s="80">
        <f t="shared" si="1"/>
        <v>0</v>
      </c>
      <c r="G38" s="81">
        <f t="shared" si="2"/>
        <v>0</v>
      </c>
    </row>
    <row r="39" spans="2:7">
      <c r="B39" s="2" t="s">
        <v>40</v>
      </c>
      <c r="C39" s="75">
        <v>318027.5</v>
      </c>
      <c r="D39" s="75">
        <v>5279.4644704296961</v>
      </c>
      <c r="E39" s="79">
        <f t="shared" si="0"/>
        <v>16.60065393851065</v>
      </c>
      <c r="F39" s="80">
        <f t="shared" si="1"/>
        <v>0</v>
      </c>
      <c r="G39" s="81">
        <f t="shared" si="2"/>
        <v>0</v>
      </c>
    </row>
    <row r="40" spans="2:7">
      <c r="B40" s="2" t="s">
        <v>52</v>
      </c>
      <c r="C40" s="75">
        <v>169659.5</v>
      </c>
      <c r="D40" s="75">
        <v>2816.4586468807488</v>
      </c>
      <c r="E40" s="79">
        <f t="shared" si="0"/>
        <v>16.600653938510657</v>
      </c>
      <c r="F40" s="80">
        <f t="shared" si="1"/>
        <v>0</v>
      </c>
      <c r="G40" s="81">
        <f t="shared" si="2"/>
        <v>0</v>
      </c>
    </row>
    <row r="41" spans="2:7" ht="13.5" thickBot="1">
      <c r="B41" s="83" t="s">
        <v>111</v>
      </c>
      <c r="C41" s="84">
        <f>SUM(C23:C40)</f>
        <v>46697861.5</v>
      </c>
      <c r="D41" s="84">
        <f>SUM(D3:D40)</f>
        <v>775215.03842999984</v>
      </c>
      <c r="E41" s="85">
        <f t="shared" si="0"/>
        <v>16.60065393851065</v>
      </c>
      <c r="F41" s="86">
        <f t="shared" si="1"/>
        <v>0</v>
      </c>
      <c r="G41" s="87">
        <f t="shared" si="2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2"/>
  <sheetViews>
    <sheetView topLeftCell="A13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22.7109375" style="19" customWidth="1"/>
    <col min="6" max="46" width="11.42578125" style="19"/>
    <col min="47" max="48" width="20.7109375" style="19" customWidth="1"/>
    <col min="49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01" t="s">
        <v>102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103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102">
        <v>21175.949329999999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B19" s="20" t="s">
        <v>110</v>
      </c>
    </row>
    <row r="20" spans="1:34" ht="17.25" customHeight="1">
      <c r="E20" s="23" t="s">
        <v>118</v>
      </c>
    </row>
    <row r="21" spans="1:34" ht="18" customHeight="1">
      <c r="C21" s="32" t="s">
        <v>119</v>
      </c>
      <c r="E21" s="38" t="s">
        <v>148</v>
      </c>
    </row>
    <row r="22" spans="1:34" s="24" customFormat="1" ht="48" customHeight="1" thickBot="1">
      <c r="B22" s="25"/>
      <c r="C22" s="25" t="s">
        <v>112</v>
      </c>
      <c r="D22" s="25" t="s">
        <v>113</v>
      </c>
      <c r="E22" s="39" t="s">
        <v>114</v>
      </c>
      <c r="F22" s="25" t="s">
        <v>115</v>
      </c>
      <c r="G22" s="25" t="s">
        <v>116</v>
      </c>
      <c r="H22" s="25" t="s">
        <v>117</v>
      </c>
    </row>
    <row r="23" spans="1:34" ht="18" customHeight="1">
      <c r="B23" s="6" t="s">
        <v>24</v>
      </c>
      <c r="C23" s="7">
        <v>8400674</v>
      </c>
      <c r="D23" s="9">
        <f>C23/C$41</f>
        <v>0.17989419065795978</v>
      </c>
      <c r="E23" s="7">
        <f>D23*E$41</f>
        <v>3809.4302661343154</v>
      </c>
      <c r="F23" s="11">
        <f>E23*1000/C23</f>
        <v>0.45346721776542159</v>
      </c>
      <c r="G23" s="13">
        <f>F23-F$41</f>
        <v>0</v>
      </c>
      <c r="H23" s="15">
        <f>G23*C23/1000</f>
        <v>0</v>
      </c>
    </row>
    <row r="24" spans="1:34" ht="18" customHeight="1">
      <c r="A24" s="17"/>
      <c r="B24" s="5" t="s">
        <v>25</v>
      </c>
      <c r="C24" s="8">
        <v>1321616</v>
      </c>
      <c r="D24" s="10">
        <f t="shared" ref="D24:D40" si="0">C24/C$41</f>
        <v>2.8301424466728526E-2</v>
      </c>
      <c r="E24" s="8">
        <f t="shared" ref="E24:E40" si="1">D24*E$41</f>
        <v>599.30953047426556</v>
      </c>
      <c r="F24" s="12">
        <f t="shared" ref="F24:F41" si="2">E24*1000/C24</f>
        <v>0.4534672177654217</v>
      </c>
      <c r="G24" s="14">
        <f t="shared" ref="G24:G41" si="3">F24-F$41</f>
        <v>0</v>
      </c>
      <c r="H24" s="16">
        <f t="shared" ref="H24:H41" si="4">G24*C24/1000</f>
        <v>0</v>
      </c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</row>
    <row r="25" spans="1:34" ht="18" customHeight="1"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479.08471456503474</v>
      </c>
      <c r="F25" s="11">
        <f t="shared" si="2"/>
        <v>0.45346721776542165</v>
      </c>
      <c r="G25" s="13">
        <f t="shared" si="3"/>
        <v>0</v>
      </c>
      <c r="H25" s="15">
        <f t="shared" si="4"/>
        <v>0</v>
      </c>
    </row>
    <row r="26" spans="1:34" ht="18" customHeight="1"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500.60989645792375</v>
      </c>
      <c r="F26" s="11">
        <f t="shared" si="2"/>
        <v>0.45346721776542165</v>
      </c>
      <c r="G26" s="13">
        <f t="shared" si="3"/>
        <v>0</v>
      </c>
      <c r="H26" s="15">
        <f t="shared" si="4"/>
        <v>0</v>
      </c>
    </row>
    <row r="27" spans="1:34" ht="18" customHeight="1"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953.44226011847388</v>
      </c>
      <c r="F27" s="11">
        <f t="shared" si="2"/>
        <v>0.4534672177654217</v>
      </c>
      <c r="G27" s="13">
        <f t="shared" si="3"/>
        <v>0</v>
      </c>
      <c r="H27" s="15">
        <f t="shared" si="4"/>
        <v>0</v>
      </c>
    </row>
    <row r="28" spans="1:34" ht="18" customHeight="1"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266.14784578283684</v>
      </c>
      <c r="F28" s="11">
        <f t="shared" si="2"/>
        <v>0.45346721776542159</v>
      </c>
      <c r="G28" s="13">
        <f t="shared" si="3"/>
        <v>0</v>
      </c>
      <c r="H28" s="15">
        <f t="shared" si="4"/>
        <v>0</v>
      </c>
    </row>
    <row r="29" spans="1:34" ht="18" customHeight="1"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1126.1500114102212</v>
      </c>
      <c r="F29" s="11">
        <f t="shared" si="2"/>
        <v>0.45346721776542165</v>
      </c>
      <c r="G29" s="13">
        <f t="shared" si="3"/>
        <v>0</v>
      </c>
      <c r="H29" s="15">
        <f t="shared" si="4"/>
        <v>0</v>
      </c>
    </row>
    <row r="30" spans="1:34" ht="18" customHeight="1"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938.17878030209863</v>
      </c>
      <c r="F30" s="11">
        <f t="shared" si="2"/>
        <v>0.45346721776542165</v>
      </c>
      <c r="G30" s="13">
        <f t="shared" si="3"/>
        <v>0</v>
      </c>
      <c r="H30" s="15">
        <f t="shared" si="4"/>
        <v>0</v>
      </c>
    </row>
    <row r="31" spans="1:34" ht="18" customHeight="1"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3407.1279812829757</v>
      </c>
      <c r="F31" s="11">
        <f t="shared" si="2"/>
        <v>0.45346721776542165</v>
      </c>
      <c r="G31" s="13">
        <f t="shared" si="3"/>
        <v>0</v>
      </c>
      <c r="H31" s="15">
        <f t="shared" si="4"/>
        <v>0</v>
      </c>
    </row>
    <row r="32" spans="1:34" ht="18" customHeight="1"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2264.0559337074023</v>
      </c>
      <c r="F32" s="11">
        <f t="shared" si="2"/>
        <v>0.45346721776542176</v>
      </c>
      <c r="G32" s="13">
        <f t="shared" si="3"/>
        <v>0</v>
      </c>
      <c r="H32" s="15">
        <f t="shared" si="4"/>
        <v>0</v>
      </c>
    </row>
    <row r="33" spans="2:8" ht="18" customHeight="1"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497.14268611088931</v>
      </c>
      <c r="F33" s="11">
        <f t="shared" si="2"/>
        <v>0.45346721776542159</v>
      </c>
      <c r="G33" s="13">
        <f t="shared" si="3"/>
        <v>0</v>
      </c>
      <c r="H33" s="15">
        <f t="shared" si="4"/>
        <v>0</v>
      </c>
    </row>
    <row r="34" spans="2:8" ht="18" customHeight="1"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1242.7364330977111</v>
      </c>
      <c r="F34" s="11">
        <f t="shared" si="2"/>
        <v>0.45346721776542165</v>
      </c>
      <c r="G34" s="13">
        <f t="shared" si="3"/>
        <v>0</v>
      </c>
      <c r="H34" s="15">
        <f t="shared" si="4"/>
        <v>0</v>
      </c>
    </row>
    <row r="35" spans="2:8" ht="18" customHeight="1"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2922.921807960498</v>
      </c>
      <c r="F35" s="11">
        <f t="shared" si="2"/>
        <v>0.45346721776542165</v>
      </c>
      <c r="G35" s="13">
        <f t="shared" si="3"/>
        <v>0</v>
      </c>
      <c r="H35" s="15">
        <f t="shared" si="4"/>
        <v>0</v>
      </c>
    </row>
    <row r="36" spans="2:8" ht="18" customHeight="1"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665.26044222441521</v>
      </c>
      <c r="F36" s="11">
        <f t="shared" si="2"/>
        <v>0.45346721776542176</v>
      </c>
      <c r="G36" s="13">
        <f t="shared" si="3"/>
        <v>0</v>
      </c>
      <c r="H36" s="15">
        <f t="shared" si="4"/>
        <v>0</v>
      </c>
    </row>
    <row r="37" spans="2:8" ht="18" customHeight="1"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290.50606411871536</v>
      </c>
      <c r="F37" s="11">
        <f t="shared" si="2"/>
        <v>0.45346721776542165</v>
      </c>
      <c r="G37" s="13">
        <f t="shared" si="3"/>
        <v>0</v>
      </c>
      <c r="H37" s="15">
        <f t="shared" si="4"/>
        <v>0</v>
      </c>
    </row>
    <row r="38" spans="2:8" ht="18" customHeight="1"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992.6946092218576</v>
      </c>
      <c r="F38" s="11">
        <f t="shared" si="2"/>
        <v>0.45346721776542165</v>
      </c>
      <c r="G38" s="13">
        <f t="shared" si="3"/>
        <v>0</v>
      </c>
      <c r="H38" s="15">
        <f t="shared" si="4"/>
        <v>0</v>
      </c>
    </row>
    <row r="39" spans="2:8" ht="18" customHeight="1"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144.21504559789264</v>
      </c>
      <c r="F39" s="11">
        <f t="shared" si="2"/>
        <v>0.45346721776542165</v>
      </c>
      <c r="G39" s="13">
        <f t="shared" si="3"/>
        <v>0</v>
      </c>
      <c r="H39" s="15">
        <f t="shared" si="4"/>
        <v>0</v>
      </c>
    </row>
    <row r="40" spans="2:8" ht="18" customHeight="1"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76.935021432472553</v>
      </c>
      <c r="F40" s="11">
        <f t="shared" si="2"/>
        <v>0.45346721776542165</v>
      </c>
      <c r="G40" s="13">
        <f t="shared" si="3"/>
        <v>0</v>
      </c>
      <c r="H40" s="15">
        <f t="shared" si="4"/>
        <v>0</v>
      </c>
    </row>
    <row r="41" spans="2:8" ht="18" customHeight="1" thickBot="1">
      <c r="B41" s="26" t="s">
        <v>111</v>
      </c>
      <c r="C41" s="27">
        <v>46697861.5</v>
      </c>
      <c r="D41" s="28">
        <f>SUM(D23:D40)</f>
        <v>0.99999999999999989</v>
      </c>
      <c r="E41" s="27">
        <f>B6</f>
        <v>21175.949329999999</v>
      </c>
      <c r="F41" s="29">
        <f t="shared" si="2"/>
        <v>0.45346721776542159</v>
      </c>
      <c r="G41" s="30">
        <f t="shared" si="3"/>
        <v>0</v>
      </c>
      <c r="H41" s="31">
        <f t="shared" si="4"/>
        <v>0</v>
      </c>
    </row>
    <row r="42" spans="2:8" ht="17.25" customHeight="1">
      <c r="E42" s="22">
        <f>SUM(E23:E40)-B6</f>
        <v>0</v>
      </c>
    </row>
  </sheetData>
  <sortState ref="A24:AI26">
    <sortCondition ref="D2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2"/>
  <sheetViews>
    <sheetView topLeftCell="A16" zoomScaleNormal="100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8" width="20.7109375" style="19" customWidth="1"/>
    <col min="49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03" t="s">
        <v>120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103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104">
        <v>2468.0017899999998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9" spans="2:34" ht="17.25" customHeight="1">
      <c r="B19" s="20" t="s">
        <v>110</v>
      </c>
    </row>
    <row r="20" spans="2:34" ht="17.25" customHeight="1">
      <c r="E20" s="23" t="s">
        <v>118</v>
      </c>
    </row>
    <row r="21" spans="2:34" ht="18" customHeight="1">
      <c r="C21" s="32" t="s">
        <v>119</v>
      </c>
    </row>
    <row r="22" spans="2:34" s="24" customFormat="1" ht="48" customHeight="1" thickBot="1"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 ht="18" customHeight="1">
      <c r="B23" s="6" t="s">
        <v>24</v>
      </c>
      <c r="C23" s="7">
        <v>8400674</v>
      </c>
      <c r="D23" s="9">
        <f>C23/C$41</f>
        <v>0.17989419065795978</v>
      </c>
      <c r="E23" s="7">
        <f>D23*E$41</f>
        <v>443.97918455444596</v>
      </c>
      <c r="F23" s="11">
        <f>E23*1000/C23</f>
        <v>5.2850424210539051E-2</v>
      </c>
      <c r="G23" s="13">
        <f>F23-F$41</f>
        <v>0</v>
      </c>
      <c r="H23" s="15">
        <f>G23*C23/1000</f>
        <v>0</v>
      </c>
    </row>
    <row r="24" spans="2:34" ht="18" customHeight="1"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69.847966243435792</v>
      </c>
      <c r="F24" s="11">
        <f t="shared" ref="F24:F41" si="2">E24*1000/C24</f>
        <v>5.2850424210539058E-2</v>
      </c>
      <c r="G24" s="13">
        <f t="shared" ref="G24:G41" si="3">F24-F$41</f>
        <v>0</v>
      </c>
      <c r="H24" s="15">
        <f t="shared" ref="H24:H41" si="4">G24*C24/1000</f>
        <v>0</v>
      </c>
    </row>
    <row r="25" spans="2:34" ht="18" customHeight="1"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55.83607680025294</v>
      </c>
      <c r="F25" s="11">
        <f t="shared" si="2"/>
        <v>5.2850424210539058E-2</v>
      </c>
      <c r="G25" s="13">
        <f t="shared" si="3"/>
        <v>0</v>
      </c>
      <c r="H25" s="15">
        <f t="shared" si="4"/>
        <v>0</v>
      </c>
    </row>
    <row r="26" spans="2:34" ht="18" customHeight="1"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58.344780736678807</v>
      </c>
      <c r="F26" s="11">
        <f t="shared" si="2"/>
        <v>5.2850424210539058E-2</v>
      </c>
      <c r="G26" s="13">
        <f t="shared" si="3"/>
        <v>0</v>
      </c>
      <c r="H26" s="15">
        <f t="shared" si="4"/>
        <v>0</v>
      </c>
    </row>
    <row r="27" spans="2:34" ht="18" customHeight="1"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111.12121435332311</v>
      </c>
      <c r="F27" s="11">
        <f t="shared" si="2"/>
        <v>5.2850424210539058E-2</v>
      </c>
      <c r="G27" s="13">
        <f t="shared" si="3"/>
        <v>0</v>
      </c>
      <c r="H27" s="15">
        <f t="shared" si="4"/>
        <v>0</v>
      </c>
    </row>
    <row r="28" spans="2:34" ht="18" customHeight="1"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31.018838851589059</v>
      </c>
      <c r="F28" s="11">
        <f t="shared" si="2"/>
        <v>5.2850424210539058E-2</v>
      </c>
      <c r="G28" s="13">
        <f t="shared" si="3"/>
        <v>0</v>
      </c>
      <c r="H28" s="15">
        <f t="shared" si="4"/>
        <v>0</v>
      </c>
    </row>
    <row r="29" spans="2:34" ht="18" customHeight="1"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131.24985334336111</v>
      </c>
      <c r="F29" s="11">
        <f t="shared" si="2"/>
        <v>5.2850424210539058E-2</v>
      </c>
      <c r="G29" s="13">
        <f t="shared" si="3"/>
        <v>0</v>
      </c>
      <c r="H29" s="15">
        <f t="shared" si="4"/>
        <v>0</v>
      </c>
    </row>
    <row r="30" spans="2:34" ht="18" customHeight="1"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109.34229549960848</v>
      </c>
      <c r="F30" s="11">
        <f t="shared" si="2"/>
        <v>5.2850424210539065E-2</v>
      </c>
      <c r="G30" s="13">
        <f t="shared" si="3"/>
        <v>0</v>
      </c>
      <c r="H30" s="15">
        <f t="shared" si="4"/>
        <v>0</v>
      </c>
    </row>
    <row r="31" spans="2:34" ht="18" customHeight="1"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397.09190013279419</v>
      </c>
      <c r="F31" s="11">
        <f t="shared" si="2"/>
        <v>5.2850424210539058E-2</v>
      </c>
      <c r="G31" s="13">
        <f t="shared" si="3"/>
        <v>0</v>
      </c>
      <c r="H31" s="15">
        <f t="shared" si="4"/>
        <v>0</v>
      </c>
    </row>
    <row r="32" spans="2:34" ht="18" customHeight="1"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263.86982750916837</v>
      </c>
      <c r="F32" s="11">
        <f t="shared" si="2"/>
        <v>5.2850424210539058E-2</v>
      </c>
      <c r="G32" s="13">
        <f t="shared" si="3"/>
        <v>0</v>
      </c>
      <c r="H32" s="15">
        <f t="shared" si="4"/>
        <v>0</v>
      </c>
    </row>
    <row r="33" spans="2:8" ht="18" customHeight="1"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57.940686393165024</v>
      </c>
      <c r="F33" s="11">
        <f t="shared" si="2"/>
        <v>5.2850424210539058E-2</v>
      </c>
      <c r="G33" s="13">
        <f t="shared" si="3"/>
        <v>0</v>
      </c>
      <c r="H33" s="15">
        <f t="shared" si="4"/>
        <v>0</v>
      </c>
    </row>
    <row r="34" spans="2:8" ht="18" customHeight="1"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144.83769740789072</v>
      </c>
      <c r="F34" s="11">
        <f t="shared" si="2"/>
        <v>5.2850424210539065E-2</v>
      </c>
      <c r="G34" s="13">
        <f t="shared" si="3"/>
        <v>0</v>
      </c>
      <c r="H34" s="15">
        <f t="shared" si="4"/>
        <v>0</v>
      </c>
    </row>
    <row r="35" spans="2:8" ht="18" customHeight="1"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340.65893064150742</v>
      </c>
      <c r="F35" s="11">
        <f t="shared" si="2"/>
        <v>5.2850424210539065E-2</v>
      </c>
      <c r="G35" s="13">
        <f t="shared" si="3"/>
        <v>0</v>
      </c>
      <c r="H35" s="15">
        <f t="shared" si="4"/>
        <v>0</v>
      </c>
    </row>
    <row r="36" spans="2:8" ht="18" customHeight="1"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77.534373389343969</v>
      </c>
      <c r="F36" s="11">
        <f t="shared" si="2"/>
        <v>5.2850424210539065E-2</v>
      </c>
      <c r="G36" s="13">
        <f t="shared" si="3"/>
        <v>0</v>
      </c>
      <c r="H36" s="15">
        <f t="shared" si="4"/>
        <v>0</v>
      </c>
    </row>
    <row r="37" spans="2:8" ht="18" customHeight="1"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33.857725813270271</v>
      </c>
      <c r="F37" s="11">
        <f t="shared" si="2"/>
        <v>5.2850424210539058E-2</v>
      </c>
      <c r="G37" s="13">
        <f t="shared" si="3"/>
        <v>0</v>
      </c>
      <c r="H37" s="15">
        <f t="shared" si="4"/>
        <v>0</v>
      </c>
    </row>
    <row r="38" spans="2:8" ht="18" customHeight="1"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115.69597349819948</v>
      </c>
      <c r="F38" s="11">
        <f t="shared" si="2"/>
        <v>5.2850424210539065E-2</v>
      </c>
      <c r="G38" s="13">
        <f t="shared" si="3"/>
        <v>0</v>
      </c>
      <c r="H38" s="15">
        <f t="shared" si="4"/>
        <v>0</v>
      </c>
    </row>
    <row r="39" spans="2:8" ht="18" customHeight="1"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16.80788828561721</v>
      </c>
      <c r="F39" s="11">
        <f t="shared" si="2"/>
        <v>5.2850424210539058E-2</v>
      </c>
      <c r="G39" s="13">
        <f t="shared" si="3"/>
        <v>0</v>
      </c>
      <c r="H39" s="15">
        <f t="shared" si="4"/>
        <v>0</v>
      </c>
    </row>
    <row r="40" spans="2:8" ht="18" customHeight="1"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8.9665765463479516</v>
      </c>
      <c r="F40" s="11">
        <f t="shared" si="2"/>
        <v>5.2850424210539058E-2</v>
      </c>
      <c r="G40" s="13">
        <f t="shared" si="3"/>
        <v>0</v>
      </c>
      <c r="H40" s="15">
        <f t="shared" si="4"/>
        <v>0</v>
      </c>
    </row>
    <row r="41" spans="2:8" ht="18" customHeight="1" thickBot="1">
      <c r="B41" s="26" t="s">
        <v>111</v>
      </c>
      <c r="C41" s="27">
        <v>46697861.5</v>
      </c>
      <c r="D41" s="28">
        <f>SUM(D23:D40)</f>
        <v>0.99999999999999989</v>
      </c>
      <c r="E41" s="27">
        <f>B6</f>
        <v>2468.0017899999998</v>
      </c>
      <c r="F41" s="29">
        <f t="shared" si="2"/>
        <v>5.2850424210539051E-2</v>
      </c>
      <c r="G41" s="30">
        <f t="shared" si="3"/>
        <v>0</v>
      </c>
      <c r="H41" s="31">
        <f t="shared" si="4"/>
        <v>0</v>
      </c>
    </row>
    <row r="42" spans="2:8" ht="17.25" customHeight="1">
      <c r="E42" s="22">
        <f>SUM(E23:E40)-B6</f>
        <v>0</v>
      </c>
    </row>
  </sheetData>
  <sortState ref="A22:AI24">
    <sortCondition ref="D2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58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</row>
    <row r="3" spans="1:34" ht="17.25" customHeight="1">
      <c r="B3" s="103" t="s">
        <v>121</v>
      </c>
    </row>
    <row r="5" spans="1:34" ht="17.25" customHeight="1">
      <c r="B5" s="20" t="s">
        <v>103</v>
      </c>
    </row>
    <row r="6" spans="1:34" ht="17.25" customHeight="1">
      <c r="B6" s="104">
        <v>11531.218920000001</v>
      </c>
    </row>
    <row r="7" spans="1:34" ht="18" customHeight="1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A8" s="36"/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A9" s="36"/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A11" s="36"/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A12" s="36"/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A14" s="36"/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A15" s="36"/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A16" s="36"/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A19" s="36"/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A20" s="36"/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A21" s="36"/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A22" s="37"/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ht="18" customHeight="1">
      <c r="A23" s="36"/>
      <c r="B23" s="6" t="s">
        <v>24</v>
      </c>
      <c r="C23" s="7">
        <v>8400674</v>
      </c>
      <c r="D23" s="9">
        <f>C23/C$41</f>
        <v>0.17989419065795978</v>
      </c>
      <c r="E23" s="7">
        <f>D23*E$41</f>
        <v>2074.3992949131534</v>
      </c>
      <c r="F23" s="11">
        <f>E23*1000/C23</f>
        <v>0.24693248362133247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A24" s="36"/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326.34992127369094</v>
      </c>
      <c r="F24" s="11">
        <f t="shared" ref="F24:F41" si="2">E24*1000/C24</f>
        <v>0.24693248362133247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A25" s="36"/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260.88231695231059</v>
      </c>
      <c r="F25" s="11">
        <f t="shared" si="2"/>
        <v>0.24693248362133247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A26" s="36"/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272.60370808484799</v>
      </c>
      <c r="F26" s="11">
        <f t="shared" si="2"/>
        <v>0.24693248362133247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8" customHeight="1">
      <c r="A27" s="36"/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519.19048622911055</v>
      </c>
      <c r="F27" s="11">
        <f t="shared" si="2"/>
        <v>0.24693248362133244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ht="18" customHeight="1">
      <c r="A28" s="36"/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144.92899595582338</v>
      </c>
      <c r="F28" s="11">
        <f t="shared" si="2"/>
        <v>0.24693248362133241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8" customHeight="1">
      <c r="A29" s="36"/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613.2373154073731</v>
      </c>
      <c r="F29" s="11">
        <f t="shared" si="2"/>
        <v>0.24693248362133247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ht="18" customHeight="1">
      <c r="A30" s="36"/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510.87886229665838</v>
      </c>
      <c r="F30" s="11">
        <f t="shared" si="2"/>
        <v>0.24693248362133249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ht="18" customHeight="1">
      <c r="A31" s="36"/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1855.3283268850578</v>
      </c>
      <c r="F31" s="11">
        <f t="shared" si="2"/>
        <v>0.24693248362133247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ht="18" customHeight="1">
      <c r="A32" s="36"/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1232.8762319863874</v>
      </c>
      <c r="F32" s="11">
        <f t="shared" si="2"/>
        <v>0.24693248362133247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A33" s="36"/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270.71566231507927</v>
      </c>
      <c r="F33" s="11">
        <f t="shared" si="2"/>
        <v>0.24693248362133241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A34" s="36"/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676.72365694641758</v>
      </c>
      <c r="F34" s="11">
        <f t="shared" si="2"/>
        <v>0.24693248362133241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A35" s="36"/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1591.6571544627277</v>
      </c>
      <c r="F35" s="11">
        <f t="shared" si="2"/>
        <v>0.24693248362133244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A36" s="36"/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362.26304089412668</v>
      </c>
      <c r="F36" s="11">
        <f t="shared" si="2"/>
        <v>0.24693248362133249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A37" s="36"/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158.19309777978506</v>
      </c>
      <c r="F37" s="11">
        <f t="shared" si="2"/>
        <v>0.24693248362133241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A38" s="36"/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540.56508547761496</v>
      </c>
      <c r="F38" s="11">
        <f t="shared" si="2"/>
        <v>0.24693248362133249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A39" s="36"/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78.531320434883312</v>
      </c>
      <c r="F39" s="11">
        <f t="shared" si="2"/>
        <v>0.24693248362133247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A40" s="36"/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41.894441704953458</v>
      </c>
      <c r="F40" s="11">
        <f t="shared" si="2"/>
        <v>0.24693248362133249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A41" s="36"/>
      <c r="B41" s="26" t="s">
        <v>111</v>
      </c>
      <c r="C41" s="27">
        <v>46697861.5</v>
      </c>
      <c r="D41" s="28">
        <f>SUM(D23:D40)</f>
        <v>0.99999999999999989</v>
      </c>
      <c r="E41" s="27">
        <f>B6</f>
        <v>11531.218920000001</v>
      </c>
      <c r="F41" s="29">
        <f t="shared" si="2"/>
        <v>0.24693248362133247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7.25" customHeight="1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 ht="17.25" customHeight="1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 ht="17.25" customHeight="1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 ht="17.25" customHeight="1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 ht="17.25" customHeight="1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 ht="17.25" customHeight="1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 ht="17.25" customHeight="1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 ht="17.25" customHeight="1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 ht="17.25" customHeight="1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 ht="17.25" customHeight="1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 ht="17.25" customHeight="1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 ht="17.25" customHeight="1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 ht="17.25" customHeight="1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 ht="17.25" customHeight="1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 ht="17.25" customHeight="1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 ht="17.25" customHeight="1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 ht="17.25" customHeight="1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</sheetData>
  <sortState ref="A9:AI59">
    <sortCondition ref="D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88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</row>
    <row r="3" spans="1:34" ht="17.25" customHeight="1">
      <c r="B3" s="103" t="s">
        <v>122</v>
      </c>
    </row>
    <row r="5" spans="1:34" ht="17.25" customHeight="1">
      <c r="B5" s="20" t="s">
        <v>103</v>
      </c>
    </row>
    <row r="6" spans="1:34" ht="17.25" customHeight="1">
      <c r="B6" s="104">
        <v>90297.963590000014</v>
      </c>
    </row>
    <row r="7" spans="1:34" ht="18" customHeight="1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A8" s="36"/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A9" s="36"/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A11" s="36"/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A12" s="36"/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A14" s="36"/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A15" s="36"/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A16" s="36"/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A19" s="36"/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A20" s="36"/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A21" s="36"/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A22" s="37"/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ht="18" customHeight="1">
      <c r="A23" s="36"/>
      <c r="B23" s="6" t="s">
        <v>24</v>
      </c>
      <c r="C23" s="7">
        <v>8400674</v>
      </c>
      <c r="D23" s="9">
        <f>C23/C$41</f>
        <v>0.17989419065795978</v>
      </c>
      <c r="E23" s="7">
        <f>D23*E$41</f>
        <v>16244.079078084973</v>
      </c>
      <c r="F23" s="11">
        <f>E23*1000/C23</f>
        <v>1.9336637843683702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A24" s="36"/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2555.5609960417878</v>
      </c>
      <c r="F24" s="11">
        <f t="shared" ref="F24:F41" si="2">E24*1000/C24</f>
        <v>1.9336637843683702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A25" s="36"/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2042.9012857068005</v>
      </c>
      <c r="F25" s="11">
        <f t="shared" si="2"/>
        <v>1.9336637843683704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A26" s="36"/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2134.6884382231983</v>
      </c>
      <c r="F26" s="11">
        <f t="shared" si="2"/>
        <v>1.9336637843683706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8" customHeight="1">
      <c r="A27" s="36"/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4065.6450932934526</v>
      </c>
      <c r="F27" s="11">
        <f t="shared" si="2"/>
        <v>1.9336637843683702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ht="18" customHeight="1">
      <c r="A28" s="36"/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1134.9011141620228</v>
      </c>
      <c r="F28" s="11">
        <f t="shared" si="2"/>
        <v>1.9336637843683702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8" customHeight="1">
      <c r="A29" s="36"/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4802.1012490398825</v>
      </c>
      <c r="F29" s="11">
        <f t="shared" si="2"/>
        <v>1.9336637843683704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ht="18" customHeight="1">
      <c r="A30" s="36"/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4000.5589371435058</v>
      </c>
      <c r="F30" s="11">
        <f t="shared" si="2"/>
        <v>1.9336637843683702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ht="18" customHeight="1">
      <c r="A31" s="36"/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14528.591545338781</v>
      </c>
      <c r="F31" s="11">
        <f t="shared" si="2"/>
        <v>1.9336637843683706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ht="18" customHeight="1">
      <c r="A32" s="36"/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9654.3317648576231</v>
      </c>
      <c r="F32" s="11">
        <f t="shared" si="2"/>
        <v>1.9336637843683704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A33" s="36"/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2119.9036449279174</v>
      </c>
      <c r="F33" s="11">
        <f t="shared" si="2"/>
        <v>1.9336637843683702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A34" s="36"/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5299.24620800099</v>
      </c>
      <c r="F34" s="11">
        <f t="shared" si="2"/>
        <v>1.9336637843683699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A35" s="36"/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12463.851460851323</v>
      </c>
      <c r="F35" s="11">
        <f t="shared" si="2"/>
        <v>1.9336637843683702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A36" s="36"/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2836.7872558489707</v>
      </c>
      <c r="F36" s="11">
        <f t="shared" si="2"/>
        <v>1.9336637843683704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A37" s="36"/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1238.768831171262</v>
      </c>
      <c r="F37" s="11">
        <f t="shared" si="2"/>
        <v>1.9336637843683702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A38" s="36"/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4233.0239973002708</v>
      </c>
      <c r="F38" s="11">
        <f t="shared" si="2"/>
        <v>1.9336637843683702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A39" s="36"/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614.95825918321179</v>
      </c>
      <c r="F39" s="11">
        <f t="shared" si="2"/>
        <v>1.9336637843683702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A40" s="36"/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328.06443082404553</v>
      </c>
      <c r="F40" s="11">
        <f t="shared" si="2"/>
        <v>1.9336637843683706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A41" s="36"/>
      <c r="B41" s="26" t="s">
        <v>111</v>
      </c>
      <c r="C41" s="27">
        <v>46697861.5</v>
      </c>
      <c r="D41" s="28">
        <f>SUM(D23:D40)</f>
        <v>0.99999999999999989</v>
      </c>
      <c r="E41" s="27">
        <f>B6</f>
        <v>90297.963590000014</v>
      </c>
      <c r="F41" s="29">
        <f t="shared" si="2"/>
        <v>1.9336637843683702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7.25" customHeight="1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 ht="17.25" customHeight="1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 ht="17.25" customHeight="1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 ht="17.25" customHeight="1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 ht="17.25" customHeight="1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 ht="17.25" customHeight="1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 ht="17.25" customHeight="1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 ht="17.25" customHeight="1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 ht="17.25" customHeight="1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 ht="17.25" customHeight="1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 ht="17.25" customHeight="1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 ht="17.25" customHeight="1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 ht="17.25" customHeight="1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 ht="17.25" customHeight="1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 ht="17.25" customHeight="1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 ht="17.25" customHeight="1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 ht="17.25" customHeight="1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 ht="17.25" customHeight="1">
      <c r="A59" s="3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 ht="17.25" customHeight="1">
      <c r="A60" s="3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 ht="17.25" customHeight="1">
      <c r="A61" s="3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 ht="17.25" customHeight="1">
      <c r="A62" s="36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 ht="17.25" customHeight="1">
      <c r="A63" s="36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:34" ht="17.25" customHeight="1">
      <c r="A64" s="36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 ht="17.25" customHeight="1">
      <c r="A65" s="36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  <row r="66" spans="1:34" ht="17.25" customHeight="1">
      <c r="A66" s="36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</row>
    <row r="67" spans="1:34" ht="17.25" customHeight="1">
      <c r="A67" s="36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</row>
    <row r="68" spans="1:34" ht="17.25" customHeight="1">
      <c r="A68" s="36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</row>
    <row r="69" spans="1:34" ht="17.25" customHeight="1">
      <c r="A69" s="36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</row>
    <row r="70" spans="1:34" ht="17.25" customHeight="1">
      <c r="A70" s="36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</row>
    <row r="71" spans="1:34" ht="17.25" customHeight="1">
      <c r="A71" s="36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</row>
    <row r="72" spans="1:34" ht="17.25" customHeight="1">
      <c r="A72" s="36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</row>
    <row r="73" spans="1:34" ht="17.25" customHeight="1">
      <c r="A73" s="36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</row>
    <row r="74" spans="1:34" ht="17.25" customHeight="1">
      <c r="A74" s="36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spans="1:34" ht="17.25" customHeight="1">
      <c r="A75" s="36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spans="1:34" ht="17.25" customHeight="1">
      <c r="A76" s="36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spans="1:34" ht="17.25" customHeight="1">
      <c r="A77" s="36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spans="1:34" ht="17.25" customHeight="1">
      <c r="A78" s="36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spans="1:34" ht="17.25" customHeight="1">
      <c r="A79" s="36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spans="1:34" ht="17.25" customHeight="1">
      <c r="A80" s="36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spans="1:34" ht="17.25" customHeight="1">
      <c r="A81" s="36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spans="1:34" ht="17.25" customHeight="1">
      <c r="A82" s="36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spans="1:34" ht="17.25" customHeight="1">
      <c r="A83" s="36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spans="1:34" ht="17.25" customHeight="1">
      <c r="A84" s="36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spans="1:34" ht="17.25" customHeight="1">
      <c r="A85" s="36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spans="1:34" ht="17.25" customHeight="1">
      <c r="A86" s="36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spans="1:34" ht="17.25" customHeight="1">
      <c r="A87" s="36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spans="1:34" ht="17.25" customHeight="1">
      <c r="A88" s="36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</sheetData>
  <sortState ref="A9:AI89">
    <sortCondition ref="D9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66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</row>
    <row r="3" spans="1:34" ht="17.25" customHeight="1">
      <c r="B3" s="103" t="s">
        <v>123</v>
      </c>
    </row>
    <row r="5" spans="1:34" ht="17.25" customHeight="1">
      <c r="B5" s="20" t="s">
        <v>103</v>
      </c>
    </row>
    <row r="6" spans="1:34" ht="17.25" customHeight="1">
      <c r="B6" s="104">
        <v>5464.2901699999984</v>
      </c>
    </row>
    <row r="7" spans="1:34" ht="18" customHeight="1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A8" s="36"/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A9" s="36"/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A11" s="36"/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A12" s="36"/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A14" s="36"/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A15" s="36"/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A16" s="36"/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A19" s="36"/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A20" s="36"/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A21" s="36"/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A22" s="37"/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ht="18" customHeight="1">
      <c r="A23" s="36"/>
      <c r="B23" s="6" t="s">
        <v>24</v>
      </c>
      <c r="C23" s="7">
        <v>8400674</v>
      </c>
      <c r="D23" s="9">
        <f>C23/C$41</f>
        <v>0.17989419065795978</v>
      </c>
      <c r="E23" s="7">
        <f>D23*E$41</f>
        <v>982.99405765239521</v>
      </c>
      <c r="F23" s="11">
        <f>E23*1000/C23</f>
        <v>0.11701371314401621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A24" s="36"/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154.64719551054213</v>
      </c>
      <c r="F24" s="11">
        <f t="shared" ref="F24:F41" si="2">E24*1000/C24</f>
        <v>0.11701371314401622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A25" s="36"/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123.62411033380455</v>
      </c>
      <c r="F25" s="11">
        <f t="shared" si="2"/>
        <v>0.11701371314401622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A26" s="36"/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129.17851726932471</v>
      </c>
      <c r="F26" s="11">
        <f t="shared" si="2"/>
        <v>0.11701371314401622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8" customHeight="1">
      <c r="A27" s="36"/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246.0284112149393</v>
      </c>
      <c r="F27" s="11">
        <f t="shared" si="2"/>
        <v>0.11701371314401621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ht="18" customHeight="1">
      <c r="A28" s="36"/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68.67739598420313</v>
      </c>
      <c r="F28" s="11">
        <f t="shared" si="2"/>
        <v>0.11701371314401621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8" customHeight="1">
      <c r="A29" s="36"/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290.5943125098259</v>
      </c>
      <c r="F29" s="11">
        <f t="shared" si="2"/>
        <v>0.11701371314401622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ht="18" customHeight="1">
      <c r="A30" s="36"/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242.08978813736829</v>
      </c>
      <c r="F30" s="11">
        <f t="shared" si="2"/>
        <v>0.11701371314401621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ht="18" customHeight="1">
      <c r="A31" s="36"/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879.18306026927496</v>
      </c>
      <c r="F31" s="11">
        <f t="shared" si="2"/>
        <v>0.11701371314401622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ht="18" customHeight="1">
      <c r="A32" s="36"/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584.22214702605379</v>
      </c>
      <c r="F32" s="11">
        <f t="shared" si="2"/>
        <v>0.11701371314401619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A33" s="36"/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128.28383041862554</v>
      </c>
      <c r="F33" s="11">
        <f t="shared" si="2"/>
        <v>0.11701371314401619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A34" s="36"/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320.67853815915242</v>
      </c>
      <c r="F34" s="11">
        <f t="shared" si="2"/>
        <v>0.11701371314401621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A35" s="36"/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754.23739705922185</v>
      </c>
      <c r="F35" s="11">
        <f t="shared" si="2"/>
        <v>0.11701371314401621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A36" s="36"/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171.66531890906842</v>
      </c>
      <c r="F36" s="11">
        <f t="shared" si="2"/>
        <v>0.11701371314401621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A37" s="36"/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74.962846092590539</v>
      </c>
      <c r="F37" s="11">
        <f t="shared" si="2"/>
        <v>0.11701371314401621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A38" s="36"/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256.15717673154188</v>
      </c>
      <c r="F38" s="11">
        <f t="shared" si="2"/>
        <v>0.11701371314401619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A39" s="36"/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37.213578656908616</v>
      </c>
      <c r="F39" s="11">
        <f t="shared" si="2"/>
        <v>0.11701371314401622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A40" s="36"/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19.852488065157218</v>
      </c>
      <c r="F40" s="11">
        <f t="shared" si="2"/>
        <v>0.11701371314401621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A41" s="36"/>
      <c r="B41" s="26" t="s">
        <v>111</v>
      </c>
      <c r="C41" s="27">
        <v>46697861.5</v>
      </c>
      <c r="D41" s="28">
        <f>SUM(D23:D40)</f>
        <v>0.99999999999999989</v>
      </c>
      <c r="E41" s="27">
        <f>B6</f>
        <v>5464.2901699999984</v>
      </c>
      <c r="F41" s="29">
        <f t="shared" si="2"/>
        <v>0.11701371314401619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7.25" customHeight="1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 ht="17.25" customHeight="1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 ht="17.25" customHeight="1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 ht="17.25" customHeight="1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 ht="17.25" customHeight="1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 ht="17.25" customHeight="1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 ht="17.25" customHeight="1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 ht="17.25" customHeight="1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 ht="17.25" customHeight="1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 ht="17.25" customHeight="1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 ht="17.25" customHeight="1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 ht="17.25" customHeight="1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 ht="17.25" customHeight="1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 ht="17.25" customHeight="1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 ht="17.25" customHeight="1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 ht="17.25" customHeight="1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 ht="17.25" customHeight="1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 ht="17.25" customHeight="1">
      <c r="A59" s="3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 ht="17.25" customHeight="1">
      <c r="A60" s="3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 ht="17.25" customHeight="1">
      <c r="A61" s="3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 ht="17.25" customHeight="1">
      <c r="A62" s="36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 ht="17.25" customHeight="1">
      <c r="A63" s="36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:34" ht="17.25" customHeight="1">
      <c r="A64" s="36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 ht="17.25" customHeight="1">
      <c r="A65" s="36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  <row r="66" spans="1:34" ht="17.25" customHeight="1">
      <c r="A66" s="36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</row>
  </sheetData>
  <sortState ref="A9:AI67">
    <sortCondition ref="D9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2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2" width="20.7109375" style="19" customWidth="1"/>
    <col min="53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03" t="s">
        <v>124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103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104">
        <v>45100.597900000008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 ht="18" customHeight="1">
      <c r="B23" s="6" t="s">
        <v>24</v>
      </c>
      <c r="C23" s="7">
        <v>8400674</v>
      </c>
      <c r="D23" s="9">
        <f>C23/C$41</f>
        <v>0.17989419065795978</v>
      </c>
      <c r="E23" s="7">
        <f>D23*E$41</f>
        <v>8113.3355574105817</v>
      </c>
      <c r="F23" s="11">
        <f>E23*1000/C23</f>
        <v>0.96579578702977664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1276.4111648711455</v>
      </c>
      <c r="F24" s="11">
        <f t="shared" ref="F24:F41" si="2">E24*1000/C24</f>
        <v>0.96579578702977675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1020.3560055285565</v>
      </c>
      <c r="F25" s="11">
        <f t="shared" si="2"/>
        <v>0.96579578702977675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1066.2003999472859</v>
      </c>
      <c r="F26" s="11">
        <f t="shared" si="2"/>
        <v>0.96579578702977675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2030.6440728752209</v>
      </c>
      <c r="F27" s="11">
        <f t="shared" si="2"/>
        <v>0.96579578702977664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566.84244883404892</v>
      </c>
      <c r="F28" s="11">
        <f t="shared" si="2"/>
        <v>0.96579578702977664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2398.477539221275</v>
      </c>
      <c r="F29" s="11">
        <f t="shared" si="2"/>
        <v>0.96579578702977675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1998.1358695816921</v>
      </c>
      <c r="F30" s="11">
        <f t="shared" si="2"/>
        <v>0.96579578702977675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7256.510991929269</v>
      </c>
      <c r="F31" s="11">
        <f t="shared" si="2"/>
        <v>0.96579578702977675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4821.9928513234036</v>
      </c>
      <c r="F32" s="11">
        <f t="shared" si="2"/>
        <v>0.96579578702977664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1058.8159253596561</v>
      </c>
      <c r="F33" s="11">
        <f t="shared" si="2"/>
        <v>0.96579578702977664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2646.7836360666306</v>
      </c>
      <c r="F34" s="11">
        <f t="shared" si="2"/>
        <v>0.96579578702977664</v>
      </c>
      <c r="G34" s="13">
        <f t="shared" si="3"/>
        <v>0</v>
      </c>
      <c r="H34" s="15">
        <f t="shared" si="4"/>
        <v>0</v>
      </c>
    </row>
    <row r="35" spans="1:34" ht="18" customHeight="1"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6225.2472887819986</v>
      </c>
      <c r="F35" s="11">
        <f t="shared" si="2"/>
        <v>0.96579578702977675</v>
      </c>
      <c r="G35" s="13">
        <f t="shared" si="3"/>
        <v>0</v>
      </c>
      <c r="H35" s="15">
        <f t="shared" si="4"/>
        <v>0</v>
      </c>
    </row>
    <row r="36" spans="1:34" ht="18" customHeight="1"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1416.8736067493951</v>
      </c>
      <c r="F36" s="11">
        <f t="shared" si="2"/>
        <v>0.96579578702977675</v>
      </c>
      <c r="G36" s="13">
        <f t="shared" si="3"/>
        <v>0</v>
      </c>
      <c r="H36" s="15">
        <f t="shared" si="4"/>
        <v>0</v>
      </c>
    </row>
    <row r="37" spans="1:34" ht="18" customHeight="1"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618.72065243224688</v>
      </c>
      <c r="F37" s="11">
        <f t="shared" si="2"/>
        <v>0.96579578702977653</v>
      </c>
      <c r="G37" s="13">
        <f t="shared" si="3"/>
        <v>0</v>
      </c>
      <c r="H37" s="15">
        <f t="shared" si="4"/>
        <v>0</v>
      </c>
    </row>
    <row r="38" spans="1:34" ht="18" customHeight="1"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2114.2438390984116</v>
      </c>
      <c r="F38" s="11">
        <f t="shared" si="2"/>
        <v>0.96579578702977664</v>
      </c>
      <c r="G38" s="13">
        <f t="shared" si="3"/>
        <v>0</v>
      </c>
      <c r="H38" s="15">
        <f t="shared" si="4"/>
        <v>0</v>
      </c>
    </row>
    <row r="39" spans="1:34" ht="18" customHeight="1">
      <c r="A39" s="17"/>
      <c r="B39" s="5" t="s">
        <v>40</v>
      </c>
      <c r="C39" s="8">
        <v>318027.5</v>
      </c>
      <c r="D39" s="10">
        <f t="shared" si="0"/>
        <v>6.8103225669124056E-3</v>
      </c>
      <c r="E39" s="8">
        <f t="shared" si="1"/>
        <v>307.14961965961231</v>
      </c>
      <c r="F39" s="12">
        <f t="shared" si="2"/>
        <v>0.96579578702977664</v>
      </c>
      <c r="G39" s="14">
        <f t="shared" si="3"/>
        <v>0</v>
      </c>
      <c r="H39" s="16">
        <f t="shared" si="4"/>
        <v>0</v>
      </c>
      <c r="I39" s="17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1:34" ht="18" customHeight="1"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163.85643032957842</v>
      </c>
      <c r="F40" s="11">
        <f t="shared" si="2"/>
        <v>0.96579578702977675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6" t="s">
        <v>111</v>
      </c>
      <c r="C41" s="27">
        <v>46697861.5</v>
      </c>
      <c r="D41" s="28">
        <f>SUM(D23:D40)</f>
        <v>0.99999999999999989</v>
      </c>
      <c r="E41" s="27">
        <f>B6</f>
        <v>45100.597900000008</v>
      </c>
      <c r="F41" s="29">
        <f t="shared" si="2"/>
        <v>0.96579578702977664</v>
      </c>
      <c r="G41" s="30">
        <f t="shared" si="3"/>
        <v>0</v>
      </c>
      <c r="H41" s="31">
        <f t="shared" si="4"/>
        <v>0</v>
      </c>
    </row>
    <row r="42" spans="1:34" ht="17.25" customHeight="1">
      <c r="E42" s="22">
        <f>SUM(E23:E40)-B6</f>
        <v>0</v>
      </c>
    </row>
  </sheetData>
  <sortState ref="A39:AI41">
    <sortCondition ref="D4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66CC"/>
  </sheetPr>
  <dimension ref="A1:AI120"/>
  <sheetViews>
    <sheetView tabSelected="1" topLeftCell="A8" zoomScaleNormal="100" workbookViewId="0">
      <selection activeCell="H36" sqref="H36"/>
    </sheetView>
  </sheetViews>
  <sheetFormatPr baseColWidth="10" defaultRowHeight="15"/>
  <cols>
    <col min="1" max="1" width="11.42578125" style="44"/>
    <col min="2" max="2" width="25.140625" style="44" customWidth="1"/>
    <col min="3" max="3" width="16.5703125" style="44" customWidth="1"/>
    <col min="4" max="4" width="19.28515625" style="44" customWidth="1"/>
    <col min="5" max="5" width="14.42578125" style="44" customWidth="1"/>
    <col min="6" max="6" width="17.42578125" style="44" customWidth="1"/>
    <col min="7" max="7" width="11.42578125" style="44"/>
    <col min="8" max="8" width="14" style="44" customWidth="1"/>
    <col min="9" max="9" width="14.7109375" style="44" customWidth="1"/>
    <col min="10" max="10" width="15" style="44" customWidth="1"/>
    <col min="11" max="12" width="12.85546875" style="44" customWidth="1"/>
    <col min="13" max="46" width="11.42578125" style="44"/>
    <col min="47" max="77" width="20.7109375" style="44" customWidth="1"/>
    <col min="78" max="16384" width="11.42578125" style="44"/>
  </cols>
  <sheetData>
    <row r="1" spans="1:35">
      <c r="A1" s="40"/>
      <c r="B1" s="40"/>
      <c r="C1" s="40"/>
      <c r="D1" s="40"/>
      <c r="E1" s="40"/>
      <c r="F1" s="40"/>
      <c r="G1" s="40"/>
      <c r="H1" s="40"/>
      <c r="I1" s="40"/>
      <c r="J1" s="40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2"/>
      <c r="AG1" s="41"/>
      <c r="AH1" s="41"/>
      <c r="AI1" s="43"/>
    </row>
    <row r="2" spans="1:35">
      <c r="A2" s="43"/>
      <c r="B2" s="45" t="s">
        <v>101</v>
      </c>
      <c r="C2" s="43"/>
      <c r="D2" s="43"/>
      <c r="E2" s="43"/>
      <c r="F2" s="43"/>
      <c r="G2" s="43"/>
      <c r="H2" s="43"/>
      <c r="I2" s="43"/>
      <c r="J2" s="46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3"/>
    </row>
    <row r="3" spans="1:35">
      <c r="A3" s="43"/>
      <c r="B3" s="103" t="s">
        <v>132</v>
      </c>
      <c r="C3" s="43"/>
      <c r="D3" s="43"/>
      <c r="E3" s="43"/>
      <c r="F3" s="43"/>
      <c r="G3" s="43"/>
      <c r="H3" s="43"/>
      <c r="I3" s="43"/>
      <c r="J3" s="46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3"/>
    </row>
    <row r="4" spans="1:35">
      <c r="A4" s="43"/>
      <c r="B4" s="43"/>
      <c r="C4" s="43"/>
      <c r="D4" s="43"/>
      <c r="E4" s="43"/>
      <c r="F4" s="43"/>
      <c r="G4" s="43"/>
      <c r="H4" s="43"/>
      <c r="I4" s="43"/>
      <c r="J4" s="46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3"/>
    </row>
    <row r="5" spans="1:35">
      <c r="A5" s="43"/>
      <c r="B5" s="45" t="s">
        <v>103</v>
      </c>
      <c r="C5" s="43"/>
      <c r="D5" s="43"/>
      <c r="E5" s="43"/>
      <c r="F5" s="43"/>
      <c r="G5" s="43"/>
      <c r="H5" s="43"/>
      <c r="I5" s="43"/>
      <c r="J5" s="46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3"/>
    </row>
    <row r="6" spans="1:35">
      <c r="A6" s="43"/>
      <c r="B6" s="104">
        <f>C78+C82</f>
        <v>14864.17144</v>
      </c>
      <c r="D6" s="43"/>
      <c r="E6" s="43"/>
      <c r="F6" s="43"/>
      <c r="G6" s="48"/>
      <c r="H6" s="43"/>
      <c r="I6" s="43"/>
      <c r="J6" s="72" t="s">
        <v>46</v>
      </c>
      <c r="K6" s="73">
        <v>56145.111440000001</v>
      </c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3"/>
    </row>
    <row r="7" spans="1:35">
      <c r="A7" s="43"/>
      <c r="B7" s="43"/>
      <c r="C7" s="43"/>
      <c r="D7" s="43"/>
      <c r="E7" s="43"/>
      <c r="F7" s="43"/>
      <c r="G7" s="43"/>
      <c r="H7" s="43"/>
      <c r="I7" s="43"/>
      <c r="J7" s="46" t="s">
        <v>145</v>
      </c>
      <c r="K7" s="47">
        <v>14864.17144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3"/>
    </row>
    <row r="8" spans="1:35">
      <c r="A8" s="43"/>
      <c r="B8" s="45" t="s">
        <v>104</v>
      </c>
      <c r="C8" s="43"/>
      <c r="D8" s="43"/>
      <c r="E8" s="43"/>
      <c r="F8" s="43"/>
      <c r="G8" s="43"/>
      <c r="H8" s="43"/>
      <c r="I8" s="43"/>
      <c r="J8" s="46" t="s">
        <v>146</v>
      </c>
      <c r="K8" s="47">
        <v>41280.94</v>
      </c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3"/>
    </row>
    <row r="9" spans="1:35">
      <c r="A9" s="43"/>
      <c r="B9" s="43" t="s">
        <v>105</v>
      </c>
      <c r="C9" s="43"/>
      <c r="D9" s="43"/>
      <c r="E9" s="43"/>
      <c r="F9" s="43"/>
      <c r="G9" s="43"/>
      <c r="H9" s="43"/>
      <c r="I9" s="43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3"/>
    </row>
    <row r="10" spans="1:35">
      <c r="A10" s="43"/>
      <c r="B10" s="43"/>
      <c r="C10" s="43"/>
      <c r="D10" s="43"/>
      <c r="E10" s="43"/>
      <c r="F10" s="43"/>
      <c r="G10" s="43"/>
      <c r="H10" s="43"/>
      <c r="I10" s="43"/>
      <c r="J10" s="46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3"/>
    </row>
    <row r="11" spans="1:35">
      <c r="A11" s="43"/>
      <c r="B11" s="45" t="s">
        <v>106</v>
      </c>
      <c r="C11" s="43"/>
      <c r="D11" s="43"/>
      <c r="E11" s="43"/>
      <c r="F11" s="43"/>
      <c r="G11" s="43"/>
      <c r="H11" s="43"/>
      <c r="I11" s="43"/>
      <c r="J11" s="4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3"/>
    </row>
    <row r="12" spans="1:35">
      <c r="A12" s="43"/>
      <c r="B12" s="43" t="s">
        <v>153</v>
      </c>
      <c r="C12" s="43"/>
      <c r="D12" s="43"/>
      <c r="E12" s="43"/>
      <c r="F12" s="43"/>
      <c r="G12" s="43"/>
      <c r="H12" s="43"/>
      <c r="I12" s="43"/>
      <c r="J12" s="46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3"/>
    </row>
    <row r="13" spans="1:35">
      <c r="A13" s="43"/>
      <c r="B13" s="43"/>
      <c r="C13" s="43"/>
      <c r="D13" s="43"/>
      <c r="E13" s="43"/>
      <c r="F13" s="43"/>
      <c r="G13" s="43"/>
      <c r="H13" s="43"/>
      <c r="I13" s="43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3"/>
    </row>
    <row r="14" spans="1:35">
      <c r="A14" s="43"/>
      <c r="B14" s="45" t="s">
        <v>107</v>
      </c>
      <c r="C14" s="43"/>
      <c r="D14" s="43"/>
      <c r="E14" s="43"/>
      <c r="F14" s="43"/>
      <c r="G14" s="43"/>
      <c r="H14" s="43"/>
      <c r="I14" s="43"/>
      <c r="J14" s="46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3"/>
    </row>
    <row r="15" spans="1:35">
      <c r="A15" s="43"/>
      <c r="B15" s="43" t="s">
        <v>108</v>
      </c>
      <c r="C15" s="43"/>
      <c r="D15" s="43"/>
      <c r="E15" s="43"/>
      <c r="F15" s="43"/>
      <c r="G15" s="43"/>
      <c r="H15" s="43"/>
      <c r="I15" s="43"/>
      <c r="J15" s="46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3"/>
    </row>
    <row r="16" spans="1:35">
      <c r="A16" s="43"/>
      <c r="B16" s="43" t="s">
        <v>109</v>
      </c>
      <c r="C16" s="43"/>
      <c r="D16" s="43"/>
      <c r="E16" s="43"/>
      <c r="F16" s="43"/>
      <c r="G16" s="43"/>
      <c r="H16" s="43"/>
      <c r="I16" s="43"/>
      <c r="J16" s="46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3"/>
    </row>
    <row r="17" spans="1:35">
      <c r="A17" s="43"/>
      <c r="B17" s="43"/>
      <c r="C17" s="43"/>
      <c r="D17" s="43"/>
      <c r="E17" s="43"/>
      <c r="F17" s="43"/>
      <c r="G17" s="43"/>
      <c r="H17" s="43"/>
      <c r="I17" s="43"/>
      <c r="J17" s="46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3"/>
    </row>
    <row r="18" spans="1:35">
      <c r="A18" s="43"/>
      <c r="B18" s="43"/>
      <c r="C18" s="43"/>
      <c r="D18" s="43"/>
      <c r="E18" s="43"/>
      <c r="F18" s="43"/>
      <c r="G18" s="43"/>
      <c r="H18" s="43"/>
      <c r="I18" s="43"/>
      <c r="J18" s="46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3"/>
    </row>
    <row r="19" spans="1:35">
      <c r="A19" s="43"/>
      <c r="B19" s="45" t="s">
        <v>110</v>
      </c>
      <c r="C19" s="43"/>
      <c r="D19" s="43"/>
      <c r="E19" s="43"/>
      <c r="F19" s="43"/>
      <c r="G19" s="43"/>
      <c r="H19" s="43"/>
      <c r="I19" s="43"/>
      <c r="J19" s="46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3"/>
    </row>
    <row r="20" spans="1:35">
      <c r="A20" s="43"/>
      <c r="C20" s="43"/>
      <c r="D20" s="43"/>
      <c r="E20" s="23" t="s">
        <v>118</v>
      </c>
      <c r="F20" s="43"/>
      <c r="G20" s="43"/>
      <c r="H20" s="43"/>
      <c r="I20" s="43"/>
      <c r="J20" s="46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3"/>
    </row>
    <row r="21" spans="1:35">
      <c r="A21" s="43"/>
      <c r="B21" s="43"/>
      <c r="C21" s="98" t="s">
        <v>119</v>
      </c>
      <c r="D21" s="43"/>
      <c r="E21" s="43"/>
      <c r="F21" s="43"/>
      <c r="G21" s="43"/>
      <c r="H21" s="43"/>
      <c r="I21" s="43"/>
      <c r="J21" s="46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3"/>
    </row>
    <row r="22" spans="1:35" s="51" customFormat="1" ht="40.5">
      <c r="A22" s="49"/>
      <c r="B22" s="90"/>
      <c r="C22" s="106" t="s">
        <v>112</v>
      </c>
      <c r="D22" s="91" t="s">
        <v>113</v>
      </c>
      <c r="E22" s="91" t="s">
        <v>114</v>
      </c>
      <c r="F22" s="91" t="s">
        <v>115</v>
      </c>
      <c r="G22" s="91" t="s">
        <v>116</v>
      </c>
      <c r="H22" s="91" t="s">
        <v>117</v>
      </c>
      <c r="I22" s="49"/>
      <c r="J22" s="49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49"/>
    </row>
    <row r="23" spans="1:35">
      <c r="A23" s="43"/>
      <c r="B23" s="52" t="s">
        <v>24</v>
      </c>
      <c r="C23" s="53">
        <v>8400674</v>
      </c>
      <c r="D23" s="54">
        <f>C23/C$41</f>
        <v>0.17989419065795978</v>
      </c>
      <c r="E23" s="53">
        <f>D23*E$41</f>
        <v>2673.9780909999604</v>
      </c>
      <c r="F23" s="55">
        <f>E23*1000/C23</f>
        <v>0.31830518491730075</v>
      </c>
      <c r="G23" s="56">
        <f>F23-F$41</f>
        <v>0</v>
      </c>
      <c r="H23" s="57">
        <f>G23*C23</f>
        <v>0</v>
      </c>
      <c r="I23" s="43"/>
      <c r="J23" s="46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3"/>
    </row>
    <row r="24" spans="1:35">
      <c r="A24" s="43"/>
      <c r="B24" s="52" t="s">
        <v>25</v>
      </c>
      <c r="C24" s="53">
        <v>1321616</v>
      </c>
      <c r="D24" s="54">
        <f t="shared" ref="D24:D40" si="0">C24/C$41</f>
        <v>2.8301424466728526E-2</v>
      </c>
      <c r="E24" s="53">
        <f t="shared" ref="E24:E40" si="1">D24*E$41</f>
        <v>420.67722526966338</v>
      </c>
      <c r="F24" s="55">
        <f t="shared" ref="F24:F41" si="2">E24*1000/C24</f>
        <v>0.31830518491730075</v>
      </c>
      <c r="G24" s="56">
        <f t="shared" ref="G24:G41" si="3">F24-F$41</f>
        <v>0</v>
      </c>
      <c r="H24" s="57">
        <f t="shared" ref="H24:H41" si="4">G24*C24</f>
        <v>0</v>
      </c>
      <c r="I24" s="43"/>
      <c r="J24" s="46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3"/>
    </row>
    <row r="25" spans="1:35">
      <c r="A25" s="43"/>
      <c r="B25" s="52" t="s">
        <v>26</v>
      </c>
      <c r="C25" s="53">
        <v>1056492.5</v>
      </c>
      <c r="D25" s="54">
        <f t="shared" si="0"/>
        <v>2.262400174363445E-2</v>
      </c>
      <c r="E25" s="53">
        <f t="shared" si="1"/>
        <v>336.2870405762414</v>
      </c>
      <c r="F25" s="55">
        <f t="shared" si="2"/>
        <v>0.31830518491730075</v>
      </c>
      <c r="G25" s="56">
        <f t="shared" si="3"/>
        <v>0</v>
      </c>
      <c r="H25" s="57">
        <f t="shared" si="4"/>
        <v>0</v>
      </c>
      <c r="I25" s="43"/>
      <c r="J25" s="46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3"/>
    </row>
    <row r="26" spans="1:35">
      <c r="A26" s="43"/>
      <c r="B26" s="52" t="s">
        <v>27</v>
      </c>
      <c r="C26" s="53">
        <v>1103960.5</v>
      </c>
      <c r="D26" s="54">
        <f t="shared" si="0"/>
        <v>2.3640493687275166E-2</v>
      </c>
      <c r="E26" s="53">
        <f t="shared" si="1"/>
        <v>351.39635109389582</v>
      </c>
      <c r="F26" s="55">
        <f t="shared" si="2"/>
        <v>0.31830518491730075</v>
      </c>
      <c r="G26" s="56">
        <f t="shared" si="3"/>
        <v>0</v>
      </c>
      <c r="H26" s="57">
        <f t="shared" si="4"/>
        <v>0</v>
      </c>
      <c r="I26" s="43"/>
      <c r="J26" s="46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3"/>
    </row>
    <row r="27" spans="1:35">
      <c r="A27" s="43"/>
      <c r="B27" s="52" t="s">
        <v>28</v>
      </c>
      <c r="C27" s="53">
        <v>2102560.5</v>
      </c>
      <c r="D27" s="54">
        <f t="shared" si="0"/>
        <v>4.5024770566849191E-2</v>
      </c>
      <c r="E27" s="53">
        <f t="shared" si="1"/>
        <v>669.25590875231239</v>
      </c>
      <c r="F27" s="55">
        <f t="shared" si="2"/>
        <v>0.31830518491730081</v>
      </c>
      <c r="G27" s="56">
        <f t="shared" si="3"/>
        <v>0</v>
      </c>
      <c r="H27" s="57">
        <f t="shared" si="4"/>
        <v>0</v>
      </c>
      <c r="I27" s="43"/>
      <c r="J27" s="46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3"/>
    </row>
    <row r="28" spans="1:35">
      <c r="A28" s="43"/>
      <c r="B28" s="52" t="s">
        <v>29</v>
      </c>
      <c r="C28" s="53">
        <v>586917.5</v>
      </c>
      <c r="D28" s="54">
        <f t="shared" si="0"/>
        <v>1.2568402088391136E-2</v>
      </c>
      <c r="E28" s="53">
        <f t="shared" si="1"/>
        <v>186.81888336869989</v>
      </c>
      <c r="F28" s="55">
        <f t="shared" si="2"/>
        <v>0.31830518491730081</v>
      </c>
      <c r="G28" s="56">
        <f t="shared" si="3"/>
        <v>0</v>
      </c>
      <c r="H28" s="57">
        <f t="shared" si="4"/>
        <v>0</v>
      </c>
      <c r="I28" s="43"/>
      <c r="J28" s="46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3"/>
    </row>
    <row r="29" spans="1:35">
      <c r="A29" s="43"/>
      <c r="B29" s="52" t="s">
        <v>30</v>
      </c>
      <c r="C29" s="53">
        <v>2483421</v>
      </c>
      <c r="D29" s="54">
        <f t="shared" si="0"/>
        <v>5.3180615133735835E-2</v>
      </c>
      <c r="E29" s="53">
        <f t="shared" si="1"/>
        <v>790.48578063250795</v>
      </c>
      <c r="F29" s="55">
        <f t="shared" si="2"/>
        <v>0.31830518491730075</v>
      </c>
      <c r="G29" s="56">
        <f t="shared" si="3"/>
        <v>0</v>
      </c>
      <c r="H29" s="57">
        <f t="shared" si="4"/>
        <v>0</v>
      </c>
      <c r="I29" s="43"/>
      <c r="J29" s="46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3"/>
    </row>
    <row r="30" spans="1:35">
      <c r="A30" s="43"/>
      <c r="B30" s="52" t="s">
        <v>31</v>
      </c>
      <c r="C30" s="53">
        <v>2068901</v>
      </c>
      <c r="D30" s="54">
        <f t="shared" si="0"/>
        <v>4.4303977388771863E-2</v>
      </c>
      <c r="E30" s="53">
        <f t="shared" si="1"/>
        <v>658.54191538058853</v>
      </c>
      <c r="F30" s="55">
        <f t="shared" si="2"/>
        <v>0.31830518491730075</v>
      </c>
      <c r="G30" s="56">
        <f t="shared" si="3"/>
        <v>0</v>
      </c>
      <c r="H30" s="57">
        <f t="shared" si="4"/>
        <v>0</v>
      </c>
      <c r="I30" s="43"/>
      <c r="J30" s="46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3"/>
    </row>
    <row r="31" spans="1:35">
      <c r="A31" s="43"/>
      <c r="B31" s="52" t="s">
        <v>32</v>
      </c>
      <c r="C31" s="53">
        <v>7513504.5</v>
      </c>
      <c r="D31" s="54">
        <f t="shared" si="0"/>
        <v>0.16089611512510055</v>
      </c>
      <c r="E31" s="53">
        <f t="shared" si="1"/>
        <v>2391.5874392494716</v>
      </c>
      <c r="F31" s="55">
        <f t="shared" si="2"/>
        <v>0.31830518491730081</v>
      </c>
      <c r="G31" s="56">
        <f t="shared" si="3"/>
        <v>0</v>
      </c>
      <c r="H31" s="57">
        <f t="shared" si="4"/>
        <v>0</v>
      </c>
      <c r="I31" s="43"/>
      <c r="J31" s="46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3"/>
    </row>
    <row r="32" spans="1:35">
      <c r="A32" s="43"/>
      <c r="B32" s="52" t="s">
        <v>33</v>
      </c>
      <c r="C32" s="53">
        <v>4992766.5</v>
      </c>
      <c r="D32" s="54">
        <f t="shared" si="0"/>
        <v>0.10691638416889819</v>
      </c>
      <c r="E32" s="53">
        <f t="shared" si="1"/>
        <v>1589.2234640314045</v>
      </c>
      <c r="F32" s="55">
        <f t="shared" si="2"/>
        <v>0.31830518491730075</v>
      </c>
      <c r="G32" s="56">
        <f t="shared" si="3"/>
        <v>0</v>
      </c>
      <c r="H32" s="57">
        <f t="shared" si="4"/>
        <v>0</v>
      </c>
      <c r="I32" s="43"/>
      <c r="J32" s="46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3"/>
    </row>
    <row r="33" spans="1:35">
      <c r="A33" s="43"/>
      <c r="B33" s="52" t="s">
        <v>34</v>
      </c>
      <c r="C33" s="53">
        <v>1096314.5</v>
      </c>
      <c r="D33" s="54">
        <f t="shared" si="0"/>
        <v>2.3476760279483033E-2</v>
      </c>
      <c r="E33" s="53">
        <f t="shared" si="1"/>
        <v>348.96258965001812</v>
      </c>
      <c r="F33" s="55">
        <f t="shared" si="2"/>
        <v>0.31830518491730075</v>
      </c>
      <c r="G33" s="56">
        <f t="shared" si="3"/>
        <v>0</v>
      </c>
      <c r="H33" s="57">
        <f t="shared" si="4"/>
        <v>0</v>
      </c>
      <c r="I33" s="43"/>
      <c r="J33" s="46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3"/>
    </row>
    <row r="34" spans="1:35">
      <c r="A34" s="43"/>
      <c r="B34" s="52" t="s">
        <v>35</v>
      </c>
      <c r="C34" s="53">
        <v>2740521</v>
      </c>
      <c r="D34" s="54">
        <f t="shared" si="0"/>
        <v>5.8686220567080997E-2</v>
      </c>
      <c r="E34" s="53">
        <f t="shared" si="1"/>
        <v>872.32204367474594</v>
      </c>
      <c r="F34" s="55">
        <f t="shared" si="2"/>
        <v>0.31830518491730075</v>
      </c>
      <c r="G34" s="56">
        <f t="shared" si="3"/>
        <v>0</v>
      </c>
      <c r="H34" s="57">
        <f t="shared" si="4"/>
        <v>0</v>
      </c>
      <c r="I34" s="43"/>
      <c r="J34" s="46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3"/>
    </row>
    <row r="35" spans="1:35">
      <c r="A35" s="43"/>
      <c r="B35" s="52" t="s">
        <v>36</v>
      </c>
      <c r="C35" s="53">
        <v>6445718</v>
      </c>
      <c r="D35" s="54">
        <f t="shared" si="0"/>
        <v>0.13803026076472474</v>
      </c>
      <c r="E35" s="53">
        <f t="shared" si="1"/>
        <v>2051.7054599147741</v>
      </c>
      <c r="F35" s="55">
        <f t="shared" si="2"/>
        <v>0.31830518491730081</v>
      </c>
      <c r="G35" s="56">
        <f t="shared" si="3"/>
        <v>0</v>
      </c>
      <c r="H35" s="57">
        <f t="shared" si="4"/>
        <v>0</v>
      </c>
      <c r="I35" s="43"/>
      <c r="J35" s="4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3"/>
    </row>
    <row r="36" spans="1:35">
      <c r="A36" s="43"/>
      <c r="B36" s="52" t="s">
        <v>37</v>
      </c>
      <c r="C36" s="53">
        <v>1467053</v>
      </c>
      <c r="D36" s="54">
        <f t="shared" si="0"/>
        <v>3.1415849738643815E-2</v>
      </c>
      <c r="E36" s="53">
        <f t="shared" si="1"/>
        <v>466.97057644848087</v>
      </c>
      <c r="F36" s="55">
        <f t="shared" si="2"/>
        <v>0.31830518491730081</v>
      </c>
      <c r="G36" s="56">
        <f t="shared" si="3"/>
        <v>0</v>
      </c>
      <c r="H36" s="57">
        <f t="shared" si="4"/>
        <v>0</v>
      </c>
      <c r="I36" s="43"/>
      <c r="J36" s="46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3"/>
    </row>
    <row r="37" spans="1:35">
      <c r="A37" s="43"/>
      <c r="B37" s="52" t="s">
        <v>38</v>
      </c>
      <c r="C37" s="53">
        <v>640633</v>
      </c>
      <c r="D37" s="54">
        <f t="shared" si="0"/>
        <v>1.3718679601634434E-2</v>
      </c>
      <c r="E37" s="53">
        <f t="shared" si="1"/>
        <v>203.91680552912513</v>
      </c>
      <c r="F37" s="55">
        <f t="shared" si="2"/>
        <v>0.31830518491730075</v>
      </c>
      <c r="G37" s="56">
        <f t="shared" si="3"/>
        <v>0</v>
      </c>
      <c r="H37" s="57">
        <f t="shared" si="4"/>
        <v>0</v>
      </c>
      <c r="I37" s="43"/>
      <c r="J37" s="46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3"/>
    </row>
    <row r="38" spans="1:35">
      <c r="A38" s="43"/>
      <c r="B38" s="52" t="s">
        <v>39</v>
      </c>
      <c r="C38" s="53">
        <v>2189121</v>
      </c>
      <c r="D38" s="54">
        <f t="shared" si="0"/>
        <v>4.6878399345974334E-2</v>
      </c>
      <c r="E38" s="53">
        <f t="shared" si="1"/>
        <v>696.80856471134632</v>
      </c>
      <c r="F38" s="55">
        <f t="shared" si="2"/>
        <v>0.31830518491730075</v>
      </c>
      <c r="G38" s="56">
        <f t="shared" si="3"/>
        <v>0</v>
      </c>
      <c r="H38" s="57">
        <f t="shared" si="4"/>
        <v>0</v>
      </c>
      <c r="I38" s="43"/>
      <c r="J38" s="46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3"/>
    </row>
    <row r="39" spans="1:35">
      <c r="A39" s="43"/>
      <c r="B39" s="52" t="s">
        <v>40</v>
      </c>
      <c r="C39" s="53">
        <v>318027.5</v>
      </c>
      <c r="D39" s="54">
        <f t="shared" si="0"/>
        <v>6.8103225669124056E-3</v>
      </c>
      <c r="E39" s="53">
        <f t="shared" si="1"/>
        <v>101.22980219628687</v>
      </c>
      <c r="F39" s="55">
        <f t="shared" si="2"/>
        <v>0.31830518491730075</v>
      </c>
      <c r="G39" s="56">
        <f t="shared" si="3"/>
        <v>0</v>
      </c>
      <c r="H39" s="57">
        <f t="shared" si="4"/>
        <v>0</v>
      </c>
      <c r="I39" s="43"/>
      <c r="J39" s="46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3"/>
    </row>
    <row r="40" spans="1:35">
      <c r="A40" s="43"/>
      <c r="B40" s="52" t="s">
        <v>52</v>
      </c>
      <c r="C40" s="53">
        <v>169659.5</v>
      </c>
      <c r="D40" s="54">
        <f t="shared" si="0"/>
        <v>3.6331321082015717E-3</v>
      </c>
      <c r="E40" s="53">
        <f t="shared" si="1"/>
        <v>54.003498520476789</v>
      </c>
      <c r="F40" s="55">
        <f t="shared" si="2"/>
        <v>0.31830518491730075</v>
      </c>
      <c r="G40" s="56">
        <f t="shared" si="3"/>
        <v>0</v>
      </c>
      <c r="H40" s="57">
        <f t="shared" si="4"/>
        <v>0</v>
      </c>
      <c r="I40" s="43"/>
      <c r="J40" s="46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3"/>
    </row>
    <row r="41" spans="1:35">
      <c r="A41" s="43"/>
      <c r="B41" s="92" t="s">
        <v>111</v>
      </c>
      <c r="C41" s="93">
        <v>46697861.5</v>
      </c>
      <c r="D41" s="94">
        <f>SUM(D23:D40)</f>
        <v>0.99999999999999989</v>
      </c>
      <c r="E41" s="93">
        <f>B6</f>
        <v>14864.17144</v>
      </c>
      <c r="F41" s="95">
        <f t="shared" si="2"/>
        <v>0.31830518491730075</v>
      </c>
      <c r="G41" s="96">
        <f t="shared" si="3"/>
        <v>0</v>
      </c>
      <c r="H41" s="97">
        <f t="shared" si="4"/>
        <v>0</v>
      </c>
      <c r="I41" s="43"/>
      <c r="J41" s="46"/>
      <c r="K41" s="47"/>
      <c r="L41" s="47"/>
      <c r="M41" s="47"/>
      <c r="N41" s="47"/>
      <c r="O41" s="47"/>
      <c r="P41" s="47"/>
      <c r="Q41" s="47"/>
      <c r="R41" s="47"/>
      <c r="S41" s="47"/>
      <c r="T41" s="47"/>
      <c r="U41" s="47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3"/>
    </row>
    <row r="42" spans="1:35">
      <c r="E42" s="58">
        <f>SUM(E23:E40)-B6</f>
        <v>0</v>
      </c>
      <c r="F42" s="105"/>
    </row>
    <row r="47" spans="1:35">
      <c r="A47" s="46"/>
      <c r="B47" s="40"/>
      <c r="C47" s="40"/>
      <c r="D47" s="40"/>
      <c r="E47" s="40"/>
      <c r="F47" s="40"/>
      <c r="G47" s="40"/>
      <c r="H47" s="40"/>
      <c r="I47" s="40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2"/>
      <c r="AG47" s="41"/>
      <c r="AH47" s="41"/>
      <c r="AI47" s="46"/>
    </row>
    <row r="48" spans="1:35">
      <c r="B48" t="s">
        <v>97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2:26">
      <c r="B49" t="s">
        <v>16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2:26">
      <c r="B50" t="s">
        <v>10</v>
      </c>
      <c r="C50" t="s">
        <v>15</v>
      </c>
      <c r="D50" t="s">
        <v>15</v>
      </c>
      <c r="E50" t="s">
        <v>15</v>
      </c>
      <c r="F50" t="s">
        <v>15</v>
      </c>
      <c r="G50" s="44">
        <v>4</v>
      </c>
    </row>
    <row r="51" spans="2:26" s="60" customFormat="1" ht="60">
      <c r="B51" s="59" t="s">
        <v>11</v>
      </c>
      <c r="C51" s="59" t="s">
        <v>96</v>
      </c>
      <c r="D51" s="59" t="s">
        <v>96</v>
      </c>
      <c r="E51" s="59" t="s">
        <v>96</v>
      </c>
      <c r="F51" s="59" t="s">
        <v>96</v>
      </c>
      <c r="G51" s="60" t="s">
        <v>3</v>
      </c>
      <c r="H51" s="60" t="s">
        <v>3</v>
      </c>
      <c r="I51" s="60" t="s">
        <v>3</v>
      </c>
      <c r="J51" s="60" t="s">
        <v>3</v>
      </c>
    </row>
    <row r="52" spans="2:26" s="64" customFormat="1" ht="90">
      <c r="B52" s="61" t="s">
        <v>95</v>
      </c>
      <c r="C52" s="61" t="s">
        <v>98</v>
      </c>
      <c r="D52" s="61" t="s">
        <v>99</v>
      </c>
      <c r="E52" s="61" t="s">
        <v>100</v>
      </c>
      <c r="F52" s="61" t="s">
        <v>133</v>
      </c>
      <c r="G52" s="62" t="s">
        <v>134</v>
      </c>
      <c r="H52" s="63" t="s">
        <v>135</v>
      </c>
      <c r="I52" s="63" t="s">
        <v>136</v>
      </c>
      <c r="J52" s="63" t="s">
        <v>137</v>
      </c>
      <c r="L52"/>
      <c r="M52"/>
      <c r="N52"/>
      <c r="O52"/>
      <c r="P52"/>
      <c r="Q52"/>
      <c r="R52"/>
      <c r="S52"/>
      <c r="T52"/>
      <c r="U52"/>
    </row>
    <row r="53" spans="2:26">
      <c r="B53" t="s">
        <v>24</v>
      </c>
      <c r="C53" s="65">
        <v>0</v>
      </c>
      <c r="D53">
        <v>1.3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L53"/>
      <c r="M53"/>
      <c r="N53"/>
      <c r="O53"/>
      <c r="P53"/>
      <c r="Q53"/>
      <c r="R53"/>
      <c r="S53"/>
      <c r="T53"/>
      <c r="U53"/>
    </row>
    <row r="54" spans="2:26">
      <c r="B54" t="s">
        <v>25</v>
      </c>
      <c r="C54" s="65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L54"/>
      <c r="M54"/>
      <c r="N54"/>
      <c r="O54"/>
      <c r="P54"/>
      <c r="Q54"/>
      <c r="R54"/>
      <c r="S54"/>
      <c r="T54"/>
      <c r="U54"/>
    </row>
    <row r="55" spans="2:26">
      <c r="B55" t="s">
        <v>26</v>
      </c>
      <c r="C55" s="6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L55"/>
      <c r="M55"/>
      <c r="N55"/>
      <c r="O55"/>
      <c r="P55"/>
      <c r="Q55"/>
      <c r="R55"/>
      <c r="S55"/>
      <c r="T55"/>
      <c r="U55"/>
    </row>
    <row r="56" spans="2:26">
      <c r="B56" t="s">
        <v>27</v>
      </c>
      <c r="C56" s="65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L56"/>
      <c r="M56"/>
      <c r="N56"/>
      <c r="O56"/>
      <c r="P56"/>
      <c r="Q56"/>
      <c r="R56"/>
      <c r="S56"/>
      <c r="T56"/>
      <c r="U56"/>
    </row>
    <row r="57" spans="2:26">
      <c r="B57" t="s">
        <v>28</v>
      </c>
      <c r="C57" s="65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L57"/>
      <c r="M57"/>
      <c r="N57"/>
      <c r="O57"/>
      <c r="P57"/>
      <c r="Q57"/>
      <c r="R57"/>
      <c r="S57"/>
      <c r="T57"/>
      <c r="U57"/>
    </row>
    <row r="58" spans="2:26">
      <c r="B58" t="s">
        <v>29</v>
      </c>
      <c r="C58" s="65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L58"/>
      <c r="M58"/>
      <c r="N58"/>
      <c r="O58"/>
      <c r="P58"/>
      <c r="Q58"/>
      <c r="R58"/>
      <c r="S58"/>
      <c r="T58"/>
      <c r="U58"/>
    </row>
    <row r="59" spans="2:26">
      <c r="B59" t="s">
        <v>30</v>
      </c>
      <c r="C59" s="65">
        <v>50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L59"/>
      <c r="M59"/>
      <c r="N59"/>
      <c r="O59"/>
      <c r="P59"/>
      <c r="Q59"/>
      <c r="R59"/>
      <c r="S59"/>
      <c r="T59"/>
      <c r="U59"/>
    </row>
    <row r="60" spans="2:26">
      <c r="B60" t="s">
        <v>31</v>
      </c>
      <c r="C60" s="65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L60"/>
      <c r="M60"/>
      <c r="N60"/>
      <c r="O60"/>
      <c r="P60"/>
      <c r="Q60"/>
      <c r="R60"/>
      <c r="S60"/>
      <c r="T60"/>
      <c r="U60"/>
    </row>
    <row r="61" spans="2:26">
      <c r="B61" t="s">
        <v>32</v>
      </c>
      <c r="C61" s="65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L61"/>
      <c r="M61"/>
      <c r="N61"/>
      <c r="O61"/>
      <c r="P61"/>
      <c r="Q61"/>
      <c r="R61"/>
      <c r="S61"/>
      <c r="T61"/>
      <c r="U61"/>
    </row>
    <row r="62" spans="2:26">
      <c r="B62" t="s">
        <v>33</v>
      </c>
      <c r="C62" s="65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L62"/>
      <c r="M62"/>
      <c r="N62"/>
      <c r="O62"/>
      <c r="P62"/>
      <c r="Q62"/>
      <c r="R62"/>
      <c r="S62"/>
      <c r="T62"/>
      <c r="U62"/>
    </row>
    <row r="63" spans="2:26">
      <c r="B63" t="s">
        <v>34</v>
      </c>
      <c r="C63" s="65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L63"/>
      <c r="M63"/>
      <c r="N63"/>
      <c r="O63"/>
      <c r="P63"/>
      <c r="Q63"/>
      <c r="R63"/>
      <c r="S63"/>
      <c r="T63"/>
      <c r="U63"/>
    </row>
    <row r="64" spans="2:26">
      <c r="B64" t="s">
        <v>35</v>
      </c>
      <c r="C64" s="65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L64"/>
      <c r="M64"/>
      <c r="N64"/>
      <c r="O64"/>
      <c r="P64"/>
      <c r="Q64"/>
      <c r="R64"/>
      <c r="S64"/>
      <c r="T64"/>
      <c r="U64"/>
    </row>
    <row r="65" spans="2:21">
      <c r="B65" t="s">
        <v>36</v>
      </c>
      <c r="C65" s="65">
        <v>0</v>
      </c>
      <c r="D65">
        <v>236.17935</v>
      </c>
      <c r="E65">
        <v>59.625</v>
      </c>
      <c r="F65">
        <v>339.01</v>
      </c>
      <c r="G65">
        <v>0</v>
      </c>
      <c r="H65">
        <v>0</v>
      </c>
      <c r="I65">
        <v>0</v>
      </c>
      <c r="J65">
        <v>0</v>
      </c>
      <c r="L65"/>
      <c r="M65"/>
      <c r="N65"/>
      <c r="O65"/>
      <c r="P65"/>
      <c r="Q65"/>
      <c r="R65"/>
      <c r="S65"/>
      <c r="T65"/>
      <c r="U65"/>
    </row>
    <row r="66" spans="2:21">
      <c r="B66" t="s">
        <v>37</v>
      </c>
      <c r="C66" s="65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L66"/>
      <c r="M66"/>
      <c r="N66"/>
      <c r="O66"/>
      <c r="P66"/>
      <c r="Q66"/>
      <c r="R66"/>
      <c r="S66"/>
      <c r="T66"/>
      <c r="U66"/>
    </row>
    <row r="67" spans="2:21">
      <c r="B67" t="s">
        <v>38</v>
      </c>
      <c r="C67" s="65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L67"/>
      <c r="M67"/>
      <c r="N67"/>
      <c r="O67"/>
      <c r="P67"/>
      <c r="Q67"/>
      <c r="R67"/>
      <c r="S67"/>
      <c r="T67"/>
      <c r="U67"/>
    </row>
    <row r="68" spans="2:21">
      <c r="B68" t="s">
        <v>39</v>
      </c>
      <c r="C68" s="65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L68"/>
      <c r="M68"/>
      <c r="N68"/>
      <c r="O68"/>
      <c r="P68"/>
      <c r="Q68"/>
      <c r="R68"/>
      <c r="S68"/>
      <c r="T68"/>
      <c r="U68"/>
    </row>
    <row r="69" spans="2:21">
      <c r="B69" t="s">
        <v>40</v>
      </c>
      <c r="C69" s="65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L69"/>
      <c r="M69"/>
      <c r="N69"/>
      <c r="O69"/>
      <c r="P69"/>
      <c r="Q69"/>
      <c r="R69"/>
      <c r="S69"/>
      <c r="T69"/>
      <c r="U69"/>
    </row>
    <row r="70" spans="2:21">
      <c r="B70" t="s">
        <v>52</v>
      </c>
      <c r="C70" s="65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L70"/>
      <c r="M70"/>
      <c r="N70"/>
      <c r="O70"/>
      <c r="P70"/>
      <c r="Q70"/>
      <c r="R70"/>
      <c r="S70"/>
      <c r="T70"/>
      <c r="U70"/>
    </row>
    <row r="71" spans="2:21">
      <c r="B71" t="s">
        <v>94</v>
      </c>
      <c r="C71" s="65">
        <v>50</v>
      </c>
      <c r="D71">
        <v>237.47935000000001</v>
      </c>
      <c r="E71">
        <v>59.625</v>
      </c>
      <c r="F71">
        <v>339.01</v>
      </c>
      <c r="G71">
        <v>0</v>
      </c>
      <c r="H71">
        <v>0</v>
      </c>
      <c r="I71">
        <v>0</v>
      </c>
      <c r="J71">
        <v>0</v>
      </c>
      <c r="L71"/>
      <c r="M71"/>
      <c r="N71"/>
      <c r="O71"/>
      <c r="P71"/>
      <c r="Q71"/>
      <c r="R71"/>
      <c r="S71"/>
      <c r="T71"/>
      <c r="U71"/>
    </row>
    <row r="72" spans="2:21">
      <c r="B72" t="s">
        <v>41</v>
      </c>
      <c r="C72" s="65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L72"/>
      <c r="M72"/>
      <c r="N72"/>
      <c r="O72"/>
      <c r="P72"/>
      <c r="Q72"/>
      <c r="R72"/>
      <c r="S72"/>
      <c r="T72"/>
      <c r="U72"/>
    </row>
    <row r="73" spans="2:21">
      <c r="B73" t="s">
        <v>42</v>
      </c>
      <c r="C73" s="65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L73"/>
      <c r="M73"/>
      <c r="N73"/>
      <c r="O73"/>
      <c r="P73"/>
      <c r="Q73"/>
      <c r="R73"/>
      <c r="S73"/>
      <c r="T73"/>
      <c r="U73"/>
    </row>
    <row r="74" spans="2:21">
      <c r="B74" t="s">
        <v>43</v>
      </c>
      <c r="C74" s="65">
        <v>0</v>
      </c>
      <c r="D74">
        <v>0</v>
      </c>
      <c r="E74">
        <v>0</v>
      </c>
      <c r="F74">
        <v>0</v>
      </c>
      <c r="G74">
        <v>40.166400000000003</v>
      </c>
      <c r="H74">
        <v>2</v>
      </c>
      <c r="I74">
        <v>55</v>
      </c>
      <c r="J74">
        <v>14.721260000000001</v>
      </c>
      <c r="L74"/>
      <c r="M74"/>
      <c r="N74"/>
      <c r="O74"/>
      <c r="P74"/>
      <c r="Q74"/>
      <c r="R74"/>
      <c r="S74"/>
      <c r="T74"/>
      <c r="U74"/>
    </row>
    <row r="75" spans="2:21">
      <c r="B75" t="s">
        <v>44</v>
      </c>
      <c r="C75" s="6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L75"/>
      <c r="M75"/>
      <c r="N75"/>
      <c r="O75"/>
      <c r="P75"/>
      <c r="Q75"/>
      <c r="R75"/>
      <c r="S75"/>
      <c r="T75"/>
      <c r="U75"/>
    </row>
    <row r="76" spans="2:21">
      <c r="B76" t="s">
        <v>144</v>
      </c>
      <c r="C76" s="65">
        <f>SUM(C72:C75)</f>
        <v>0</v>
      </c>
      <c r="D76" s="65">
        <f t="shared" ref="D76:J76" si="5">SUM(D72:D75)</f>
        <v>0</v>
      </c>
      <c r="E76" s="65">
        <f t="shared" si="5"/>
        <v>0</v>
      </c>
      <c r="F76" s="65">
        <f t="shared" si="5"/>
        <v>0</v>
      </c>
      <c r="G76" s="65">
        <f t="shared" si="5"/>
        <v>40.166400000000003</v>
      </c>
      <c r="H76" s="65">
        <f t="shared" si="5"/>
        <v>2</v>
      </c>
      <c r="I76" s="65">
        <f t="shared" si="5"/>
        <v>55</v>
      </c>
      <c r="J76" s="65">
        <f t="shared" si="5"/>
        <v>14.721260000000001</v>
      </c>
      <c r="L76"/>
      <c r="M76"/>
      <c r="N76"/>
      <c r="O76"/>
      <c r="P76"/>
      <c r="Q76"/>
      <c r="R76"/>
      <c r="S76"/>
      <c r="T76"/>
      <c r="U76"/>
    </row>
    <row r="77" spans="2:21">
      <c r="B77" t="s">
        <v>46</v>
      </c>
      <c r="C77" s="66">
        <f>C76+C71</f>
        <v>50</v>
      </c>
      <c r="D77" s="66">
        <f t="shared" ref="D77:J77" si="6">D76+D71</f>
        <v>237.47935000000001</v>
      </c>
      <c r="E77" s="66">
        <f t="shared" si="6"/>
        <v>59.625</v>
      </c>
      <c r="F77" s="66">
        <f t="shared" si="6"/>
        <v>339.01</v>
      </c>
      <c r="G77" s="66">
        <f t="shared" si="6"/>
        <v>40.166400000000003</v>
      </c>
      <c r="H77" s="66">
        <f t="shared" si="6"/>
        <v>2</v>
      </c>
      <c r="I77" s="66">
        <f t="shared" si="6"/>
        <v>55</v>
      </c>
      <c r="J77" s="66">
        <f t="shared" si="6"/>
        <v>14.721260000000001</v>
      </c>
      <c r="L77"/>
      <c r="M77"/>
      <c r="N77"/>
      <c r="O77"/>
      <c r="P77"/>
      <c r="Q77"/>
      <c r="R77"/>
      <c r="S77"/>
      <c r="T77"/>
      <c r="U77"/>
    </row>
    <row r="78" spans="2:21">
      <c r="B78" s="44" t="s">
        <v>138</v>
      </c>
      <c r="C78" s="67">
        <f>SUM(C77:J77)</f>
        <v>798.00201000000004</v>
      </c>
    </row>
    <row r="82" spans="2:16">
      <c r="B82" s="44" t="s">
        <v>139</v>
      </c>
      <c r="C82" s="68">
        <f>C112</f>
        <v>14066.16943</v>
      </c>
    </row>
    <row r="86" spans="2:16">
      <c r="B86" t="s">
        <v>93</v>
      </c>
      <c r="C86"/>
      <c r="D86"/>
      <c r="E86"/>
      <c r="F86"/>
      <c r="G86"/>
      <c r="H86"/>
    </row>
    <row r="87" spans="2:16">
      <c r="B87" t="s">
        <v>16</v>
      </c>
      <c r="C87" t="s">
        <v>47</v>
      </c>
      <c r="D87" t="s">
        <v>48</v>
      </c>
      <c r="E87" t="s">
        <v>49</v>
      </c>
      <c r="F87" t="s">
        <v>50</v>
      </c>
      <c r="G87" t="s">
        <v>51</v>
      </c>
      <c r="J87"/>
      <c r="K87"/>
      <c r="L87"/>
      <c r="M87"/>
      <c r="N87"/>
      <c r="O87"/>
      <c r="P87"/>
    </row>
    <row r="88" spans="2:16">
      <c r="B88" t="s">
        <v>24</v>
      </c>
      <c r="C88">
        <v>0</v>
      </c>
      <c r="D88">
        <v>0</v>
      </c>
      <c r="E88" s="65">
        <v>0</v>
      </c>
      <c r="F88">
        <v>0</v>
      </c>
      <c r="G88" s="65">
        <v>0</v>
      </c>
      <c r="J88"/>
      <c r="K88"/>
      <c r="L88"/>
      <c r="M88"/>
      <c r="N88"/>
      <c r="O88"/>
      <c r="P88"/>
    </row>
    <row r="89" spans="2:16">
      <c r="B89" t="s">
        <v>25</v>
      </c>
      <c r="C89">
        <v>0</v>
      </c>
      <c r="D89">
        <v>0</v>
      </c>
      <c r="E89" s="65">
        <v>0</v>
      </c>
      <c r="F89">
        <v>0</v>
      </c>
      <c r="G89" s="65">
        <v>0</v>
      </c>
      <c r="J89"/>
      <c r="K89"/>
      <c r="L89"/>
      <c r="M89"/>
      <c r="N89"/>
      <c r="O89"/>
      <c r="P89"/>
    </row>
    <row r="90" spans="2:16">
      <c r="B90" t="s">
        <v>26</v>
      </c>
      <c r="C90">
        <v>0</v>
      </c>
      <c r="D90">
        <v>0</v>
      </c>
      <c r="E90" s="65">
        <v>0</v>
      </c>
      <c r="F90">
        <v>0</v>
      </c>
      <c r="G90" s="65">
        <v>0</v>
      </c>
      <c r="J90"/>
      <c r="K90"/>
      <c r="L90"/>
      <c r="M90"/>
      <c r="N90"/>
      <c r="O90"/>
      <c r="P90"/>
    </row>
    <row r="91" spans="2:16">
      <c r="B91" t="s">
        <v>27</v>
      </c>
      <c r="C91">
        <v>0</v>
      </c>
      <c r="D91">
        <v>0</v>
      </c>
      <c r="E91" s="65">
        <v>0</v>
      </c>
      <c r="F91">
        <v>0</v>
      </c>
      <c r="G91" s="65">
        <v>0</v>
      </c>
      <c r="J91"/>
      <c r="K91"/>
      <c r="L91"/>
      <c r="M91"/>
      <c r="N91"/>
      <c r="O91"/>
      <c r="P91"/>
    </row>
    <row r="92" spans="2:16">
      <c r="B92" t="s">
        <v>28</v>
      </c>
      <c r="C92">
        <v>0</v>
      </c>
      <c r="D92">
        <v>0</v>
      </c>
      <c r="E92" s="65">
        <v>0</v>
      </c>
      <c r="F92">
        <v>0</v>
      </c>
      <c r="G92" s="65">
        <v>0</v>
      </c>
      <c r="J92"/>
      <c r="K92"/>
      <c r="L92"/>
      <c r="M92"/>
      <c r="N92"/>
      <c r="O92"/>
      <c r="P92"/>
    </row>
    <row r="93" spans="2:16">
      <c r="B93" t="s">
        <v>29</v>
      </c>
      <c r="C93">
        <v>0</v>
      </c>
      <c r="D93">
        <v>0</v>
      </c>
      <c r="E93" s="65">
        <v>0</v>
      </c>
      <c r="F93">
        <v>0</v>
      </c>
      <c r="G93" s="65">
        <v>0</v>
      </c>
      <c r="J93"/>
      <c r="K93"/>
      <c r="L93"/>
      <c r="M93"/>
      <c r="N93"/>
      <c r="O93"/>
      <c r="P93"/>
    </row>
    <row r="94" spans="2:16">
      <c r="B94" t="s">
        <v>30</v>
      </c>
      <c r="C94">
        <v>0</v>
      </c>
      <c r="D94">
        <v>2.07125</v>
      </c>
      <c r="E94" s="65">
        <v>0</v>
      </c>
      <c r="F94">
        <v>0</v>
      </c>
      <c r="G94" s="65">
        <v>0</v>
      </c>
      <c r="J94"/>
      <c r="K94"/>
      <c r="L94"/>
      <c r="M94"/>
      <c r="N94"/>
      <c r="O94"/>
      <c r="P94"/>
    </row>
    <row r="95" spans="2:16">
      <c r="B95" t="s">
        <v>31</v>
      </c>
      <c r="C95">
        <v>0</v>
      </c>
      <c r="D95">
        <v>0</v>
      </c>
      <c r="E95" s="65">
        <v>0</v>
      </c>
      <c r="F95">
        <v>0</v>
      </c>
      <c r="G95" s="65">
        <v>0</v>
      </c>
      <c r="J95"/>
      <c r="K95"/>
      <c r="L95"/>
      <c r="M95"/>
      <c r="N95"/>
      <c r="O95"/>
      <c r="P95"/>
    </row>
    <row r="96" spans="2:16">
      <c r="B96" t="s">
        <v>32</v>
      </c>
      <c r="C96">
        <v>0</v>
      </c>
      <c r="D96">
        <v>0</v>
      </c>
      <c r="E96" s="65">
        <v>0</v>
      </c>
      <c r="F96">
        <v>0</v>
      </c>
      <c r="G96" s="65">
        <v>0</v>
      </c>
      <c r="J96"/>
      <c r="K96"/>
      <c r="L96"/>
      <c r="M96"/>
      <c r="N96"/>
      <c r="O96"/>
      <c r="P96"/>
    </row>
    <row r="97" spans="2:16">
      <c r="B97" t="s">
        <v>33</v>
      </c>
      <c r="C97">
        <v>0</v>
      </c>
      <c r="D97">
        <v>0</v>
      </c>
      <c r="E97" s="65">
        <v>0</v>
      </c>
      <c r="F97">
        <v>0</v>
      </c>
      <c r="G97" s="65">
        <v>0</v>
      </c>
      <c r="J97"/>
      <c r="K97"/>
      <c r="L97"/>
      <c r="M97"/>
      <c r="N97"/>
      <c r="O97"/>
      <c r="P97"/>
    </row>
    <row r="98" spans="2:16">
      <c r="B98" t="s">
        <v>34</v>
      </c>
      <c r="C98">
        <v>0</v>
      </c>
      <c r="D98">
        <v>0</v>
      </c>
      <c r="E98" s="65">
        <v>0</v>
      </c>
      <c r="F98">
        <v>0</v>
      </c>
      <c r="G98" s="65">
        <v>0</v>
      </c>
      <c r="J98"/>
      <c r="K98"/>
      <c r="L98"/>
      <c r="M98"/>
      <c r="N98"/>
      <c r="O98"/>
      <c r="P98"/>
    </row>
    <row r="99" spans="2:16">
      <c r="B99" t="s">
        <v>35</v>
      </c>
      <c r="C99">
        <v>0</v>
      </c>
      <c r="D99">
        <v>4.3016199999999998</v>
      </c>
      <c r="E99" s="65">
        <v>0</v>
      </c>
      <c r="F99">
        <v>0</v>
      </c>
      <c r="G99" s="65">
        <v>0</v>
      </c>
      <c r="J99"/>
      <c r="K99"/>
      <c r="L99"/>
      <c r="M99"/>
      <c r="N99"/>
      <c r="O99"/>
      <c r="P99"/>
    </row>
    <row r="100" spans="2:16">
      <c r="B100" t="s">
        <v>36</v>
      </c>
      <c r="C100">
        <v>6692.9371400000009</v>
      </c>
      <c r="D100">
        <v>2649.7466300000006</v>
      </c>
      <c r="E100" s="65">
        <v>0</v>
      </c>
      <c r="F100">
        <v>0</v>
      </c>
      <c r="G100" s="65">
        <v>0</v>
      </c>
      <c r="J100"/>
      <c r="K100"/>
      <c r="L100"/>
      <c r="M100"/>
      <c r="N100"/>
      <c r="O100"/>
      <c r="P100"/>
    </row>
    <row r="101" spans="2:16">
      <c r="B101" t="s">
        <v>37</v>
      </c>
      <c r="C101">
        <v>0</v>
      </c>
      <c r="D101">
        <v>0</v>
      </c>
      <c r="E101" s="65">
        <v>0</v>
      </c>
      <c r="F101">
        <v>0</v>
      </c>
      <c r="G101" s="65">
        <v>0</v>
      </c>
      <c r="J101"/>
      <c r="K101"/>
      <c r="L101"/>
      <c r="M101"/>
      <c r="N101"/>
      <c r="O101"/>
      <c r="P101"/>
    </row>
    <row r="102" spans="2:16">
      <c r="B102" t="s">
        <v>38</v>
      </c>
      <c r="C102">
        <v>0</v>
      </c>
      <c r="D102">
        <v>0</v>
      </c>
      <c r="E102" s="65">
        <v>0</v>
      </c>
      <c r="F102">
        <v>0</v>
      </c>
      <c r="G102" s="65">
        <v>0</v>
      </c>
      <c r="J102"/>
      <c r="K102"/>
      <c r="L102"/>
      <c r="M102"/>
      <c r="N102"/>
      <c r="O102"/>
      <c r="P102"/>
    </row>
    <row r="103" spans="2:16">
      <c r="B103" t="s">
        <v>39</v>
      </c>
      <c r="C103">
        <v>0</v>
      </c>
      <c r="D103">
        <v>0</v>
      </c>
      <c r="E103" s="65">
        <v>0</v>
      </c>
      <c r="F103">
        <v>0</v>
      </c>
      <c r="G103" s="65">
        <v>0</v>
      </c>
      <c r="J103"/>
      <c r="K103"/>
      <c r="L103"/>
      <c r="M103"/>
      <c r="N103"/>
      <c r="O103"/>
      <c r="P103"/>
    </row>
    <row r="104" spans="2:16">
      <c r="B104" t="s">
        <v>40</v>
      </c>
      <c r="C104">
        <v>0</v>
      </c>
      <c r="D104">
        <v>0</v>
      </c>
      <c r="E104" s="65">
        <v>0</v>
      </c>
      <c r="F104">
        <v>0</v>
      </c>
      <c r="G104" s="65">
        <v>0</v>
      </c>
      <c r="J104"/>
      <c r="K104"/>
      <c r="L104"/>
      <c r="M104"/>
      <c r="N104"/>
      <c r="O104"/>
      <c r="P104"/>
    </row>
    <row r="105" spans="2:16">
      <c r="B105" t="s">
        <v>52</v>
      </c>
      <c r="C105">
        <v>0</v>
      </c>
      <c r="D105">
        <v>0</v>
      </c>
      <c r="E105" s="65">
        <v>0</v>
      </c>
      <c r="F105">
        <v>0</v>
      </c>
      <c r="G105" s="65">
        <v>0</v>
      </c>
      <c r="J105"/>
      <c r="K105"/>
      <c r="L105"/>
      <c r="M105"/>
      <c r="N105"/>
      <c r="O105"/>
      <c r="P105"/>
    </row>
    <row r="106" spans="2:16">
      <c r="B106"/>
      <c r="C106">
        <v>6692.9371400000009</v>
      </c>
      <c r="D106">
        <v>2656.1195000000007</v>
      </c>
      <c r="E106" s="65">
        <v>0</v>
      </c>
      <c r="F106">
        <v>0</v>
      </c>
      <c r="G106" s="65">
        <v>0</v>
      </c>
      <c r="J106"/>
      <c r="K106"/>
      <c r="L106"/>
      <c r="M106"/>
      <c r="N106"/>
      <c r="O106"/>
      <c r="P106"/>
    </row>
    <row r="107" spans="2:16">
      <c r="B107" t="s">
        <v>41</v>
      </c>
      <c r="C107">
        <v>0</v>
      </c>
      <c r="D107">
        <v>0</v>
      </c>
      <c r="E107" s="65">
        <v>0</v>
      </c>
      <c r="F107">
        <v>0</v>
      </c>
      <c r="G107" s="65">
        <v>0</v>
      </c>
      <c r="J107"/>
      <c r="K107"/>
      <c r="L107"/>
      <c r="M107"/>
      <c r="N107"/>
      <c r="O107"/>
      <c r="P107"/>
    </row>
    <row r="108" spans="2:16">
      <c r="B108" t="s">
        <v>42</v>
      </c>
      <c r="C108">
        <v>0</v>
      </c>
      <c r="D108">
        <v>0</v>
      </c>
      <c r="E108" s="65">
        <v>0</v>
      </c>
      <c r="F108">
        <v>0</v>
      </c>
      <c r="G108" s="65">
        <v>0</v>
      </c>
      <c r="J108"/>
      <c r="K108"/>
      <c r="L108"/>
      <c r="M108"/>
      <c r="N108"/>
      <c r="O108"/>
      <c r="P108"/>
    </row>
    <row r="109" spans="2:16">
      <c r="B109" t="s">
        <v>43</v>
      </c>
      <c r="C109">
        <v>0</v>
      </c>
      <c r="D109">
        <v>0</v>
      </c>
      <c r="E109" s="65">
        <v>0</v>
      </c>
      <c r="F109">
        <v>0</v>
      </c>
      <c r="G109" s="65">
        <v>0</v>
      </c>
      <c r="J109"/>
      <c r="K109"/>
      <c r="L109"/>
      <c r="M109"/>
      <c r="N109"/>
      <c r="O109"/>
      <c r="P109"/>
    </row>
    <row r="110" spans="2:16">
      <c r="B110" t="s">
        <v>44</v>
      </c>
      <c r="C110">
        <v>59.858199999999997</v>
      </c>
      <c r="D110">
        <v>4309.7530699999998</v>
      </c>
      <c r="E110" s="65">
        <v>0</v>
      </c>
      <c r="F110">
        <v>347.50151999999997</v>
      </c>
      <c r="G110" s="65">
        <v>0</v>
      </c>
      <c r="J110"/>
      <c r="K110"/>
      <c r="L110"/>
      <c r="M110"/>
      <c r="N110"/>
      <c r="O110"/>
      <c r="P110"/>
    </row>
    <row r="111" spans="2:16">
      <c r="B111" t="s">
        <v>45</v>
      </c>
      <c r="C111">
        <v>6752.7953400000006</v>
      </c>
      <c r="D111">
        <v>6965.8725700000005</v>
      </c>
      <c r="E111" s="65">
        <f t="shared" ref="E111:F111" si="7">SUM(E106:E110)</f>
        <v>0</v>
      </c>
      <c r="F111" s="65">
        <f t="shared" si="7"/>
        <v>347.50151999999997</v>
      </c>
      <c r="G111" s="65">
        <v>0</v>
      </c>
      <c r="J111"/>
      <c r="K111"/>
      <c r="L111"/>
      <c r="M111"/>
      <c r="N111"/>
      <c r="O111"/>
      <c r="P111"/>
    </row>
    <row r="112" spans="2:16">
      <c r="B112" t="s">
        <v>46</v>
      </c>
      <c r="C112" s="65">
        <f>C111+D111+F111</f>
        <v>14066.16943</v>
      </c>
      <c r="D112" s="65"/>
      <c r="E112" s="65"/>
      <c r="F112" s="65"/>
      <c r="G112" s="65"/>
      <c r="J112"/>
      <c r="K112"/>
      <c r="L112"/>
      <c r="M112"/>
      <c r="N112"/>
      <c r="O112"/>
      <c r="P112"/>
    </row>
    <row r="116" spans="2:5" customFormat="1">
      <c r="B116" s="69" t="s">
        <v>3</v>
      </c>
      <c r="C116" s="69" t="s">
        <v>140</v>
      </c>
      <c r="D116" s="69" t="s">
        <v>17</v>
      </c>
      <c r="E116" s="70">
        <f>G77</f>
        <v>40.166400000000003</v>
      </c>
    </row>
    <row r="117" spans="2:5" customFormat="1">
      <c r="B117" s="69" t="s">
        <v>3</v>
      </c>
      <c r="C117" s="69" t="s">
        <v>141</v>
      </c>
      <c r="D117" s="69" t="s">
        <v>18</v>
      </c>
      <c r="E117" s="70">
        <f>H77</f>
        <v>2</v>
      </c>
    </row>
    <row r="118" spans="2:5" customFormat="1">
      <c r="B118" s="69" t="s">
        <v>3</v>
      </c>
      <c r="C118" s="69" t="s">
        <v>142</v>
      </c>
      <c r="D118" s="69" t="s">
        <v>19</v>
      </c>
      <c r="E118" s="70">
        <f>I77</f>
        <v>55</v>
      </c>
    </row>
    <row r="119" spans="2:5" customFormat="1">
      <c r="B119" s="69" t="s">
        <v>3</v>
      </c>
      <c r="C119" s="69" t="s">
        <v>143</v>
      </c>
      <c r="D119" s="69" t="s">
        <v>20</v>
      </c>
      <c r="E119" s="70">
        <f>J77</f>
        <v>14.721260000000001</v>
      </c>
    </row>
    <row r="120" spans="2:5">
      <c r="E120" s="71">
        <f>SUM(E116:E119)</f>
        <v>111.88766000000001</v>
      </c>
    </row>
  </sheetData>
  <pageMargins left="0.7" right="0.7" top="0.75" bottom="0.75" header="0.3" footer="0.3"/>
  <pageSetup paperSize="9" orientation="portrait" verticalDpi="0" r:id="rId1"/>
  <ignoredErrors>
    <ignoredError sqref="C76" formulaRange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5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1" width="20.7109375" style="19" customWidth="1"/>
    <col min="52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03" t="s">
        <v>125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103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104">
        <v>280476.07413000002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 ht="18" customHeight="1">
      <c r="B23" s="6" t="s">
        <v>24</v>
      </c>
      <c r="C23" s="7">
        <v>8400674</v>
      </c>
      <c r="D23" s="9">
        <f>C23/C$41</f>
        <v>0.17989419065795978</v>
      </c>
      <c r="E23" s="7">
        <f>D23*E$41</f>
        <v>50456.016354538282</v>
      </c>
      <c r="F23" s="11">
        <f>E23*1000/C23</f>
        <v>6.0061866886559683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7937.8724267147463</v>
      </c>
      <c r="F24" s="11">
        <f t="shared" ref="F24:F41" si="2">E24*1000/C24</f>
        <v>6.0061866886559683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6345.4911901648657</v>
      </c>
      <c r="F25" s="11">
        <f t="shared" si="2"/>
        <v>6.0061866886559683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6630.5928599019871</v>
      </c>
      <c r="F26" s="11">
        <f t="shared" si="2"/>
        <v>6.0061866886559683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12628.370887193836</v>
      </c>
      <c r="F27" s="11">
        <f t="shared" si="2"/>
        <v>6.0061866886559683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3525.1360758392393</v>
      </c>
      <c r="F28" s="11">
        <f t="shared" si="2"/>
        <v>6.0061866886559683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14915.890152528693</v>
      </c>
      <c r="F29" s="11">
        <f t="shared" si="2"/>
        <v>6.0061866886559674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2:34" ht="18" customHeight="1"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12426.205646347022</v>
      </c>
      <c r="F30" s="11">
        <f t="shared" si="2"/>
        <v>6.0061866886559683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2:34" ht="18" customHeight="1"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45127.510713056719</v>
      </c>
      <c r="F31" s="11">
        <f t="shared" si="2"/>
        <v>6.0061866886559692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2:34" ht="18" customHeight="1"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29987.487691867449</v>
      </c>
      <c r="F32" s="11">
        <f t="shared" si="2"/>
        <v>6.0061866886559683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6584.6695564805232</v>
      </c>
      <c r="F33" s="11">
        <f t="shared" si="2"/>
        <v>6.0061866886559683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16460.08075018214</v>
      </c>
      <c r="F34" s="11">
        <f t="shared" si="2"/>
        <v>6.0061866886559674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38714.185650430169</v>
      </c>
      <c r="F35" s="11">
        <f t="shared" si="2"/>
        <v>6.0061866886559674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8811.3942001528048</v>
      </c>
      <c r="F36" s="11">
        <f t="shared" si="2"/>
        <v>6.0061866886559692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3847.7613969137387</v>
      </c>
      <c r="F37" s="11">
        <f t="shared" si="2"/>
        <v>6.0061866886559683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13148.269410057243</v>
      </c>
      <c r="F38" s="11">
        <f t="shared" si="2"/>
        <v>6.0061866886559692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1910.1325371265359</v>
      </c>
      <c r="F39" s="11">
        <f t="shared" si="2"/>
        <v>6.0061866886559683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1019.0066305040273</v>
      </c>
      <c r="F40" s="11">
        <f t="shared" si="2"/>
        <v>6.0061866886559683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6" t="s">
        <v>111</v>
      </c>
      <c r="C41" s="27">
        <v>46697861.5</v>
      </c>
      <c r="D41" s="28">
        <f>SUM(D23:D40)</f>
        <v>0.99999999999999989</v>
      </c>
      <c r="E41" s="27">
        <f>B6</f>
        <v>280476.07413000002</v>
      </c>
      <c r="F41" s="29">
        <f t="shared" si="2"/>
        <v>6.0061866886559674</v>
      </c>
      <c r="G41" s="30">
        <f t="shared" si="3"/>
        <v>0</v>
      </c>
      <c r="H41" s="31">
        <f t="shared" si="4"/>
        <v>0</v>
      </c>
    </row>
    <row r="42" spans="1:34" ht="17.25" customHeight="1">
      <c r="E42" s="22">
        <f>SUM(E23:E40)-B6</f>
        <v>0</v>
      </c>
    </row>
    <row r="45" spans="1:34" ht="65.25" customHeight="1">
      <c r="A45" s="17"/>
      <c r="B45" s="17"/>
      <c r="C45" s="17"/>
      <c r="D45" s="17"/>
      <c r="E45" s="17"/>
      <c r="F45" s="17"/>
      <c r="G45" s="17"/>
      <c r="H45" s="17"/>
      <c r="I45" s="17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</sheetData>
  <sortState ref="A45:AI47">
    <sortCondition ref="D47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98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</row>
    <row r="3" spans="1:34" ht="17.25" customHeight="1">
      <c r="B3" s="103" t="s">
        <v>126</v>
      </c>
    </row>
    <row r="5" spans="1:34" ht="17.25" customHeight="1">
      <c r="B5" s="20" t="s">
        <v>103</v>
      </c>
    </row>
    <row r="6" spans="1:34" ht="17.25" customHeight="1">
      <c r="B6" s="104">
        <v>26116.945570000003</v>
      </c>
    </row>
    <row r="7" spans="1:34" ht="18" customHeight="1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A8" s="36"/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A9" s="36"/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A11" s="36"/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A12" s="36"/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A14" s="36"/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A15" s="36"/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A16" s="36"/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A19" s="36"/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A20" s="36"/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A21" s="36"/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A22" s="37"/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ht="18" customHeight="1">
      <c r="A23" s="36"/>
      <c r="B23" s="6" t="s">
        <v>24</v>
      </c>
      <c r="C23" s="7">
        <v>8400674</v>
      </c>
      <c r="D23" s="9">
        <f>C23/C$41</f>
        <v>0.17989419065795978</v>
      </c>
      <c r="E23" s="7">
        <f>D23*E$41</f>
        <v>4698.2867857731389</v>
      </c>
      <c r="F23" s="11">
        <f>E23*1000/C23</f>
        <v>0.55927498029005041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A24" s="36"/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739.14676235101524</v>
      </c>
      <c r="F24" s="11">
        <f t="shared" ref="F24:F41" si="2">E24*1000/C24</f>
        <v>0.55927498029005041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A25" s="36"/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590.86982211408611</v>
      </c>
      <c r="F25" s="11">
        <f t="shared" si="2"/>
        <v>0.55927498029005041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A26" s="36"/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617.41748687849417</v>
      </c>
      <c r="F26" s="11">
        <f t="shared" si="2"/>
        <v>0.55927498029005041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8" customHeight="1">
      <c r="A27" s="36"/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1175.9094821961385</v>
      </c>
      <c r="F27" s="11">
        <f t="shared" si="2"/>
        <v>0.55927498029005041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ht="18" customHeight="1">
      <c r="A28" s="36"/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328.24827324438564</v>
      </c>
      <c r="F28" s="11">
        <f t="shared" si="2"/>
        <v>0.55927498029005041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8" customHeight="1">
      <c r="A29" s="36"/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1388.9152308268972</v>
      </c>
      <c r="F29" s="11">
        <f t="shared" si="2"/>
        <v>0.55927498029005029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ht="18" customHeight="1">
      <c r="A30" s="36"/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1157.0845659970657</v>
      </c>
      <c r="F30" s="11">
        <f t="shared" si="2"/>
        <v>0.55927498029005052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ht="18" customHeight="1">
      <c r="A31" s="36"/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4202.1150811467051</v>
      </c>
      <c r="F31" s="11">
        <f t="shared" si="2"/>
        <v>0.55927498029005041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ht="18" customHeight="1">
      <c r="A32" s="36"/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2792.329385880324</v>
      </c>
      <c r="F32" s="11">
        <f t="shared" si="2"/>
        <v>0.55927498029005041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A33" s="36"/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613.1412703791965</v>
      </c>
      <c r="F33" s="11">
        <f t="shared" si="2"/>
        <v>0.55927498029005041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A34" s="36"/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1532.7048282594692</v>
      </c>
      <c r="F34" s="11">
        <f t="shared" si="2"/>
        <v>0.55927498029005041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A35" s="36"/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3604.9288074052233</v>
      </c>
      <c r="F35" s="11">
        <f t="shared" si="2"/>
        <v>0.55927498029005041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A36" s="36"/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820.48603765945938</v>
      </c>
      <c r="F36" s="11">
        <f t="shared" si="2"/>
        <v>0.55927498029005041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A37" s="36"/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358.29000844815585</v>
      </c>
      <c r="F37" s="11">
        <f t="shared" si="2"/>
        <v>0.55927498029005041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A38" s="36"/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1224.3206041275355</v>
      </c>
      <c r="F38" s="11">
        <f t="shared" si="2"/>
        <v>0.55927498029005052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A39" s="36"/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177.864823794194</v>
      </c>
      <c r="F39" s="11">
        <f t="shared" si="2"/>
        <v>0.55927498029005041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A40" s="36"/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94.886313518519813</v>
      </c>
      <c r="F40" s="11">
        <f t="shared" si="2"/>
        <v>0.55927498029005052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A41" s="36"/>
      <c r="B41" s="26" t="s">
        <v>111</v>
      </c>
      <c r="C41" s="27">
        <v>46697861.5</v>
      </c>
      <c r="D41" s="28">
        <f>SUM(D23:D40)</f>
        <v>0.99999999999999989</v>
      </c>
      <c r="E41" s="27">
        <f>B6</f>
        <v>26116.945570000003</v>
      </c>
      <c r="F41" s="29">
        <f t="shared" si="2"/>
        <v>0.55927498029005041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7.25" customHeight="1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 ht="17.25" customHeight="1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 ht="17.25" customHeight="1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 ht="17.25" customHeight="1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 ht="17.25" customHeight="1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 ht="17.25" customHeight="1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 ht="17.25" customHeight="1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 ht="17.25" customHeight="1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 ht="17.25" customHeight="1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 ht="17.25" customHeight="1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 ht="17.25" customHeight="1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 ht="17.25" customHeight="1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 ht="17.25" customHeight="1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 ht="17.25" customHeight="1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 ht="17.25" customHeight="1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 ht="17.25" customHeight="1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 ht="17.25" customHeight="1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 ht="17.25" customHeight="1">
      <c r="A59" s="3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 ht="17.25" customHeight="1">
      <c r="A60" s="3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 ht="17.25" customHeight="1">
      <c r="A61" s="3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 ht="17.25" customHeight="1">
      <c r="A62" s="36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 ht="17.25" customHeight="1">
      <c r="A63" s="36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:34" ht="17.25" customHeight="1">
      <c r="A64" s="36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 ht="17.25" customHeight="1">
      <c r="A65" s="36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  <row r="66" spans="1:34" ht="17.25" customHeight="1">
      <c r="A66" s="36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</row>
    <row r="67" spans="1:34" ht="17.25" customHeight="1">
      <c r="A67" s="36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</row>
    <row r="68" spans="1:34" ht="17.25" customHeight="1">
      <c r="A68" s="36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</row>
    <row r="69" spans="1:34" ht="17.25" customHeight="1">
      <c r="A69" s="36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</row>
    <row r="70" spans="1:34" ht="17.25" customHeight="1">
      <c r="A70" s="36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</row>
    <row r="71" spans="1:34" ht="17.25" customHeight="1">
      <c r="A71" s="36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</row>
    <row r="72" spans="1:34" ht="17.25" customHeight="1">
      <c r="A72" s="36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</row>
    <row r="73" spans="1:34" ht="17.25" customHeight="1">
      <c r="A73" s="36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</row>
    <row r="74" spans="1:34" ht="17.25" customHeight="1">
      <c r="A74" s="36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</row>
    <row r="75" spans="1:34" ht="17.25" customHeight="1">
      <c r="A75" s="36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</row>
    <row r="76" spans="1:34" ht="17.25" customHeight="1">
      <c r="A76" s="36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</row>
    <row r="77" spans="1:34" ht="17.25" customHeight="1">
      <c r="A77" s="36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</row>
    <row r="78" spans="1:34" ht="17.25" customHeight="1">
      <c r="A78" s="36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</row>
    <row r="79" spans="1:34" ht="17.25" customHeight="1">
      <c r="A79" s="36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</row>
    <row r="80" spans="1:34" ht="17.25" customHeight="1">
      <c r="A80" s="36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</row>
    <row r="81" spans="1:34" ht="17.25" customHeight="1">
      <c r="A81" s="36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</row>
    <row r="82" spans="1:34" ht="17.25" customHeight="1">
      <c r="A82" s="36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</row>
    <row r="83" spans="1:34" ht="17.25" customHeight="1">
      <c r="A83" s="36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</row>
    <row r="84" spans="1:34" ht="17.25" customHeight="1">
      <c r="A84" s="36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</row>
    <row r="85" spans="1:34" ht="17.25" customHeight="1">
      <c r="A85" s="36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</row>
    <row r="86" spans="1:34" ht="17.25" customHeight="1">
      <c r="A86" s="36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</row>
    <row r="87" spans="1:34" ht="17.25" customHeight="1">
      <c r="A87" s="36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</row>
    <row r="88" spans="1:34" ht="17.25" customHeight="1">
      <c r="A88" s="36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</row>
    <row r="89" spans="1:34" ht="17.25" customHeight="1">
      <c r="A89" s="36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</row>
    <row r="90" spans="1:34" ht="17.25" customHeight="1">
      <c r="A90" s="36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</row>
    <row r="91" spans="1:34" ht="17.25" customHeight="1">
      <c r="A91" s="36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</row>
    <row r="92" spans="1:34" ht="17.25" customHeight="1">
      <c r="A92" s="36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</row>
    <row r="93" spans="1:34" ht="17.25" customHeight="1">
      <c r="A93" s="36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</row>
    <row r="94" spans="1:34" ht="17.25" customHeight="1">
      <c r="A94" s="36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</row>
    <row r="95" spans="1:34" ht="17.25" customHeight="1">
      <c r="A95" s="36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</row>
    <row r="96" spans="1:34" ht="17.25" customHeight="1">
      <c r="A96" s="36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</row>
    <row r="97" spans="1:34" ht="17.25" customHeight="1">
      <c r="A97" s="36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</row>
    <row r="98" spans="1:34" ht="17.25" customHeight="1">
      <c r="A98" s="36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</row>
  </sheetData>
  <sortState ref="A9:AI99">
    <sortCondition ref="D9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2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8.710937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03" t="s">
        <v>127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103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104">
        <v>30417.081160000002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2:34" ht="17.25" customHeight="1"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2:34" ht="17.25" customHeight="1"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2:34" ht="17.25" customHeight="1"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2:34" ht="17.25" customHeight="1"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2:34" ht="18" customHeight="1">
      <c r="C21" s="32" t="s">
        <v>119</v>
      </c>
      <c r="E21" s="38" t="s">
        <v>149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2:34" s="24" customFormat="1" ht="48" customHeight="1" thickBot="1">
      <c r="B22" s="25"/>
      <c r="C22" s="25" t="s">
        <v>112</v>
      </c>
      <c r="D22" s="25" t="s">
        <v>113</v>
      </c>
      <c r="E22" s="39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2:34" ht="18" customHeight="1">
      <c r="B23" s="6" t="s">
        <v>24</v>
      </c>
      <c r="C23" s="7">
        <v>8400674</v>
      </c>
      <c r="D23" s="9">
        <f>C23/C$41</f>
        <v>0.17989419065795978</v>
      </c>
      <c r="E23" s="7">
        <f>D23*E$41</f>
        <v>5471.8561974556769</v>
      </c>
      <c r="F23" s="11">
        <f>E23*1000/C23</f>
        <v>0.65135918825747519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2:34" ht="18" customHeight="1"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860.84672494809138</v>
      </c>
      <c r="F24" s="11">
        <f t="shared" ref="F24:F41" si="2">E24*1000/C24</f>
        <v>0.6513591882574753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2:34" ht="18" customHeight="1"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688.15609720011059</v>
      </c>
      <c r="F25" s="11">
        <f t="shared" si="2"/>
        <v>0.65135918825747519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2:34" ht="18" customHeight="1"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719.07481514831636</v>
      </c>
      <c r="F26" s="11">
        <f t="shared" si="2"/>
        <v>0.65135918825747507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2:34" ht="18" customHeight="1"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1369.5221005422311</v>
      </c>
      <c r="F27" s="11">
        <f t="shared" si="2"/>
        <v>0.65135918825747507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2:34" ht="18" customHeight="1"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382.29410637410672</v>
      </c>
      <c r="F28" s="11">
        <f t="shared" si="2"/>
        <v>0.65135918825747519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2:34" ht="18" customHeight="1"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1617.5990866615673</v>
      </c>
      <c r="F29" s="11">
        <f t="shared" si="2"/>
        <v>0.65135918825747519</v>
      </c>
      <c r="G29" s="13">
        <f t="shared" si="3"/>
        <v>0</v>
      </c>
      <c r="H29" s="15">
        <f t="shared" si="4"/>
        <v>0</v>
      </c>
    </row>
    <row r="30" spans="2:34" ht="18" customHeight="1"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1347.5976759450787</v>
      </c>
      <c r="F30" s="11">
        <f t="shared" si="2"/>
        <v>0.65135918825747519</v>
      </c>
      <c r="G30" s="13">
        <f t="shared" si="3"/>
        <v>0</v>
      </c>
      <c r="H30" s="15">
        <f t="shared" si="4"/>
        <v>0</v>
      </c>
    </row>
    <row r="31" spans="2:34" ht="18" customHeight="1"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4893.9901920888869</v>
      </c>
      <c r="F31" s="11">
        <f t="shared" si="2"/>
        <v>0.65135918825747519</v>
      </c>
      <c r="G31" s="13">
        <f t="shared" si="3"/>
        <v>0</v>
      </c>
      <c r="H31" s="15">
        <f t="shared" si="4"/>
        <v>0</v>
      </c>
    </row>
    <row r="32" spans="2:34" ht="18" customHeight="1"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3252.0843345991157</v>
      </c>
      <c r="F32" s="11">
        <f t="shared" si="2"/>
        <v>0.6513591882574753</v>
      </c>
      <c r="G32" s="13">
        <f t="shared" si="3"/>
        <v>0</v>
      </c>
      <c r="H32" s="15">
        <f t="shared" si="4"/>
        <v>0</v>
      </c>
    </row>
    <row r="33" spans="1:34" ht="18" customHeight="1"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714.09452279489972</v>
      </c>
      <c r="F33" s="11">
        <f t="shared" si="2"/>
        <v>0.65135918825747519</v>
      </c>
      <c r="G33" s="13">
        <f t="shared" si="3"/>
        <v>0</v>
      </c>
      <c r="H33" s="15">
        <f t="shared" si="4"/>
        <v>0</v>
      </c>
    </row>
    <row r="34" spans="1:34" ht="18" customHeight="1">
      <c r="A34" s="17"/>
      <c r="B34" s="5" t="s">
        <v>35</v>
      </c>
      <c r="C34" s="8">
        <v>2740521</v>
      </c>
      <c r="D34" s="10">
        <f t="shared" si="0"/>
        <v>5.8686220567080997E-2</v>
      </c>
      <c r="E34" s="8">
        <f t="shared" si="1"/>
        <v>1785.063533962564</v>
      </c>
      <c r="F34" s="12">
        <f t="shared" si="2"/>
        <v>0.65135918825747507</v>
      </c>
      <c r="G34" s="14">
        <f t="shared" si="3"/>
        <v>0</v>
      </c>
      <c r="H34" s="16">
        <f t="shared" si="4"/>
        <v>0</v>
      </c>
      <c r="I34" s="17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</row>
    <row r="35" spans="1:34" ht="18" customHeight="1"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4198.4776442165967</v>
      </c>
      <c r="F35" s="11">
        <f t="shared" si="2"/>
        <v>0.6513591882574753</v>
      </c>
      <c r="G35" s="13">
        <f t="shared" si="3"/>
        <v>0</v>
      </c>
      <c r="H35" s="15">
        <f t="shared" si="4"/>
        <v>0</v>
      </c>
    </row>
    <row r="36" spans="1:34" ht="18" customHeight="1"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955.57845121069374</v>
      </c>
      <c r="F36" s="11">
        <f t="shared" si="2"/>
        <v>0.65135918825747519</v>
      </c>
      <c r="G36" s="13">
        <f t="shared" si="3"/>
        <v>0</v>
      </c>
      <c r="H36" s="15">
        <f t="shared" si="4"/>
        <v>0</v>
      </c>
    </row>
    <row r="37" spans="1:34" ht="18" customHeight="1"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417.28219085095105</v>
      </c>
      <c r="F37" s="11">
        <f t="shared" si="2"/>
        <v>0.65135918825747519</v>
      </c>
      <c r="G37" s="13">
        <f t="shared" si="3"/>
        <v>0</v>
      </c>
      <c r="H37" s="15">
        <f t="shared" si="4"/>
        <v>0</v>
      </c>
    </row>
    <row r="38" spans="1:34" ht="18" customHeight="1"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1425.9040775573924</v>
      </c>
      <c r="F38" s="11">
        <f t="shared" si="2"/>
        <v>0.65135918825747519</v>
      </c>
      <c r="G38" s="13">
        <f t="shared" si="3"/>
        <v>0</v>
      </c>
      <c r="H38" s="15">
        <f t="shared" si="4"/>
        <v>0</v>
      </c>
    </row>
    <row r="39" spans="1:34" ht="18" customHeight="1"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207.15013424355419</v>
      </c>
      <c r="F39" s="11">
        <f t="shared" si="2"/>
        <v>0.65135918825747519</v>
      </c>
      <c r="G39" s="13">
        <f t="shared" si="3"/>
        <v>0</v>
      </c>
      <c r="H39" s="15">
        <f t="shared" si="4"/>
        <v>0</v>
      </c>
    </row>
    <row r="40" spans="1:34" ht="18" customHeight="1"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110.50927420016912</v>
      </c>
      <c r="F40" s="11">
        <f t="shared" si="2"/>
        <v>0.6513591882574753</v>
      </c>
      <c r="G40" s="13">
        <f t="shared" si="3"/>
        <v>0</v>
      </c>
      <c r="H40" s="15">
        <f t="shared" si="4"/>
        <v>0</v>
      </c>
    </row>
    <row r="41" spans="1:34" ht="18" customHeight="1" thickBot="1">
      <c r="B41" s="26" t="s">
        <v>111</v>
      </c>
      <c r="C41" s="27">
        <v>46697861.5</v>
      </c>
      <c r="D41" s="28">
        <f>SUM(D23:D40)</f>
        <v>0.99999999999999989</v>
      </c>
      <c r="E41" s="27">
        <f>B6</f>
        <v>30417.081160000002</v>
      </c>
      <c r="F41" s="29">
        <f t="shared" si="2"/>
        <v>0.65135918825747519</v>
      </c>
      <c r="G41" s="30">
        <f t="shared" si="3"/>
        <v>0</v>
      </c>
      <c r="H41" s="31">
        <f t="shared" si="4"/>
        <v>0</v>
      </c>
    </row>
    <row r="42" spans="1:34" ht="17.25" customHeight="1">
      <c r="E42" s="22">
        <f>SUM(E23:E40)-B6</f>
        <v>0</v>
      </c>
    </row>
  </sheetData>
  <sortState ref="A34:AI36">
    <sortCondition ref="D36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65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</row>
    <row r="3" spans="1:34" ht="17.25" customHeight="1">
      <c r="B3" s="103" t="s">
        <v>128</v>
      </c>
    </row>
    <row r="5" spans="1:34" ht="17.25" customHeight="1">
      <c r="B5" s="20" t="s">
        <v>103</v>
      </c>
    </row>
    <row r="6" spans="1:34" ht="17.25" customHeight="1">
      <c r="B6" s="104">
        <v>35918.202960000002</v>
      </c>
    </row>
    <row r="7" spans="1:34" ht="18" customHeight="1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A8" s="36"/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A9" s="36"/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A11" s="36"/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A12" s="36"/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A14" s="36"/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A15" s="36"/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A16" s="36"/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A19" s="36"/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A20" s="36"/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A21" s="36"/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A22" s="37"/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ht="18" customHeight="1">
      <c r="A23" s="36"/>
      <c r="B23" s="6" t="s">
        <v>24</v>
      </c>
      <c r="C23" s="7">
        <v>8400674</v>
      </c>
      <c r="D23" s="9">
        <f>C23/C$41</f>
        <v>0.17989419065795978</v>
      </c>
      <c r="E23" s="7">
        <f>D23*E$41</f>
        <v>6461.4760513775354</v>
      </c>
      <c r="F23" s="11">
        <f>E23*1000/C23</f>
        <v>0.76916162338611593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A24" s="36"/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1016.536308053065</v>
      </c>
      <c r="F24" s="11">
        <f t="shared" ref="F24:F41" si="2">E24*1000/C24</f>
        <v>0.76916162338611593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A25" s="36"/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812.61348639525613</v>
      </c>
      <c r="F25" s="11">
        <f t="shared" si="2"/>
        <v>0.76916162338611593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A26" s="36"/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849.12405033414825</v>
      </c>
      <c r="F26" s="11">
        <f t="shared" si="2"/>
        <v>0.76916162338611593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8" customHeight="1">
      <c r="A27" s="36"/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1617.2088474475236</v>
      </c>
      <c r="F27" s="11">
        <f t="shared" si="2"/>
        <v>0.76916162338611593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ht="18" customHeight="1">
      <c r="A28" s="36"/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451.4344170937207</v>
      </c>
      <c r="F28" s="11">
        <f t="shared" si="2"/>
        <v>0.76916162338611593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8" customHeight="1">
      <c r="A29" s="36"/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1910.1521279111714</v>
      </c>
      <c r="F29" s="11">
        <f t="shared" si="2"/>
        <v>0.76916162338611593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ht="18" customHeight="1">
      <c r="A30" s="36"/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1591.3192517851587</v>
      </c>
      <c r="F30" s="11">
        <f t="shared" si="2"/>
        <v>0.76916162338611593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ht="18" customHeight="1">
      <c r="A31" s="36"/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5779.0993185388879</v>
      </c>
      <c r="F31" s="11">
        <f t="shared" si="2"/>
        <v>0.76916162338611604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ht="18" customHeight="1">
      <c r="A32" s="36"/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3840.2443863278163</v>
      </c>
      <c r="F32" s="11">
        <f t="shared" si="2"/>
        <v>0.76916162338611593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A33" s="36"/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843.24304056173798</v>
      </c>
      <c r="F33" s="11">
        <f t="shared" si="2"/>
        <v>0.76916162338611593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A34" s="36"/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2107.9035812837419</v>
      </c>
      <c r="F34" s="11">
        <f t="shared" si="2"/>
        <v>0.76916162338611604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A35" s="36"/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4957.7989207691089</v>
      </c>
      <c r="F35" s="11">
        <f t="shared" si="2"/>
        <v>0.76916162338611593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A36" s="36"/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1128.4008670734715</v>
      </c>
      <c r="F36" s="11">
        <f t="shared" si="2"/>
        <v>0.76916162338611604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A37" s="36"/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492.75031827471759</v>
      </c>
      <c r="F37" s="11">
        <f t="shared" si="2"/>
        <v>0.76916162338611593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A38" s="36"/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1683.7878621486375</v>
      </c>
      <c r="F38" s="11">
        <f t="shared" si="2"/>
        <v>0.76916162338611593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A39" s="36"/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244.61454818142798</v>
      </c>
      <c r="F39" s="11">
        <f t="shared" si="2"/>
        <v>0.76916162338611593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A40" s="36"/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130.49557644287674</v>
      </c>
      <c r="F40" s="11">
        <f t="shared" si="2"/>
        <v>0.76916162338611593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A41" s="36"/>
      <c r="B41" s="26" t="s">
        <v>111</v>
      </c>
      <c r="C41" s="27">
        <v>46697861.5</v>
      </c>
      <c r="D41" s="28">
        <f>SUM(D23:D40)</f>
        <v>0.99999999999999989</v>
      </c>
      <c r="E41" s="27">
        <f>B6</f>
        <v>35918.202960000002</v>
      </c>
      <c r="F41" s="29">
        <f t="shared" si="2"/>
        <v>0.76916162338611593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7.25" customHeight="1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 ht="17.25" customHeight="1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 ht="17.25" customHeight="1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 ht="17.25" customHeight="1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  <row r="46" spans="1:34" ht="17.25" customHeight="1">
      <c r="A46" s="36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</row>
    <row r="47" spans="1:34" ht="17.25" customHeight="1">
      <c r="A47" s="36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</row>
    <row r="48" spans="1:34" ht="17.25" customHeight="1">
      <c r="A48" s="36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</row>
    <row r="49" spans="1:34" ht="17.25" customHeight="1">
      <c r="A49" s="36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</row>
    <row r="50" spans="1:34" ht="17.25" customHeight="1">
      <c r="A50" s="36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1:34" ht="17.25" customHeight="1">
      <c r="A51" s="36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1:34" ht="17.25" customHeight="1">
      <c r="A52" s="36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1:34" ht="17.25" customHeight="1">
      <c r="A53" s="36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1:34" ht="17.25" customHeight="1">
      <c r="A54" s="36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1:34" ht="17.25" customHeight="1">
      <c r="A55" s="36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1:34" ht="17.25" customHeight="1">
      <c r="A56" s="36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</row>
    <row r="57" spans="1:34" ht="17.25" customHeight="1">
      <c r="A57" s="36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</row>
    <row r="58" spans="1:34" ht="17.25" customHeight="1">
      <c r="A58" s="36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</row>
    <row r="59" spans="1:34" ht="17.25" customHeight="1">
      <c r="A59" s="36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</row>
    <row r="60" spans="1:34" ht="17.25" customHeight="1">
      <c r="A60" s="36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</row>
    <row r="61" spans="1:34" ht="17.25" customHeight="1">
      <c r="A61" s="36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</row>
    <row r="62" spans="1:34" ht="17.25" customHeight="1">
      <c r="A62" s="36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</row>
    <row r="63" spans="1:34" ht="17.25" customHeight="1">
      <c r="A63" s="36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</row>
    <row r="64" spans="1:34" ht="17.25" customHeight="1">
      <c r="A64" s="36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</row>
    <row r="65" spans="1:34" ht="17.25" customHeight="1">
      <c r="A65" s="36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</row>
  </sheetData>
  <sortState ref="A9:AI66">
    <sortCondition ref="D9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5"/>
  <sheetViews>
    <sheetView topLeftCell="A9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</row>
    <row r="3" spans="1:34" ht="17.25" customHeight="1">
      <c r="B3" s="103" t="s">
        <v>129</v>
      </c>
    </row>
    <row r="5" spans="1:34" ht="17.25" customHeight="1">
      <c r="B5" s="20" t="s">
        <v>103</v>
      </c>
    </row>
    <row r="6" spans="1:34" ht="17.25" customHeight="1">
      <c r="B6" s="104">
        <v>3036.3147100000001</v>
      </c>
    </row>
    <row r="7" spans="1:34" ht="18" customHeight="1">
      <c r="A7" s="17"/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 ht="17.25" customHeight="1">
      <c r="A8" s="36"/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A9" s="36"/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0" spans="1:34" ht="17.25" customHeight="1">
      <c r="A10" s="36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</row>
    <row r="11" spans="1:34" ht="17.25" customHeight="1">
      <c r="A11" s="36"/>
      <c r="B11" s="20" t="s">
        <v>106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</row>
    <row r="12" spans="1:34" ht="17.25" customHeight="1">
      <c r="A12" s="36"/>
      <c r="B12" s="19" t="s">
        <v>153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</row>
    <row r="13" spans="1:34" ht="17.25" customHeight="1">
      <c r="A13" s="36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ht="17.25" customHeight="1">
      <c r="A14" s="36"/>
      <c r="B14" s="20" t="s">
        <v>107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</row>
    <row r="15" spans="1:34" ht="17.25" customHeight="1">
      <c r="A15" s="36"/>
      <c r="B15" s="19" t="s">
        <v>108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</row>
    <row r="16" spans="1:34" ht="17.25" customHeight="1">
      <c r="A16" s="36"/>
      <c r="B16" s="19" t="s">
        <v>109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</row>
    <row r="17" spans="1:34" ht="17.25" customHeight="1">
      <c r="A17" s="36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</row>
    <row r="18" spans="1:34" ht="17.25" customHeight="1">
      <c r="A18" s="36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</row>
    <row r="19" spans="1:34" ht="17.25" customHeight="1">
      <c r="A19" s="36"/>
      <c r="B19" s="20" t="s">
        <v>110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</row>
    <row r="20" spans="1:34" ht="17.25" customHeight="1">
      <c r="A20" s="36"/>
      <c r="E20" s="23" t="s">
        <v>118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</row>
    <row r="21" spans="1:34" ht="18" customHeight="1">
      <c r="A21" s="36"/>
      <c r="C21" s="32" t="s">
        <v>119</v>
      </c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</row>
    <row r="22" spans="1:34" s="24" customFormat="1" ht="48" customHeight="1" thickBot="1">
      <c r="A22" s="37"/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</row>
    <row r="23" spans="1:34" ht="18" customHeight="1">
      <c r="A23" s="36"/>
      <c r="B23" s="6" t="s">
        <v>24</v>
      </c>
      <c r="C23" s="7">
        <v>8400674</v>
      </c>
      <c r="D23" s="9">
        <f>C23/C$41</f>
        <v>0.17989419065795978</v>
      </c>
      <c r="E23" s="7">
        <f>D23*E$41</f>
        <v>546.21537733830792</v>
      </c>
      <c r="F23" s="11">
        <f>E23*1000/C23</f>
        <v>6.5020423044425707E-2</v>
      </c>
      <c r="G23" s="13">
        <f>F23-F$41</f>
        <v>0</v>
      </c>
      <c r="H23" s="15">
        <f>G23*C23/1000</f>
        <v>0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</row>
    <row r="24" spans="1:34" ht="18" customHeight="1">
      <c r="A24" s="36"/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85.932031422281739</v>
      </c>
      <c r="F24" s="11">
        <f t="shared" ref="F24:F41" si="2">E24*1000/C24</f>
        <v>6.5020423044425721E-2</v>
      </c>
      <c r="G24" s="13">
        <f t="shared" ref="G24:G41" si="3">F24-F$41</f>
        <v>0</v>
      </c>
      <c r="H24" s="15">
        <f t="shared" ref="H24:H41" si="4">G24*C24/1000</f>
        <v>0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ht="18" customHeight="1">
      <c r="A25" s="36"/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68.693589293262932</v>
      </c>
      <c r="F25" s="11">
        <f t="shared" si="2"/>
        <v>6.5020423044425721E-2</v>
      </c>
      <c r="G25" s="13">
        <f t="shared" si="3"/>
        <v>0</v>
      </c>
      <c r="H25" s="15">
        <f t="shared" si="4"/>
        <v>0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ht="18" customHeight="1">
      <c r="A26" s="36"/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71.779978734335728</v>
      </c>
      <c r="F26" s="11">
        <f t="shared" si="2"/>
        <v>6.5020423044425707E-2</v>
      </c>
      <c r="G26" s="13">
        <f t="shared" si="3"/>
        <v>0</v>
      </c>
      <c r="H26" s="15">
        <f t="shared" si="4"/>
        <v>0</v>
      </c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ht="18" customHeight="1">
      <c r="A27" s="36"/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136.70937318649925</v>
      </c>
      <c r="F27" s="11">
        <f t="shared" si="2"/>
        <v>6.5020423044425721E-2</v>
      </c>
      <c r="G27" s="13">
        <f t="shared" si="3"/>
        <v>0</v>
      </c>
      <c r="H27" s="15">
        <f t="shared" si="4"/>
        <v>0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ht="18" customHeight="1">
      <c r="A28" s="36"/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38.161624142176727</v>
      </c>
      <c r="F28" s="11">
        <f t="shared" si="2"/>
        <v>6.5020423044425707E-2</v>
      </c>
      <c r="G28" s="13">
        <f t="shared" si="3"/>
        <v>0</v>
      </c>
      <c r="H28" s="15">
        <f t="shared" si="4"/>
        <v>0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ht="18" customHeight="1">
      <c r="A29" s="36"/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161.47308401741074</v>
      </c>
      <c r="F29" s="11">
        <f t="shared" si="2"/>
        <v>6.5020423044425707E-2</v>
      </c>
      <c r="G29" s="13">
        <f t="shared" si="3"/>
        <v>0</v>
      </c>
      <c r="H29" s="15">
        <f t="shared" si="4"/>
        <v>0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ht="18" customHeight="1">
      <c r="A30" s="36"/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134.52081825703542</v>
      </c>
      <c r="F30" s="11">
        <f t="shared" si="2"/>
        <v>6.5020423044425721E-2</v>
      </c>
      <c r="G30" s="13">
        <f t="shared" si="3"/>
        <v>0</v>
      </c>
      <c r="H30" s="15">
        <f t="shared" si="4"/>
        <v>0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ht="18" customHeight="1">
      <c r="A31" s="36"/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488.53124113619629</v>
      </c>
      <c r="F31" s="11">
        <f t="shared" si="2"/>
        <v>6.5020423044425721E-2</v>
      </c>
      <c r="G31" s="13">
        <f t="shared" si="3"/>
        <v>0</v>
      </c>
      <c r="H31" s="15">
        <f t="shared" si="4"/>
        <v>0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</row>
    <row r="32" spans="1:34" ht="18" customHeight="1">
      <c r="A32" s="36"/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324.63178999203672</v>
      </c>
      <c r="F32" s="11">
        <f t="shared" si="2"/>
        <v>6.5020423044425707E-2</v>
      </c>
      <c r="G32" s="13">
        <f t="shared" si="3"/>
        <v>0</v>
      </c>
      <c r="H32" s="15">
        <f t="shared" si="4"/>
        <v>0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</row>
    <row r="33" spans="1:34" ht="18" customHeight="1">
      <c r="A33" s="36"/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71.282832579738042</v>
      </c>
      <c r="F33" s="11">
        <f t="shared" si="2"/>
        <v>6.5020423044425693E-2</v>
      </c>
      <c r="G33" s="13">
        <f t="shared" si="3"/>
        <v>0</v>
      </c>
      <c r="H33" s="15">
        <f t="shared" si="4"/>
        <v>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</row>
    <row r="34" spans="1:34" ht="18" customHeight="1">
      <c r="A34" s="36"/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178.18983478213258</v>
      </c>
      <c r="F34" s="11">
        <f t="shared" si="2"/>
        <v>6.5020423044425707E-2</v>
      </c>
      <c r="G34" s="13">
        <f t="shared" si="3"/>
        <v>0</v>
      </c>
      <c r="H34" s="15">
        <f t="shared" si="4"/>
        <v>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</row>
    <row r="35" spans="1:34" ht="18" customHeight="1">
      <c r="A35" s="36"/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419.10331118506963</v>
      </c>
      <c r="F35" s="11">
        <f t="shared" si="2"/>
        <v>6.5020423044425707E-2</v>
      </c>
      <c r="G35" s="13">
        <f t="shared" si="3"/>
        <v>0</v>
      </c>
      <c r="H35" s="15">
        <f t="shared" si="4"/>
        <v>0</v>
      </c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</row>
    <row r="36" spans="1:34" ht="18" customHeight="1">
      <c r="A36" s="36"/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95.388406688593875</v>
      </c>
      <c r="F36" s="11">
        <f t="shared" si="2"/>
        <v>6.5020423044425721E-2</v>
      </c>
      <c r="G36" s="13">
        <f t="shared" si="3"/>
        <v>0</v>
      </c>
      <c r="H36" s="15">
        <f t="shared" si="4"/>
        <v>0</v>
      </c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</row>
    <row r="37" spans="1:34" ht="18" customHeight="1">
      <c r="A37" s="36"/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41.654228676219574</v>
      </c>
      <c r="F37" s="11">
        <f t="shared" si="2"/>
        <v>6.5020423044425707E-2</v>
      </c>
      <c r="G37" s="13">
        <f t="shared" si="3"/>
        <v>0</v>
      </c>
      <c r="H37" s="15">
        <f t="shared" si="4"/>
        <v>0</v>
      </c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</row>
    <row r="38" spans="1:34" ht="18" customHeight="1">
      <c r="A38" s="36"/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142.33757351543625</v>
      </c>
      <c r="F38" s="11">
        <f t="shared" si="2"/>
        <v>6.5020423044425707E-2</v>
      </c>
      <c r="G38" s="13">
        <f t="shared" si="3"/>
        <v>0</v>
      </c>
      <c r="H38" s="15">
        <f t="shared" si="4"/>
        <v>0</v>
      </c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</row>
    <row r="39" spans="1:34" ht="18" customHeight="1">
      <c r="A39" s="36"/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20.678282589761096</v>
      </c>
      <c r="F39" s="11">
        <f t="shared" si="2"/>
        <v>6.5020423044425707E-2</v>
      </c>
      <c r="G39" s="13">
        <f t="shared" si="3"/>
        <v>0</v>
      </c>
      <c r="H39" s="15">
        <f t="shared" si="4"/>
        <v>0</v>
      </c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</row>
    <row r="40" spans="1:34" ht="18" customHeight="1">
      <c r="A40" s="36"/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11.031332463505745</v>
      </c>
      <c r="F40" s="11">
        <f t="shared" si="2"/>
        <v>6.5020423044425721E-2</v>
      </c>
      <c r="G40" s="13">
        <f t="shared" si="3"/>
        <v>0</v>
      </c>
      <c r="H40" s="15">
        <f t="shared" si="4"/>
        <v>0</v>
      </c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</row>
    <row r="41" spans="1:34" ht="18" customHeight="1" thickBot="1">
      <c r="A41" s="36"/>
      <c r="B41" s="26" t="s">
        <v>111</v>
      </c>
      <c r="C41" s="27">
        <v>46697861.5</v>
      </c>
      <c r="D41" s="28">
        <f>SUM(D23:D40)</f>
        <v>0.99999999999999989</v>
      </c>
      <c r="E41" s="27">
        <f>B6</f>
        <v>3036.3147100000001</v>
      </c>
      <c r="F41" s="29">
        <f t="shared" si="2"/>
        <v>6.5020423044425707E-2</v>
      </c>
      <c r="G41" s="30">
        <f t="shared" si="3"/>
        <v>0</v>
      </c>
      <c r="H41" s="31">
        <f t="shared" si="4"/>
        <v>0</v>
      </c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</row>
    <row r="42" spans="1:34" ht="17.25" customHeight="1">
      <c r="A42" s="36"/>
      <c r="E42" s="22">
        <f>SUM(E23:E40)-B6</f>
        <v>0</v>
      </c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</row>
    <row r="43" spans="1:34" ht="17.25" customHeight="1">
      <c r="A43" s="36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</row>
    <row r="44" spans="1:34" ht="17.25" customHeight="1">
      <c r="A44" s="36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</row>
    <row r="45" spans="1:34" ht="17.25" customHeight="1">
      <c r="A45" s="36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</row>
  </sheetData>
  <sortState ref="A9:AI46">
    <sortCondition ref="D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2"/>
  <sheetViews>
    <sheetView topLeftCell="A12" workbookViewId="0">
      <selection activeCell="H21" sqref="H21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03" t="s">
        <v>130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103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104">
        <v>2538.0652599999999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104</v>
      </c>
    </row>
    <row r="9" spans="1:34" ht="17.25" customHeight="1">
      <c r="B9" s="19" t="s">
        <v>105</v>
      </c>
    </row>
    <row r="11" spans="1:34" ht="17.25" customHeight="1">
      <c r="B11" s="20" t="s">
        <v>106</v>
      </c>
    </row>
    <row r="12" spans="1:34" ht="17.25" customHeight="1">
      <c r="B12" s="19" t="s">
        <v>153</v>
      </c>
    </row>
    <row r="13" spans="1:34" ht="65.25" customHeight="1">
      <c r="A13" s="17"/>
      <c r="B13" s="17"/>
      <c r="C13" s="17"/>
      <c r="D13" s="17"/>
      <c r="E13" s="17"/>
      <c r="F13" s="17"/>
      <c r="G13" s="17"/>
      <c r="H13" s="17"/>
      <c r="I13" s="17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</row>
    <row r="14" spans="1:34" ht="17.25" customHeight="1">
      <c r="B14" s="20" t="s">
        <v>107</v>
      </c>
    </row>
    <row r="15" spans="1:34" ht="17.25" customHeight="1">
      <c r="B15" s="19" t="s">
        <v>108</v>
      </c>
    </row>
    <row r="16" spans="1:34" ht="17.25" customHeight="1">
      <c r="B16" s="19" t="s">
        <v>109</v>
      </c>
    </row>
    <row r="19" spans="2:8" ht="17.25" customHeight="1">
      <c r="B19" s="20" t="s">
        <v>110</v>
      </c>
    </row>
    <row r="20" spans="2:8" ht="17.25" customHeight="1">
      <c r="E20" s="23" t="s">
        <v>118</v>
      </c>
    </row>
    <row r="21" spans="2:8" ht="18" customHeight="1">
      <c r="C21" s="32" t="s">
        <v>119</v>
      </c>
    </row>
    <row r="22" spans="2:8" s="24" customFormat="1" ht="48" customHeight="1" thickBot="1"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</row>
    <row r="23" spans="2:8" ht="18" customHeight="1">
      <c r="B23" s="6" t="s">
        <v>24</v>
      </c>
      <c r="C23" s="7">
        <v>8400674</v>
      </c>
      <c r="D23" s="9">
        <f>C23/C$41</f>
        <v>0.17989419065795978</v>
      </c>
      <c r="E23" s="7">
        <f>D23*E$41</f>
        <v>456.58319578478421</v>
      </c>
      <c r="F23" s="11">
        <f>E23*1000/C23</f>
        <v>5.4350781352161051E-2</v>
      </c>
      <c r="G23" s="13">
        <f>F23-F$41</f>
        <v>0</v>
      </c>
      <c r="H23" s="15">
        <f>G23*C23/1000</f>
        <v>0</v>
      </c>
    </row>
    <row r="24" spans="2:8" ht="18" customHeight="1"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71.8308622475177</v>
      </c>
      <c r="F24" s="11">
        <f t="shared" ref="F24:F41" si="2">E24*1000/C24</f>
        <v>5.4350781352161065E-2</v>
      </c>
      <c r="G24" s="13">
        <f t="shared" ref="G24:G41" si="3">F24-F$41</f>
        <v>0</v>
      </c>
      <c r="H24" s="15">
        <f t="shared" ref="H24:H41" si="4">G24*C24/1000</f>
        <v>0</v>
      </c>
    </row>
    <row r="25" spans="2:8" ht="18" customHeight="1"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57.421192867698018</v>
      </c>
      <c r="F25" s="11">
        <f t="shared" si="2"/>
        <v>5.4350781352161058E-2</v>
      </c>
      <c r="G25" s="13">
        <f t="shared" si="3"/>
        <v>0</v>
      </c>
      <c r="H25" s="15">
        <f t="shared" si="4"/>
        <v>0</v>
      </c>
    </row>
    <row r="26" spans="2:8" ht="18" customHeight="1"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60.001115756922403</v>
      </c>
      <c r="F26" s="11">
        <f t="shared" si="2"/>
        <v>5.4350781352161058E-2</v>
      </c>
      <c r="G26" s="13">
        <f t="shared" si="3"/>
        <v>0</v>
      </c>
      <c r="H26" s="15">
        <f t="shared" si="4"/>
        <v>0</v>
      </c>
    </row>
    <row r="27" spans="2:8" ht="18" customHeight="1"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114.27580601519044</v>
      </c>
      <c r="F27" s="11">
        <f t="shared" si="2"/>
        <v>5.4350781352161058E-2</v>
      </c>
      <c r="G27" s="13">
        <f t="shared" si="3"/>
        <v>0</v>
      </c>
      <c r="H27" s="15">
        <f t="shared" si="4"/>
        <v>0</v>
      </c>
    </row>
    <row r="28" spans="2:8" ht="18" customHeight="1"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31.899424714256988</v>
      </c>
      <c r="F28" s="11">
        <f t="shared" si="2"/>
        <v>5.4350781352161058E-2</v>
      </c>
      <c r="G28" s="13">
        <f t="shared" si="3"/>
        <v>0</v>
      </c>
      <c r="H28" s="15">
        <f t="shared" si="4"/>
        <v>0</v>
      </c>
    </row>
    <row r="29" spans="2:8" ht="18" customHeight="1"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134.97587177636518</v>
      </c>
      <c r="F29" s="11">
        <f t="shared" si="2"/>
        <v>5.4350781352161065E-2</v>
      </c>
      <c r="G29" s="13">
        <f t="shared" si="3"/>
        <v>0</v>
      </c>
      <c r="H29" s="15">
        <f t="shared" si="4"/>
        <v>0</v>
      </c>
    </row>
    <row r="30" spans="2:8" ht="18" customHeight="1"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112.44638589026738</v>
      </c>
      <c r="F30" s="11">
        <f t="shared" si="2"/>
        <v>5.4350781352161065E-2</v>
      </c>
      <c r="G30" s="13">
        <f t="shared" si="3"/>
        <v>0</v>
      </c>
      <c r="H30" s="15">
        <f t="shared" si="4"/>
        <v>0</v>
      </c>
    </row>
    <row r="31" spans="2:8" ht="18" customHeight="1"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408.36484026797825</v>
      </c>
      <c r="F31" s="11">
        <f t="shared" si="2"/>
        <v>5.4350781352161065E-2</v>
      </c>
      <c r="G31" s="13">
        <f t="shared" si="3"/>
        <v>0</v>
      </c>
      <c r="H31" s="15">
        <f t="shared" si="4"/>
        <v>0</v>
      </c>
    </row>
    <row r="32" spans="2:8" ht="18" customHeight="1"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271.36076038389444</v>
      </c>
      <c r="F32" s="11">
        <f t="shared" si="2"/>
        <v>5.4350781352161058E-2</v>
      </c>
      <c r="G32" s="13">
        <f t="shared" si="3"/>
        <v>0</v>
      </c>
      <c r="H32" s="15">
        <f t="shared" si="4"/>
        <v>0</v>
      </c>
    </row>
    <row r="33" spans="2:8" ht="18" customHeight="1"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59.585549682703771</v>
      </c>
      <c r="F33" s="11">
        <f t="shared" si="2"/>
        <v>5.4350781352161058E-2</v>
      </c>
      <c r="G33" s="13">
        <f t="shared" si="3"/>
        <v>0</v>
      </c>
      <c r="H33" s="15">
        <f t="shared" si="4"/>
        <v>0</v>
      </c>
    </row>
    <row r="34" spans="2:8" ht="18" customHeight="1"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148.94945766200578</v>
      </c>
      <c r="F34" s="11">
        <f t="shared" si="2"/>
        <v>5.4350781352161065E-2</v>
      </c>
      <c r="G34" s="13">
        <f t="shared" si="3"/>
        <v>0</v>
      </c>
      <c r="H34" s="15">
        <f t="shared" si="4"/>
        <v>0</v>
      </c>
    </row>
    <row r="35" spans="2:8" ht="18" customHeight="1"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350.32980967568886</v>
      </c>
      <c r="F35" s="11">
        <f t="shared" si="2"/>
        <v>5.4350781352161058E-2</v>
      </c>
      <c r="G35" s="13">
        <f t="shared" si="3"/>
        <v>0</v>
      </c>
      <c r="H35" s="15">
        <f t="shared" si="4"/>
        <v>0</v>
      </c>
    </row>
    <row r="36" spans="2:8" ht="18" customHeight="1"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79.735476835031946</v>
      </c>
      <c r="F36" s="11">
        <f t="shared" si="2"/>
        <v>5.4350781352161065E-2</v>
      </c>
      <c r="G36" s="13">
        <f t="shared" si="3"/>
        <v>0</v>
      </c>
      <c r="H36" s="15">
        <f t="shared" si="4"/>
        <v>0</v>
      </c>
    </row>
    <row r="37" spans="2:8" ht="18" customHeight="1"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34.818904109978995</v>
      </c>
      <c r="F37" s="11">
        <f t="shared" si="2"/>
        <v>5.4350781352161065E-2</v>
      </c>
      <c r="G37" s="13">
        <f t="shared" si="3"/>
        <v>0</v>
      </c>
      <c r="H37" s="15">
        <f t="shared" si="4"/>
        <v>0</v>
      </c>
    </row>
    <row r="38" spans="2:8" ht="18" customHeight="1"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118.98043682442417</v>
      </c>
      <c r="F38" s="11">
        <f t="shared" si="2"/>
        <v>5.4350781352161065E-2</v>
      </c>
      <c r="G38" s="13">
        <f t="shared" si="3"/>
        <v>0</v>
      </c>
      <c r="H38" s="15">
        <f t="shared" si="4"/>
        <v>0</v>
      </c>
    </row>
    <row r="39" spans="2:8" ht="18" customHeight="1"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17.285043116474402</v>
      </c>
      <c r="F39" s="11">
        <f t="shared" si="2"/>
        <v>5.4350781352161058E-2</v>
      </c>
      <c r="G39" s="13">
        <f t="shared" si="3"/>
        <v>0</v>
      </c>
      <c r="H39" s="15">
        <f t="shared" si="4"/>
        <v>0</v>
      </c>
    </row>
    <row r="40" spans="2:8" ht="18" customHeight="1"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9.2211263888169697</v>
      </c>
      <c r="F40" s="11">
        <f t="shared" si="2"/>
        <v>5.4350781352161065E-2</v>
      </c>
      <c r="G40" s="13">
        <f t="shared" si="3"/>
        <v>0</v>
      </c>
      <c r="H40" s="15">
        <f t="shared" si="4"/>
        <v>0</v>
      </c>
    </row>
    <row r="41" spans="2:8" ht="18" customHeight="1" thickBot="1">
      <c r="B41" s="26" t="s">
        <v>111</v>
      </c>
      <c r="C41" s="27">
        <v>46697861.5</v>
      </c>
      <c r="D41" s="28">
        <f>SUM(D23:D40)</f>
        <v>0.99999999999999989</v>
      </c>
      <c r="E41" s="27">
        <f>B6</f>
        <v>2538.0652599999999</v>
      </c>
      <c r="F41" s="29">
        <f t="shared" si="2"/>
        <v>5.4350781352161058E-2</v>
      </c>
      <c r="G41" s="30">
        <f t="shared" si="3"/>
        <v>0</v>
      </c>
      <c r="H41" s="31">
        <f t="shared" si="4"/>
        <v>0</v>
      </c>
    </row>
    <row r="42" spans="2:8" ht="17.25" customHeight="1">
      <c r="E42" s="22">
        <f>SUM(E23:E40)-B6</f>
        <v>0</v>
      </c>
    </row>
  </sheetData>
  <sortState ref="A13:AI15">
    <sortCondition ref="D15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CC"/>
  </sheetPr>
  <dimension ref="A1:AH42"/>
  <sheetViews>
    <sheetView topLeftCell="A16" workbookViewId="0">
      <selection activeCell="L42" sqref="L42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0" width="20.7109375" style="19" customWidth="1"/>
    <col min="51" max="16384" width="11.42578125" style="19"/>
  </cols>
  <sheetData>
    <row r="1" spans="1:34" ht="12.75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 ht="17.25" customHeight="1">
      <c r="B2" s="20" t="s">
        <v>101</v>
      </c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</row>
    <row r="3" spans="1:34" ht="17.25" customHeight="1">
      <c r="B3" s="103" t="s">
        <v>131</v>
      </c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</row>
    <row r="4" spans="1:34" ht="17.25" customHeight="1"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</row>
    <row r="5" spans="1:34" ht="17.25" customHeight="1">
      <c r="B5" s="20" t="s">
        <v>103</v>
      </c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</row>
    <row r="6" spans="1:34" ht="17.25" customHeight="1">
      <c r="B6" s="104">
        <v>205810.16150000002</v>
      </c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</row>
    <row r="7" spans="1:34" ht="18" customHeight="1"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4" ht="17.25" customHeight="1">
      <c r="B8" s="20" t="s">
        <v>104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7.25" customHeight="1">
      <c r="B9" s="19" t="s">
        <v>105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</row>
    <row r="11" spans="1:34" ht="17.25" customHeight="1">
      <c r="B11" s="20" t="s">
        <v>106</v>
      </c>
    </row>
    <row r="12" spans="1:34" ht="17.25" customHeight="1">
      <c r="B12" s="19" t="s">
        <v>153</v>
      </c>
    </row>
    <row r="14" spans="1:34" ht="17.25" customHeight="1">
      <c r="B14" s="20" t="s">
        <v>107</v>
      </c>
    </row>
    <row r="15" spans="1:34" ht="12.75">
      <c r="A15" s="17"/>
      <c r="B15" s="99" t="s">
        <v>108</v>
      </c>
      <c r="C15" s="17"/>
      <c r="D15" s="17"/>
      <c r="E15" s="17"/>
      <c r="F15" s="17"/>
      <c r="G15" s="17"/>
      <c r="H15" s="17"/>
      <c r="I15" s="17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</row>
    <row r="16" spans="1:34" ht="17.25" customHeight="1">
      <c r="B16" s="19" t="s">
        <v>109</v>
      </c>
    </row>
    <row r="19" spans="2:8" ht="17.25" customHeight="1">
      <c r="B19" s="20" t="s">
        <v>110</v>
      </c>
    </row>
    <row r="20" spans="2:8" ht="17.25" customHeight="1">
      <c r="E20" s="23" t="s">
        <v>118</v>
      </c>
    </row>
    <row r="21" spans="2:8" ht="18" customHeight="1">
      <c r="C21" s="32" t="s">
        <v>119</v>
      </c>
    </row>
    <row r="22" spans="2:8" s="24" customFormat="1" ht="48" customHeight="1" thickBot="1">
      <c r="B22" s="25"/>
      <c r="C22" s="25" t="s">
        <v>112</v>
      </c>
      <c r="D22" s="25" t="s">
        <v>113</v>
      </c>
      <c r="E22" s="25" t="s">
        <v>114</v>
      </c>
      <c r="F22" s="25" t="s">
        <v>115</v>
      </c>
      <c r="G22" s="25" t="s">
        <v>116</v>
      </c>
      <c r="H22" s="25" t="s">
        <v>117</v>
      </c>
    </row>
    <row r="23" spans="2:8" ht="18" customHeight="1">
      <c r="B23" s="6" t="s">
        <v>24</v>
      </c>
      <c r="C23" s="7">
        <v>8400674</v>
      </c>
      <c r="D23" s="9">
        <f>C23/C$41</f>
        <v>0.17989419065795978</v>
      </c>
      <c r="E23" s="7">
        <f>D23*E$41</f>
        <v>37024.052432226497</v>
      </c>
      <c r="F23" s="11">
        <f>E23*1000/C23</f>
        <v>4.4072716584677005</v>
      </c>
      <c r="G23" s="13">
        <f>F23-F$41</f>
        <v>0</v>
      </c>
      <c r="H23" s="15">
        <f>G23*C23/1000</f>
        <v>0</v>
      </c>
    </row>
    <row r="24" spans="2:8" ht="18" customHeight="1">
      <c r="B24" s="6" t="s">
        <v>25</v>
      </c>
      <c r="C24" s="7">
        <v>1321616</v>
      </c>
      <c r="D24" s="9">
        <f t="shared" ref="D24:D40" si="0">C24/C$41</f>
        <v>2.8301424466728526E-2</v>
      </c>
      <c r="E24" s="7">
        <f t="shared" ref="E24:E40" si="1">D24*E$41</f>
        <v>5824.7207401774494</v>
      </c>
      <c r="F24" s="11">
        <f t="shared" ref="F24:F41" si="2">E24*1000/C24</f>
        <v>4.4072716584677014</v>
      </c>
      <c r="G24" s="13">
        <f t="shared" ref="G24:G41" si="3">F24-F$41</f>
        <v>0</v>
      </c>
      <c r="H24" s="15">
        <f t="shared" ref="H24:H41" si="4">G24*C24/1000</f>
        <v>0</v>
      </c>
    </row>
    <row r="25" spans="2:8" ht="18" customHeight="1">
      <c r="B25" s="6" t="s">
        <v>26</v>
      </c>
      <c r="C25" s="7">
        <v>1056492.5</v>
      </c>
      <c r="D25" s="9">
        <f t="shared" si="0"/>
        <v>2.262400174363445E-2</v>
      </c>
      <c r="E25" s="7">
        <f t="shared" si="1"/>
        <v>4656.2494526336886</v>
      </c>
      <c r="F25" s="11">
        <f t="shared" si="2"/>
        <v>4.4072716584677014</v>
      </c>
      <c r="G25" s="13">
        <f t="shared" si="3"/>
        <v>0</v>
      </c>
      <c r="H25" s="15">
        <f t="shared" si="4"/>
        <v>0</v>
      </c>
    </row>
    <row r="26" spans="2:8" ht="18" customHeight="1">
      <c r="B26" s="6" t="s">
        <v>27</v>
      </c>
      <c r="C26" s="7">
        <v>1103960.5</v>
      </c>
      <c r="D26" s="9">
        <f t="shared" si="0"/>
        <v>2.3640493687275166E-2</v>
      </c>
      <c r="E26" s="7">
        <f t="shared" si="1"/>
        <v>4865.4538237178331</v>
      </c>
      <c r="F26" s="11">
        <f t="shared" si="2"/>
        <v>4.4072716584677023</v>
      </c>
      <c r="G26" s="13">
        <f t="shared" si="3"/>
        <v>0</v>
      </c>
      <c r="H26" s="15">
        <f t="shared" si="4"/>
        <v>0</v>
      </c>
    </row>
    <row r="27" spans="2:8" ht="18" customHeight="1">
      <c r="B27" s="6" t="s">
        <v>28</v>
      </c>
      <c r="C27" s="7">
        <v>2102560.5</v>
      </c>
      <c r="D27" s="9">
        <f t="shared" si="0"/>
        <v>4.5024770566849191E-2</v>
      </c>
      <c r="E27" s="7">
        <f t="shared" si="1"/>
        <v>9266.5553018636801</v>
      </c>
      <c r="F27" s="11">
        <f t="shared" si="2"/>
        <v>4.4072716584677014</v>
      </c>
      <c r="G27" s="13">
        <f t="shared" si="3"/>
        <v>0</v>
      </c>
      <c r="H27" s="15">
        <f t="shared" si="4"/>
        <v>0</v>
      </c>
    </row>
    <row r="28" spans="2:8" ht="18" customHeight="1">
      <c r="B28" s="6" t="s">
        <v>29</v>
      </c>
      <c r="C28" s="7">
        <v>586917.5</v>
      </c>
      <c r="D28" s="9">
        <f t="shared" si="0"/>
        <v>1.2568402088391136E-2</v>
      </c>
      <c r="E28" s="7">
        <f t="shared" si="1"/>
        <v>2586.704863608717</v>
      </c>
      <c r="F28" s="11">
        <f t="shared" si="2"/>
        <v>4.4072716584677014</v>
      </c>
      <c r="G28" s="13">
        <f t="shared" si="3"/>
        <v>0</v>
      </c>
      <c r="H28" s="15">
        <f t="shared" si="4"/>
        <v>0</v>
      </c>
    </row>
    <row r="29" spans="2:8" ht="18" customHeight="1">
      <c r="B29" s="6" t="s">
        <v>30</v>
      </c>
      <c r="C29" s="7">
        <v>2483421</v>
      </c>
      <c r="D29" s="9">
        <f t="shared" si="0"/>
        <v>5.3180615133735835E-2</v>
      </c>
      <c r="E29" s="7">
        <f t="shared" si="1"/>
        <v>10945.110989343517</v>
      </c>
      <c r="F29" s="11">
        <f t="shared" si="2"/>
        <v>4.4072716584677014</v>
      </c>
      <c r="G29" s="13">
        <f t="shared" si="3"/>
        <v>0</v>
      </c>
      <c r="H29" s="15">
        <f t="shared" si="4"/>
        <v>0</v>
      </c>
    </row>
    <row r="30" spans="2:8" ht="18" customHeight="1">
      <c r="B30" s="6" t="s">
        <v>31</v>
      </c>
      <c r="C30" s="7">
        <v>2068901</v>
      </c>
      <c r="D30" s="9">
        <f t="shared" si="0"/>
        <v>4.4303977388771863E-2</v>
      </c>
      <c r="E30" s="7">
        <f t="shared" si="1"/>
        <v>9118.208741475486</v>
      </c>
      <c r="F30" s="11">
        <f t="shared" si="2"/>
        <v>4.4072716584677014</v>
      </c>
      <c r="G30" s="13">
        <f t="shared" si="3"/>
        <v>0</v>
      </c>
      <c r="H30" s="15">
        <f t="shared" si="4"/>
        <v>0</v>
      </c>
    </row>
    <row r="31" spans="2:8" ht="18" customHeight="1">
      <c r="B31" s="6" t="s">
        <v>32</v>
      </c>
      <c r="C31" s="7">
        <v>7513504.5</v>
      </c>
      <c r="D31" s="9">
        <f t="shared" si="0"/>
        <v>0.16089611512510055</v>
      </c>
      <c r="E31" s="7">
        <f t="shared" si="1"/>
        <v>33114.055438619536</v>
      </c>
      <c r="F31" s="11">
        <f t="shared" si="2"/>
        <v>4.4072716584677014</v>
      </c>
      <c r="G31" s="13">
        <f t="shared" si="3"/>
        <v>0</v>
      </c>
      <c r="H31" s="15">
        <f t="shared" si="4"/>
        <v>0</v>
      </c>
    </row>
    <row r="32" spans="2:8" ht="18" customHeight="1">
      <c r="B32" s="6" t="s">
        <v>33</v>
      </c>
      <c r="C32" s="7">
        <v>4992766.5</v>
      </c>
      <c r="D32" s="9">
        <f t="shared" si="0"/>
        <v>0.10691638416889819</v>
      </c>
      <c r="E32" s="7">
        <f t="shared" si="1"/>
        <v>22004.478292796983</v>
      </c>
      <c r="F32" s="11">
        <f t="shared" si="2"/>
        <v>4.4072716584677023</v>
      </c>
      <c r="G32" s="13">
        <f t="shared" si="3"/>
        <v>0</v>
      </c>
      <c r="H32" s="15">
        <f t="shared" si="4"/>
        <v>0</v>
      </c>
    </row>
    <row r="33" spans="2:8" ht="18" customHeight="1">
      <c r="B33" s="6" t="s">
        <v>34</v>
      </c>
      <c r="C33" s="7">
        <v>1096314.5</v>
      </c>
      <c r="D33" s="9">
        <f t="shared" si="0"/>
        <v>2.3476760279483033E-2</v>
      </c>
      <c r="E33" s="7">
        <f t="shared" si="1"/>
        <v>4831.7558246171884</v>
      </c>
      <c r="F33" s="11">
        <f t="shared" si="2"/>
        <v>4.4072716584677014</v>
      </c>
      <c r="G33" s="13">
        <f t="shared" si="3"/>
        <v>0</v>
      </c>
      <c r="H33" s="15">
        <f t="shared" si="4"/>
        <v>0</v>
      </c>
    </row>
    <row r="34" spans="2:8" ht="18" customHeight="1">
      <c r="B34" s="6" t="s">
        <v>35</v>
      </c>
      <c r="C34" s="7">
        <v>2740521</v>
      </c>
      <c r="D34" s="9">
        <f t="shared" si="0"/>
        <v>5.8686220567080997E-2</v>
      </c>
      <c r="E34" s="7">
        <f t="shared" si="1"/>
        <v>12078.220532735562</v>
      </c>
      <c r="F34" s="11">
        <f t="shared" si="2"/>
        <v>4.4072716584677005</v>
      </c>
      <c r="G34" s="13">
        <f t="shared" si="3"/>
        <v>0</v>
      </c>
      <c r="H34" s="15">
        <f t="shared" si="4"/>
        <v>0</v>
      </c>
    </row>
    <row r="35" spans="2:8" ht="18" customHeight="1">
      <c r="B35" s="6" t="s">
        <v>36</v>
      </c>
      <c r="C35" s="7">
        <v>6445718</v>
      </c>
      <c r="D35" s="9">
        <f t="shared" si="0"/>
        <v>0.13803026076472474</v>
      </c>
      <c r="E35" s="7">
        <f t="shared" si="1"/>
        <v>28408.030259875115</v>
      </c>
      <c r="F35" s="11">
        <f t="shared" si="2"/>
        <v>4.4072716584677014</v>
      </c>
      <c r="G35" s="13">
        <f t="shared" si="3"/>
        <v>0</v>
      </c>
      <c r="H35" s="15">
        <f t="shared" si="4"/>
        <v>0</v>
      </c>
    </row>
    <row r="36" spans="2:8" ht="18" customHeight="1">
      <c r="B36" s="6" t="s">
        <v>37</v>
      </c>
      <c r="C36" s="7">
        <v>1467053</v>
      </c>
      <c r="D36" s="9">
        <f t="shared" si="0"/>
        <v>3.1415849738643815E-2</v>
      </c>
      <c r="E36" s="7">
        <f t="shared" si="1"/>
        <v>6465.7011083700172</v>
      </c>
      <c r="F36" s="11">
        <f t="shared" si="2"/>
        <v>4.4072716584677014</v>
      </c>
      <c r="G36" s="13">
        <f t="shared" si="3"/>
        <v>0</v>
      </c>
      <c r="H36" s="15">
        <f t="shared" si="4"/>
        <v>0</v>
      </c>
    </row>
    <row r="37" spans="2:8" ht="18" customHeight="1">
      <c r="B37" s="6" t="s">
        <v>38</v>
      </c>
      <c r="C37" s="7">
        <v>640633</v>
      </c>
      <c r="D37" s="9">
        <f t="shared" si="0"/>
        <v>1.3718679601634434E-2</v>
      </c>
      <c r="E37" s="7">
        <f t="shared" si="1"/>
        <v>2823.4436643791387</v>
      </c>
      <c r="F37" s="11">
        <f t="shared" si="2"/>
        <v>4.4072716584677005</v>
      </c>
      <c r="G37" s="13">
        <f t="shared" si="3"/>
        <v>0</v>
      </c>
      <c r="H37" s="15">
        <f t="shared" si="4"/>
        <v>0</v>
      </c>
    </row>
    <row r="38" spans="2:8" ht="18" customHeight="1">
      <c r="B38" s="6" t="s">
        <v>39</v>
      </c>
      <c r="C38" s="7">
        <v>2189121</v>
      </c>
      <c r="D38" s="9">
        <f t="shared" si="0"/>
        <v>4.6878399345974334E-2</v>
      </c>
      <c r="E38" s="7">
        <f t="shared" si="1"/>
        <v>9648.050940256473</v>
      </c>
      <c r="F38" s="11">
        <f t="shared" si="2"/>
        <v>4.4072716584677014</v>
      </c>
      <c r="G38" s="13">
        <f t="shared" si="3"/>
        <v>0</v>
      </c>
      <c r="H38" s="15">
        <f t="shared" si="4"/>
        <v>0</v>
      </c>
    </row>
    <row r="39" spans="2:8" ht="18" customHeight="1">
      <c r="B39" s="6" t="s">
        <v>40</v>
      </c>
      <c r="C39" s="7">
        <v>318027.5</v>
      </c>
      <c r="D39" s="9">
        <f t="shared" si="0"/>
        <v>6.8103225669124056E-3</v>
      </c>
      <c r="E39" s="7">
        <f t="shared" si="1"/>
        <v>1401.6335873633368</v>
      </c>
      <c r="F39" s="11">
        <f t="shared" si="2"/>
        <v>4.4072716584677005</v>
      </c>
      <c r="G39" s="13">
        <f t="shared" si="3"/>
        <v>0</v>
      </c>
      <c r="H39" s="15">
        <f t="shared" si="4"/>
        <v>0</v>
      </c>
    </row>
    <row r="40" spans="2:8" ht="18" customHeight="1">
      <c r="B40" s="6" t="s">
        <v>52</v>
      </c>
      <c r="C40" s="7">
        <v>169659.5</v>
      </c>
      <c r="D40" s="9">
        <f t="shared" si="0"/>
        <v>3.6331321082015717E-3</v>
      </c>
      <c r="E40" s="7">
        <f t="shared" si="1"/>
        <v>747.73550593980099</v>
      </c>
      <c r="F40" s="11">
        <f t="shared" si="2"/>
        <v>4.4072716584677014</v>
      </c>
      <c r="G40" s="13">
        <f t="shared" si="3"/>
        <v>0</v>
      </c>
      <c r="H40" s="15">
        <f t="shared" si="4"/>
        <v>0</v>
      </c>
    </row>
    <row r="41" spans="2:8" ht="18" customHeight="1" thickBot="1">
      <c r="B41" s="26" t="s">
        <v>111</v>
      </c>
      <c r="C41" s="27">
        <v>46697861.5</v>
      </c>
      <c r="D41" s="28">
        <f>SUM(D23:D40)</f>
        <v>0.99999999999999989</v>
      </c>
      <c r="E41" s="27">
        <f>B6</f>
        <v>205810.16150000002</v>
      </c>
      <c r="F41" s="29">
        <f t="shared" si="2"/>
        <v>4.4072716584677014</v>
      </c>
      <c r="G41" s="30">
        <f t="shared" si="3"/>
        <v>0</v>
      </c>
      <c r="H41" s="31">
        <f t="shared" si="4"/>
        <v>0</v>
      </c>
    </row>
    <row r="42" spans="2:8" ht="17.25" customHeight="1">
      <c r="E42" s="22">
        <f>SUM(E23:E40)-B6</f>
        <v>0</v>
      </c>
    </row>
  </sheetData>
  <sortState ref="A15:AI17">
    <sortCondition ref="D17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X17"/>
  <sheetViews>
    <sheetView workbookViewId="0">
      <selection activeCell="D1" sqref="D1:D1048576"/>
    </sheetView>
  </sheetViews>
  <sheetFormatPr baseColWidth="10" defaultRowHeight="18" customHeight="1"/>
  <cols>
    <col min="3" max="3" width="11.42578125" style="75"/>
    <col min="4" max="4" width="26.5703125" style="76" customWidth="1"/>
    <col min="5" max="23" width="11.42578125" style="75"/>
  </cols>
  <sheetData>
    <row r="2" spans="3:24" s="78" customFormat="1" ht="18" customHeight="1">
      <c r="C2" s="77" t="s">
        <v>150</v>
      </c>
      <c r="D2" s="88" t="s">
        <v>80</v>
      </c>
      <c r="E2" s="77" t="s">
        <v>24</v>
      </c>
      <c r="F2" s="77" t="s">
        <v>25</v>
      </c>
      <c r="G2" s="77" t="s">
        <v>26</v>
      </c>
      <c r="H2" s="77" t="s">
        <v>27</v>
      </c>
      <c r="I2" s="77" t="s">
        <v>28</v>
      </c>
      <c r="J2" s="77" t="s">
        <v>29</v>
      </c>
      <c r="K2" s="77" t="s">
        <v>30</v>
      </c>
      <c r="L2" s="77" t="s">
        <v>31</v>
      </c>
      <c r="M2" s="77" t="s">
        <v>32</v>
      </c>
      <c r="N2" s="77" t="s">
        <v>33</v>
      </c>
      <c r="O2" s="77" t="s">
        <v>34</v>
      </c>
      <c r="P2" s="77" t="s">
        <v>35</v>
      </c>
      <c r="Q2" s="77" t="s">
        <v>36</v>
      </c>
      <c r="R2" s="77" t="s">
        <v>37</v>
      </c>
      <c r="S2" s="77" t="s">
        <v>38</v>
      </c>
      <c r="T2" s="77" t="s">
        <v>39</v>
      </c>
      <c r="U2" s="77" t="s">
        <v>40</v>
      </c>
      <c r="V2" s="77" t="s">
        <v>52</v>
      </c>
      <c r="W2" s="77" t="s">
        <v>111</v>
      </c>
      <c r="X2" s="77"/>
    </row>
    <row r="3" spans="3:24" ht="18" customHeight="1">
      <c r="C3" s="75" t="s">
        <v>0</v>
      </c>
      <c r="D3" s="89" t="s">
        <v>53</v>
      </c>
      <c r="E3" s="89">
        <v>3809.4302661343154</v>
      </c>
      <c r="F3" s="75">
        <v>599.30953047426556</v>
      </c>
      <c r="G3" s="75">
        <v>479.08471456503474</v>
      </c>
      <c r="H3" s="75">
        <v>500.60989645792375</v>
      </c>
      <c r="I3" s="75">
        <v>953.44226011847388</v>
      </c>
      <c r="J3" s="75">
        <v>266.14784578283684</v>
      </c>
      <c r="K3" s="75">
        <v>1126.1500114102212</v>
      </c>
      <c r="L3" s="75">
        <v>938.17878030209863</v>
      </c>
      <c r="M3" s="75">
        <v>3407.1279812829757</v>
      </c>
      <c r="N3" s="75">
        <v>2264.0559337074023</v>
      </c>
      <c r="O3" s="75">
        <v>497.14268611088931</v>
      </c>
      <c r="P3" s="75">
        <v>1242.7364330977111</v>
      </c>
      <c r="Q3" s="75">
        <v>2922.921807960498</v>
      </c>
      <c r="R3" s="75">
        <v>665.26044222441521</v>
      </c>
      <c r="S3" s="75">
        <v>290.50606411871536</v>
      </c>
      <c r="T3" s="75">
        <v>992.6946092218576</v>
      </c>
      <c r="U3" s="75">
        <v>144.21504559789264</v>
      </c>
      <c r="V3" s="75">
        <v>76.935021432472553</v>
      </c>
      <c r="W3" s="75">
        <v>21175.949329999999</v>
      </c>
      <c r="X3" s="75"/>
    </row>
    <row r="4" spans="3:24" ht="18" customHeight="1">
      <c r="C4" s="75" t="s">
        <v>6</v>
      </c>
      <c r="D4" s="89" t="s">
        <v>7</v>
      </c>
      <c r="E4" s="89">
        <v>443.97918455444596</v>
      </c>
      <c r="F4" s="75">
        <v>69.847966243435792</v>
      </c>
      <c r="G4" s="75">
        <v>55.83607680025294</v>
      </c>
      <c r="H4" s="75">
        <v>58.344780736678807</v>
      </c>
      <c r="I4" s="75">
        <v>111.12121435332311</v>
      </c>
      <c r="J4" s="75">
        <v>31.018838851589059</v>
      </c>
      <c r="K4" s="75">
        <v>131.24985334336111</v>
      </c>
      <c r="L4" s="75">
        <v>109.34229549960848</v>
      </c>
      <c r="M4" s="75">
        <v>397.09190013279419</v>
      </c>
      <c r="N4" s="75">
        <v>263.86982750916837</v>
      </c>
      <c r="O4" s="75">
        <v>57.940686393165024</v>
      </c>
      <c r="P4" s="75">
        <v>144.83769740789072</v>
      </c>
      <c r="Q4" s="75">
        <v>340.65893064150742</v>
      </c>
      <c r="R4" s="75">
        <v>77.534373389343969</v>
      </c>
      <c r="S4" s="75">
        <v>33.857725813270271</v>
      </c>
      <c r="T4" s="75">
        <v>115.69597349819948</v>
      </c>
      <c r="U4" s="75">
        <v>16.80788828561721</v>
      </c>
      <c r="V4" s="75">
        <v>8.9665765463479516</v>
      </c>
      <c r="W4" s="75">
        <v>2468.0017899999998</v>
      </c>
      <c r="X4" s="75"/>
    </row>
    <row r="5" spans="3:24" ht="18" customHeight="1">
      <c r="C5" s="75" t="s">
        <v>12</v>
      </c>
      <c r="D5" s="89" t="s">
        <v>54</v>
      </c>
      <c r="E5" s="89">
        <v>2074.3992949131534</v>
      </c>
      <c r="F5" s="75">
        <v>326.34992127369094</v>
      </c>
      <c r="G5" s="75">
        <v>260.88231695231059</v>
      </c>
      <c r="H5" s="75">
        <v>272.60370808484799</v>
      </c>
      <c r="I5" s="75">
        <v>519.19048622911055</v>
      </c>
      <c r="J5" s="75">
        <v>144.92899595582338</v>
      </c>
      <c r="K5" s="75">
        <v>613.2373154073731</v>
      </c>
      <c r="L5" s="75">
        <v>510.87886229665838</v>
      </c>
      <c r="M5" s="75">
        <v>1855.3283268850578</v>
      </c>
      <c r="N5" s="75">
        <v>1232.8762319863874</v>
      </c>
      <c r="O5" s="75">
        <v>270.71566231507927</v>
      </c>
      <c r="P5" s="75">
        <v>676.72365694641758</v>
      </c>
      <c r="Q5" s="75">
        <v>1591.6571544627277</v>
      </c>
      <c r="R5" s="75">
        <v>362.26304089412668</v>
      </c>
      <c r="S5" s="75">
        <v>158.19309777978506</v>
      </c>
      <c r="T5" s="75">
        <v>540.56508547761496</v>
      </c>
      <c r="U5" s="75">
        <v>78.531320434883312</v>
      </c>
      <c r="V5" s="75">
        <v>41.894441704953458</v>
      </c>
      <c r="W5" s="75">
        <v>11531.218920000001</v>
      </c>
      <c r="X5" s="75"/>
    </row>
    <row r="6" spans="3:24" ht="18" customHeight="1">
      <c r="C6" s="75" t="s">
        <v>22</v>
      </c>
      <c r="D6" s="89" t="s">
        <v>55</v>
      </c>
      <c r="E6" s="89">
        <v>16244.079078084973</v>
      </c>
      <c r="F6" s="75">
        <v>2555.5609960417878</v>
      </c>
      <c r="G6" s="75">
        <v>2042.9012857068005</v>
      </c>
      <c r="H6" s="75">
        <v>2134.6884382231983</v>
      </c>
      <c r="I6" s="75">
        <v>4065.6450932934526</v>
      </c>
      <c r="J6" s="75">
        <v>1134.9011141620228</v>
      </c>
      <c r="K6" s="75">
        <v>4802.1012490398825</v>
      </c>
      <c r="L6" s="75">
        <v>4000.5589371435058</v>
      </c>
      <c r="M6" s="75">
        <v>14528.591545338781</v>
      </c>
      <c r="N6" s="75">
        <v>9654.3317648576231</v>
      </c>
      <c r="O6" s="75">
        <v>2119.9036449279174</v>
      </c>
      <c r="P6" s="75">
        <v>5299.24620800099</v>
      </c>
      <c r="Q6" s="75">
        <v>12463.851460851323</v>
      </c>
      <c r="R6" s="75">
        <v>2836.7872558489707</v>
      </c>
      <c r="S6" s="75">
        <v>1238.768831171262</v>
      </c>
      <c r="T6" s="75">
        <v>4233.0239973002708</v>
      </c>
      <c r="U6" s="75">
        <v>614.95825918321179</v>
      </c>
      <c r="V6" s="75">
        <v>328.06443082404553</v>
      </c>
      <c r="W6" s="75">
        <v>90297.963590000014</v>
      </c>
      <c r="X6" s="75"/>
    </row>
    <row r="7" spans="3:24" ht="18" customHeight="1">
      <c r="C7" s="75" t="s">
        <v>14</v>
      </c>
      <c r="D7" s="89" t="s">
        <v>56</v>
      </c>
      <c r="E7" s="89">
        <v>982.99405765239521</v>
      </c>
      <c r="F7" s="75">
        <v>154.64719551054213</v>
      </c>
      <c r="G7" s="75">
        <v>123.62411033380455</v>
      </c>
      <c r="H7" s="75">
        <v>129.17851726932471</v>
      </c>
      <c r="I7" s="75">
        <v>246.0284112149393</v>
      </c>
      <c r="J7" s="75">
        <v>68.67739598420313</v>
      </c>
      <c r="K7" s="75">
        <v>290.5943125098259</v>
      </c>
      <c r="L7" s="75">
        <v>242.08978813736829</v>
      </c>
      <c r="M7" s="75">
        <v>879.18306026927496</v>
      </c>
      <c r="N7" s="75">
        <v>584.22214702605379</v>
      </c>
      <c r="O7" s="75">
        <v>128.28383041862554</v>
      </c>
      <c r="P7" s="75">
        <v>320.67853815915242</v>
      </c>
      <c r="Q7" s="75">
        <v>754.23739705922185</v>
      </c>
      <c r="R7" s="75">
        <v>171.66531890906842</v>
      </c>
      <c r="S7" s="75">
        <v>74.962846092590539</v>
      </c>
      <c r="T7" s="75">
        <v>256.15717673154188</v>
      </c>
      <c r="U7" s="75">
        <v>37.213578656908616</v>
      </c>
      <c r="V7" s="75">
        <v>19.852488065157218</v>
      </c>
      <c r="W7" s="75">
        <v>5464.2901699999984</v>
      </c>
      <c r="X7" s="75"/>
    </row>
    <row r="8" spans="3:24" ht="18" customHeight="1">
      <c r="C8" s="75" t="s">
        <v>2</v>
      </c>
      <c r="D8" s="89" t="s">
        <v>57</v>
      </c>
      <c r="E8" s="89">
        <v>8113.3355574105817</v>
      </c>
      <c r="F8" s="75">
        <v>1276.4111648711455</v>
      </c>
      <c r="G8" s="75">
        <v>1020.3560055285565</v>
      </c>
      <c r="H8" s="75">
        <v>1066.2003999472859</v>
      </c>
      <c r="I8" s="75">
        <v>2030.6440728752209</v>
      </c>
      <c r="J8" s="75">
        <v>566.84244883404892</v>
      </c>
      <c r="K8" s="75">
        <v>2398.477539221275</v>
      </c>
      <c r="L8" s="75">
        <v>1998.1358695816921</v>
      </c>
      <c r="M8" s="75">
        <v>7256.510991929269</v>
      </c>
      <c r="N8" s="75">
        <v>4821.9928513234036</v>
      </c>
      <c r="O8" s="75">
        <v>1058.8159253596561</v>
      </c>
      <c r="P8" s="75">
        <v>2646.7836360666306</v>
      </c>
      <c r="Q8" s="75">
        <v>6225.2472887819986</v>
      </c>
      <c r="R8" s="75">
        <v>1416.8736067493951</v>
      </c>
      <c r="S8" s="75">
        <v>618.72065243224688</v>
      </c>
      <c r="T8" s="75">
        <v>2114.2438390984116</v>
      </c>
      <c r="U8" s="75">
        <v>307.14961965961231</v>
      </c>
      <c r="V8" s="75">
        <v>163.85643032957842</v>
      </c>
      <c r="W8" s="75">
        <v>45100.597900000008</v>
      </c>
      <c r="X8" s="75"/>
    </row>
    <row r="9" spans="3:24" ht="18" customHeight="1">
      <c r="C9" s="75" t="s">
        <v>147</v>
      </c>
      <c r="D9" s="89" t="s">
        <v>58</v>
      </c>
      <c r="E9" s="89">
        <v>2673.9780909999604</v>
      </c>
      <c r="F9" s="75">
        <v>420.67722526966338</v>
      </c>
      <c r="G9" s="75">
        <v>336.2870405762414</v>
      </c>
      <c r="H9" s="75">
        <v>351.39635109389582</v>
      </c>
      <c r="I9" s="75">
        <v>669.25590875231239</v>
      </c>
      <c r="J9" s="75">
        <v>186.81888336869989</v>
      </c>
      <c r="K9" s="75">
        <v>790.48578063250795</v>
      </c>
      <c r="L9" s="75">
        <v>658.54191538058853</v>
      </c>
      <c r="M9" s="75">
        <v>2391.5874392494716</v>
      </c>
      <c r="N9" s="75">
        <v>1589.2234640314045</v>
      </c>
      <c r="O9" s="75">
        <v>348.96258965001812</v>
      </c>
      <c r="P9" s="75">
        <v>872.32204367474594</v>
      </c>
      <c r="Q9" s="75">
        <v>2051.7054599147741</v>
      </c>
      <c r="R9" s="75">
        <v>466.97057644848087</v>
      </c>
      <c r="S9" s="75">
        <v>203.91680552912513</v>
      </c>
      <c r="T9" s="75">
        <v>696.80856471134632</v>
      </c>
      <c r="U9" s="75">
        <v>101.22980219628687</v>
      </c>
      <c r="V9" s="75">
        <v>54.003498520476789</v>
      </c>
      <c r="W9" s="75">
        <v>14864.17144</v>
      </c>
      <c r="X9" s="75"/>
    </row>
    <row r="10" spans="3:24" ht="18" customHeight="1">
      <c r="C10" s="75" t="s">
        <v>5</v>
      </c>
      <c r="D10" s="89" t="s">
        <v>59</v>
      </c>
      <c r="E10" s="89">
        <v>50456.016354538282</v>
      </c>
      <c r="F10" s="75">
        <v>7937.8724267147463</v>
      </c>
      <c r="G10" s="75">
        <v>6345.4911901648657</v>
      </c>
      <c r="H10" s="75">
        <v>6630.5928599019871</v>
      </c>
      <c r="I10" s="75">
        <v>12628.370887193836</v>
      </c>
      <c r="J10" s="75">
        <v>3525.1360758392393</v>
      </c>
      <c r="K10" s="75">
        <v>14915.890152528693</v>
      </c>
      <c r="L10" s="75">
        <v>12426.205646347022</v>
      </c>
      <c r="M10" s="75">
        <v>45127.510713056719</v>
      </c>
      <c r="N10" s="75">
        <v>29987.487691867449</v>
      </c>
      <c r="O10" s="75">
        <v>6584.6695564805232</v>
      </c>
      <c r="P10" s="75">
        <v>16460.08075018214</v>
      </c>
      <c r="Q10" s="75">
        <v>38714.185650430169</v>
      </c>
      <c r="R10" s="75">
        <v>8811.3942001528048</v>
      </c>
      <c r="S10" s="75">
        <v>3847.7613969137387</v>
      </c>
      <c r="T10" s="75">
        <v>13148.269410057243</v>
      </c>
      <c r="U10" s="75">
        <v>1910.1325371265359</v>
      </c>
      <c r="V10" s="75">
        <v>1019.0066305040273</v>
      </c>
      <c r="W10" s="75">
        <v>280476.07413000002</v>
      </c>
      <c r="X10" s="75"/>
    </row>
    <row r="11" spans="3:24" ht="18" customHeight="1">
      <c r="C11" s="75" t="s">
        <v>23</v>
      </c>
      <c r="D11" s="89" t="s">
        <v>60</v>
      </c>
      <c r="E11" s="89">
        <v>4698.2867857731389</v>
      </c>
      <c r="F11" s="75">
        <v>739.14676235101524</v>
      </c>
      <c r="G11" s="75">
        <v>590.86982211408611</v>
      </c>
      <c r="H11" s="75">
        <v>617.41748687849417</v>
      </c>
      <c r="I11" s="75">
        <v>1175.9094821961385</v>
      </c>
      <c r="J11" s="75">
        <v>328.24827324438564</v>
      </c>
      <c r="K11" s="75">
        <v>1388.9152308268972</v>
      </c>
      <c r="L11" s="75">
        <v>1157.0845659970657</v>
      </c>
      <c r="M11" s="75">
        <v>4202.1150811467051</v>
      </c>
      <c r="N11" s="75">
        <v>2792.329385880324</v>
      </c>
      <c r="O11" s="75">
        <v>613.1412703791965</v>
      </c>
      <c r="P11" s="75">
        <v>1532.7048282594692</v>
      </c>
      <c r="Q11" s="75">
        <v>3604.9288074052233</v>
      </c>
      <c r="R11" s="75">
        <v>820.48603765945938</v>
      </c>
      <c r="S11" s="75">
        <v>358.29000844815585</v>
      </c>
      <c r="T11" s="75">
        <v>1224.3206041275355</v>
      </c>
      <c r="U11" s="75">
        <v>177.864823794194</v>
      </c>
      <c r="V11" s="75">
        <v>94.886313518519813</v>
      </c>
      <c r="W11" s="75">
        <v>26116.945570000003</v>
      </c>
      <c r="X11" s="75"/>
    </row>
    <row r="12" spans="3:24" ht="18" customHeight="1">
      <c r="C12" s="75" t="s">
        <v>1</v>
      </c>
      <c r="D12" s="89" t="s">
        <v>61</v>
      </c>
      <c r="E12" s="89">
        <v>5471.8561974556769</v>
      </c>
      <c r="F12" s="75">
        <v>860.84672494809138</v>
      </c>
      <c r="G12" s="75">
        <v>688.15609720011059</v>
      </c>
      <c r="H12" s="75">
        <v>719.07481514831636</v>
      </c>
      <c r="I12" s="75">
        <v>1369.5221005422311</v>
      </c>
      <c r="J12" s="75">
        <v>382.29410637410672</v>
      </c>
      <c r="K12" s="75">
        <v>1617.5990866615673</v>
      </c>
      <c r="L12" s="75">
        <v>1347.5976759450787</v>
      </c>
      <c r="M12" s="75">
        <v>4893.9901920888869</v>
      </c>
      <c r="N12" s="75">
        <v>3252.0843345991157</v>
      </c>
      <c r="O12" s="75">
        <v>714.09452279489972</v>
      </c>
      <c r="P12" s="75">
        <v>1785.063533962564</v>
      </c>
      <c r="Q12" s="75">
        <v>4198.4776442165967</v>
      </c>
      <c r="R12" s="75">
        <v>955.57845121069374</v>
      </c>
      <c r="S12" s="75">
        <v>417.28219085095105</v>
      </c>
      <c r="T12" s="75">
        <v>1425.9040775573924</v>
      </c>
      <c r="U12" s="75">
        <v>207.15013424355419</v>
      </c>
      <c r="V12" s="75">
        <v>110.50927420016912</v>
      </c>
      <c r="W12" s="75">
        <v>30417.081160000002</v>
      </c>
      <c r="X12" s="75"/>
    </row>
    <row r="13" spans="3:24" ht="18" customHeight="1">
      <c r="C13" s="75" t="s">
        <v>13</v>
      </c>
      <c r="D13" s="89" t="s">
        <v>62</v>
      </c>
      <c r="E13" s="89">
        <v>6461.4760513775354</v>
      </c>
      <c r="F13" s="75">
        <v>1016.536308053065</v>
      </c>
      <c r="G13" s="75">
        <v>812.61348639525613</v>
      </c>
      <c r="H13" s="75">
        <v>849.12405033414825</v>
      </c>
      <c r="I13" s="75">
        <v>1617.2088474475236</v>
      </c>
      <c r="J13" s="75">
        <v>451.4344170937207</v>
      </c>
      <c r="K13" s="75">
        <v>1910.1521279111714</v>
      </c>
      <c r="L13" s="75">
        <v>1591.3192517851587</v>
      </c>
      <c r="M13" s="75">
        <v>5779.0993185388879</v>
      </c>
      <c r="N13" s="75">
        <v>3840.2443863278163</v>
      </c>
      <c r="O13" s="75">
        <v>843.24304056173798</v>
      </c>
      <c r="P13" s="75">
        <v>2107.9035812837419</v>
      </c>
      <c r="Q13" s="75">
        <v>4957.7989207691089</v>
      </c>
      <c r="R13" s="75">
        <v>1128.4008670734715</v>
      </c>
      <c r="S13" s="75">
        <v>492.75031827471759</v>
      </c>
      <c r="T13" s="75">
        <v>1683.7878621486375</v>
      </c>
      <c r="U13" s="75">
        <v>244.61454818142798</v>
      </c>
      <c r="V13" s="75">
        <v>130.49557644287674</v>
      </c>
      <c r="W13" s="75">
        <v>35918.202960000002</v>
      </c>
      <c r="X13" s="75"/>
    </row>
    <row r="14" spans="3:24" ht="18" customHeight="1">
      <c r="C14" s="75" t="s">
        <v>21</v>
      </c>
      <c r="D14" s="89" t="s">
        <v>63</v>
      </c>
      <c r="E14" s="89">
        <v>546.21537733830792</v>
      </c>
      <c r="F14" s="75">
        <v>85.932031422281739</v>
      </c>
      <c r="G14" s="75">
        <v>68.693589293262932</v>
      </c>
      <c r="H14" s="75">
        <v>71.779978734335728</v>
      </c>
      <c r="I14" s="75">
        <v>136.70937318649925</v>
      </c>
      <c r="J14" s="75">
        <v>38.161624142176727</v>
      </c>
      <c r="K14" s="75">
        <v>161.47308401741074</v>
      </c>
      <c r="L14" s="75">
        <v>134.52081825703542</v>
      </c>
      <c r="M14" s="75">
        <v>488.53124113619629</v>
      </c>
      <c r="N14" s="75">
        <v>324.63178999203672</v>
      </c>
      <c r="O14" s="75">
        <v>71.282832579738042</v>
      </c>
      <c r="P14" s="75">
        <v>178.18983478213258</v>
      </c>
      <c r="Q14" s="75">
        <v>419.10331118506963</v>
      </c>
      <c r="R14" s="75">
        <v>95.388406688593875</v>
      </c>
      <c r="S14" s="75">
        <v>41.654228676219574</v>
      </c>
      <c r="T14" s="75">
        <v>142.33757351543625</v>
      </c>
      <c r="U14" s="75">
        <v>20.678282589761096</v>
      </c>
      <c r="V14" s="75">
        <v>11.031332463505745</v>
      </c>
      <c r="W14" s="75">
        <v>3036.3147100000001</v>
      </c>
      <c r="X14" s="75"/>
    </row>
    <row r="15" spans="3:24" ht="18" customHeight="1">
      <c r="C15" s="75" t="s">
        <v>4</v>
      </c>
      <c r="D15" s="89" t="s">
        <v>64</v>
      </c>
      <c r="E15" s="89">
        <v>456.58319578478421</v>
      </c>
      <c r="F15" s="75">
        <v>71.8308622475177</v>
      </c>
      <c r="G15" s="75">
        <v>57.421192867698018</v>
      </c>
      <c r="H15" s="75">
        <v>60.001115756922403</v>
      </c>
      <c r="I15" s="75">
        <v>114.27580601519044</v>
      </c>
      <c r="J15" s="75">
        <v>31.899424714256988</v>
      </c>
      <c r="K15" s="75">
        <v>134.97587177636518</v>
      </c>
      <c r="L15" s="75">
        <v>112.44638589026738</v>
      </c>
      <c r="M15" s="75">
        <v>408.36484026797825</v>
      </c>
      <c r="N15" s="75">
        <v>271.36076038389444</v>
      </c>
      <c r="O15" s="75">
        <v>59.585549682703771</v>
      </c>
      <c r="P15" s="75">
        <v>148.94945766200578</v>
      </c>
      <c r="Q15" s="75">
        <v>350.32980967568886</v>
      </c>
      <c r="R15" s="75">
        <v>79.735476835031946</v>
      </c>
      <c r="S15" s="75">
        <v>34.818904109978995</v>
      </c>
      <c r="T15" s="75">
        <v>118.98043682442417</v>
      </c>
      <c r="U15" s="75">
        <v>17.285043116474402</v>
      </c>
      <c r="V15" s="75">
        <v>9.2211263888169697</v>
      </c>
      <c r="W15" s="75">
        <v>2538.0652599999999</v>
      </c>
      <c r="X15" s="75"/>
    </row>
    <row r="16" spans="3:24" ht="18" customHeight="1">
      <c r="C16" s="75" t="s">
        <v>8</v>
      </c>
      <c r="D16" s="89" t="s">
        <v>65</v>
      </c>
      <c r="E16" s="89">
        <v>37024.052432226497</v>
      </c>
      <c r="F16" s="75">
        <v>5824.7207401774494</v>
      </c>
      <c r="G16" s="75">
        <v>4656.2494526336886</v>
      </c>
      <c r="H16" s="75">
        <v>4865.4538237178331</v>
      </c>
      <c r="I16" s="75">
        <v>9266.5553018636801</v>
      </c>
      <c r="J16" s="75">
        <v>2586.704863608717</v>
      </c>
      <c r="K16" s="75">
        <v>10945.110989343517</v>
      </c>
      <c r="L16" s="75">
        <v>9118.208741475486</v>
      </c>
      <c r="M16" s="75">
        <v>33114.055438619536</v>
      </c>
      <c r="N16" s="75">
        <v>22004.478292796983</v>
      </c>
      <c r="O16" s="75">
        <v>4831.7558246171884</v>
      </c>
      <c r="P16" s="75">
        <v>12078.220532735562</v>
      </c>
      <c r="Q16" s="75">
        <v>28408.030259875115</v>
      </c>
      <c r="R16" s="75">
        <v>6465.7011083700172</v>
      </c>
      <c r="S16" s="75">
        <v>2823.4436643791387</v>
      </c>
      <c r="T16" s="75">
        <v>9648.050940256473</v>
      </c>
      <c r="U16" s="75">
        <v>1401.6335873633368</v>
      </c>
      <c r="V16" s="75">
        <v>747.73550593980099</v>
      </c>
      <c r="W16" s="75">
        <v>205810.16150000002</v>
      </c>
      <c r="X16" s="75"/>
    </row>
    <row r="17" spans="4:23" ht="18" customHeight="1">
      <c r="D17" s="76" t="s">
        <v>151</v>
      </c>
      <c r="E17" s="75">
        <f>SUM(E3:E16)</f>
        <v>139456.68192424404</v>
      </c>
      <c r="F17" s="75">
        <f t="shared" ref="F17:W17" si="0">SUM(F3:F16)</f>
        <v>21939.689855598695</v>
      </c>
      <c r="G17" s="75">
        <f t="shared" si="0"/>
        <v>17538.46638113197</v>
      </c>
      <c r="H17" s="75">
        <f t="shared" si="0"/>
        <v>18326.466222285191</v>
      </c>
      <c r="I17" s="75">
        <f t="shared" si="0"/>
        <v>34903.879245281933</v>
      </c>
      <c r="J17" s="75">
        <f t="shared" si="0"/>
        <v>9743.2143079558282</v>
      </c>
      <c r="K17" s="75">
        <f t="shared" si="0"/>
        <v>41226.412604630073</v>
      </c>
      <c r="L17" s="75">
        <f t="shared" si="0"/>
        <v>34345.109534038638</v>
      </c>
      <c r="M17" s="75">
        <f t="shared" si="0"/>
        <v>124729.08806994255</v>
      </c>
      <c r="N17" s="75">
        <f t="shared" si="0"/>
        <v>82883.188862289069</v>
      </c>
      <c r="O17" s="75">
        <f t="shared" si="0"/>
        <v>18199.537622271338</v>
      </c>
      <c r="P17" s="75">
        <f t="shared" si="0"/>
        <v>45494.440732221155</v>
      </c>
      <c r="Q17" s="75">
        <f t="shared" si="0"/>
        <v>107003.13390322903</v>
      </c>
      <c r="R17" s="75">
        <f t="shared" si="0"/>
        <v>24354.039162453872</v>
      </c>
      <c r="S17" s="75">
        <f t="shared" si="0"/>
        <v>10634.926734589895</v>
      </c>
      <c r="T17" s="75">
        <f t="shared" si="0"/>
        <v>36340.84015052639</v>
      </c>
      <c r="U17" s="75">
        <f t="shared" si="0"/>
        <v>5279.4644704296961</v>
      </c>
      <c r="V17" s="75">
        <f t="shared" si="0"/>
        <v>2816.4586468807488</v>
      </c>
      <c r="W17" s="75">
        <f t="shared" si="0"/>
        <v>775215.03842999996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Resumen</vt:lpstr>
      <vt:lpstr>Total</vt:lpstr>
      <vt:lpstr>113M</vt:lpstr>
      <vt:lpstr>131P</vt:lpstr>
      <vt:lpstr>135M</vt:lpstr>
      <vt:lpstr>495B</vt:lpstr>
      <vt:lpstr>495C</vt:lpstr>
      <vt:lpstr>921N</vt:lpstr>
      <vt:lpstr>921O_1</vt:lpstr>
      <vt:lpstr>921P</vt:lpstr>
      <vt:lpstr>921R</vt:lpstr>
      <vt:lpstr>921S</vt:lpstr>
      <vt:lpstr>921T</vt:lpstr>
      <vt:lpstr>921V</vt:lpstr>
      <vt:lpstr>922M</vt:lpstr>
      <vt:lpstr>924M</vt:lpstr>
      <vt:lpstr>Resumen_Hor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Domingo Sánz, Victoria</dc:creator>
  <cp:lastModifiedBy>De Domingo Sánz, Victoria</cp:lastModifiedBy>
  <dcterms:created xsi:type="dcterms:W3CDTF">2016-10-14T08:38:36Z</dcterms:created>
  <dcterms:modified xsi:type="dcterms:W3CDTF">2017-03-01T16:37:29Z</dcterms:modified>
</cp:coreProperties>
</file>