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1_Adm_Gral_y_Bienes_Publicos_Nacionales_14v\"/>
    </mc:Choice>
  </mc:AlternateContent>
  <bookViews>
    <workbookView xWindow="0" yWindow="0" windowWidth="28800" windowHeight="12435" firstSheet="1" activeTab="16"/>
  </bookViews>
  <sheets>
    <sheet name="Resumen" sheetId="43" r:id="rId1"/>
    <sheet name="Total" sheetId="51" r:id="rId2"/>
    <sheet name="922N" sheetId="30" r:id="rId3"/>
    <sheet name="923A" sheetId="31" r:id="rId4"/>
    <sheet name="923M_1" sheetId="45" r:id="rId5"/>
    <sheet name="923N" sheetId="33" r:id="rId6"/>
    <sheet name="923O_1" sheetId="46" r:id="rId7"/>
    <sheet name="923Q" sheetId="52" r:id="rId8"/>
    <sheet name="923R" sheetId="49" r:id="rId9"/>
    <sheet name="931M_1" sheetId="36" r:id="rId10"/>
    <sheet name="931N" sheetId="37" r:id="rId11"/>
    <sheet name="931O" sheetId="38" r:id="rId12"/>
    <sheet name="931P" sheetId="39" r:id="rId13"/>
    <sheet name="932A" sheetId="47" r:id="rId14"/>
    <sheet name="932M" sheetId="48" r:id="rId15"/>
    <sheet name="932N" sheetId="42" r:id="rId16"/>
    <sheet name="Resumen_Hor" sheetId="50" r:id="rId17"/>
  </sheets>
  <definedNames>
    <definedName name="_xlnm._FilterDatabase" localSheetId="2" hidden="1">'922N'!$A$1:$AR$19</definedName>
    <definedName name="_xlnm._FilterDatabase" localSheetId="3" hidden="1">'923A'!$A$1:$AR$28</definedName>
    <definedName name="_xlnm._FilterDatabase" localSheetId="4" hidden="1">'923M_1'!$A$1:$AR$26</definedName>
    <definedName name="_xlnm._FilterDatabase" localSheetId="5" hidden="1">'923N'!$A$7:$AU$7</definedName>
    <definedName name="_xlnm._FilterDatabase" localSheetId="6" hidden="1">'923O_1'!$A$1:$AR$25</definedName>
    <definedName name="_xlnm._FilterDatabase" localSheetId="7" hidden="1">'923Q'!$A$7:$AU$7</definedName>
    <definedName name="_xlnm._FilterDatabase" localSheetId="8" hidden="1">'923R'!$A$7:$AU$7</definedName>
    <definedName name="_xlnm._FilterDatabase" localSheetId="9" hidden="1">'931M_1'!$A$1:$AR$28</definedName>
    <definedName name="_xlnm._FilterDatabase" localSheetId="10" hidden="1">'931N'!$A$1:$AR$67</definedName>
    <definedName name="_xlnm._FilterDatabase" localSheetId="11" hidden="1">'931O'!$A$1:$AR$13</definedName>
    <definedName name="_xlnm._FilterDatabase" localSheetId="12" hidden="1">'931P'!$A$1:$AR$26</definedName>
    <definedName name="_xlnm._FilterDatabase" localSheetId="13" hidden="1">'932A'!$A$7:$AU$7</definedName>
    <definedName name="_xlnm._FilterDatabase" localSheetId="14" hidden="1">'932M'!$A$1:$AR$23</definedName>
    <definedName name="_xlnm._FilterDatabase" localSheetId="15" hidden="1">'932N'!$A$1:$AR$16</definedName>
    <definedName name="_xlnm.Print_Area" localSheetId="0">Resumen!$A$1:$L$55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50" l="1"/>
  <c r="G23" i="50"/>
  <c r="H23" i="50"/>
  <c r="I23" i="50"/>
  <c r="J23" i="50"/>
  <c r="K23" i="50"/>
  <c r="L23" i="50"/>
  <c r="M23" i="50"/>
  <c r="N23" i="50"/>
  <c r="O23" i="50"/>
  <c r="P23" i="50"/>
  <c r="Q23" i="50"/>
  <c r="R23" i="50"/>
  <c r="S23" i="50"/>
  <c r="T23" i="50"/>
  <c r="U23" i="50"/>
  <c r="V23" i="50"/>
  <c r="W23" i="50"/>
  <c r="E23" i="50"/>
  <c r="F2" i="43" l="1"/>
  <c r="I41" i="51" l="1"/>
  <c r="I40" i="51"/>
  <c r="I39" i="51"/>
  <c r="I38" i="51"/>
  <c r="I37" i="51"/>
  <c r="I36" i="51"/>
  <c r="I35" i="51"/>
  <c r="I34" i="51"/>
  <c r="I33" i="51"/>
  <c r="I32" i="51"/>
  <c r="I31" i="51"/>
  <c r="I30" i="51"/>
  <c r="I29" i="51"/>
  <c r="I28" i="51"/>
  <c r="I27" i="51"/>
  <c r="I26" i="51"/>
  <c r="I25" i="51"/>
  <c r="I24" i="51"/>
  <c r="I23" i="51"/>
  <c r="H41" i="51"/>
  <c r="H40" i="51"/>
  <c r="H39" i="51"/>
  <c r="H38" i="51"/>
  <c r="H37" i="51"/>
  <c r="H36" i="51"/>
  <c r="H35" i="51"/>
  <c r="H34" i="51"/>
  <c r="H33" i="51"/>
  <c r="H32" i="51"/>
  <c r="H31" i="51"/>
  <c r="H30" i="51"/>
  <c r="H29" i="51"/>
  <c r="H28" i="51"/>
  <c r="H27" i="51"/>
  <c r="H26" i="51"/>
  <c r="H25" i="51"/>
  <c r="H24" i="51"/>
  <c r="H23" i="51"/>
  <c r="G41" i="51"/>
  <c r="G40" i="51"/>
  <c r="G39" i="51"/>
  <c r="G38" i="51"/>
  <c r="G37" i="51"/>
  <c r="G36" i="51"/>
  <c r="G35" i="51"/>
  <c r="G34" i="51"/>
  <c r="G33" i="51"/>
  <c r="G32" i="51"/>
  <c r="G31" i="51"/>
  <c r="G30" i="51"/>
  <c r="G29" i="51"/>
  <c r="G28" i="51"/>
  <c r="G27" i="51"/>
  <c r="G26" i="51"/>
  <c r="G25" i="51"/>
  <c r="G24" i="51"/>
  <c r="G23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E41" i="51"/>
  <c r="F41" i="51"/>
  <c r="C41" i="51"/>
  <c r="W17" i="50"/>
  <c r="V17" i="50"/>
  <c r="U17" i="50"/>
  <c r="T17" i="50"/>
  <c r="S17" i="50"/>
  <c r="R17" i="50"/>
  <c r="Q17" i="50"/>
  <c r="P17" i="50"/>
  <c r="O17" i="50"/>
  <c r="N17" i="50"/>
  <c r="M17" i="50"/>
  <c r="L17" i="50"/>
  <c r="K17" i="50"/>
  <c r="J17" i="50"/>
  <c r="I17" i="50"/>
  <c r="H17" i="50"/>
  <c r="G17" i="50"/>
  <c r="F17" i="50"/>
  <c r="E17" i="50"/>
  <c r="E41" i="52"/>
  <c r="F41" i="52" s="1"/>
  <c r="G41" i="52" s="1"/>
  <c r="H41" i="52" s="1"/>
  <c r="D40" i="52"/>
  <c r="D39" i="52"/>
  <c r="E38" i="52"/>
  <c r="F38" i="52" s="1"/>
  <c r="D38" i="52"/>
  <c r="D37" i="52"/>
  <c r="E37" i="52" s="1"/>
  <c r="F37" i="52" s="1"/>
  <c r="D36" i="52"/>
  <c r="D35" i="52"/>
  <c r="E34" i="52"/>
  <c r="F34" i="52" s="1"/>
  <c r="D34" i="52"/>
  <c r="D33" i="52"/>
  <c r="E33" i="52" s="1"/>
  <c r="F33" i="52" s="1"/>
  <c r="D32" i="52"/>
  <c r="D31" i="52"/>
  <c r="E30" i="52"/>
  <c r="F30" i="52" s="1"/>
  <c r="D30" i="52"/>
  <c r="D29" i="52"/>
  <c r="E29" i="52" s="1"/>
  <c r="F29" i="52" s="1"/>
  <c r="D28" i="52"/>
  <c r="D27" i="52"/>
  <c r="E26" i="52"/>
  <c r="F26" i="52" s="1"/>
  <c r="D26" i="52"/>
  <c r="D25" i="52"/>
  <c r="E25" i="52" s="1"/>
  <c r="F25" i="52" s="1"/>
  <c r="D24" i="52"/>
  <c r="D23" i="52"/>
  <c r="F7" i="43"/>
  <c r="E23" i="52" l="1"/>
  <c r="E24" i="52"/>
  <c r="F24" i="52" s="1"/>
  <c r="G24" i="52" s="1"/>
  <c r="H24" i="52" s="1"/>
  <c r="E27" i="52"/>
  <c r="F27" i="52" s="1"/>
  <c r="G27" i="52" s="1"/>
  <c r="H27" i="52" s="1"/>
  <c r="E28" i="52"/>
  <c r="F28" i="52" s="1"/>
  <c r="G28" i="52" s="1"/>
  <c r="H28" i="52" s="1"/>
  <c r="E31" i="52"/>
  <c r="F31" i="52" s="1"/>
  <c r="G31" i="52" s="1"/>
  <c r="H31" i="52" s="1"/>
  <c r="E32" i="52"/>
  <c r="F32" i="52" s="1"/>
  <c r="G32" i="52" s="1"/>
  <c r="H32" i="52" s="1"/>
  <c r="E35" i="52"/>
  <c r="F35" i="52" s="1"/>
  <c r="G35" i="52" s="1"/>
  <c r="H35" i="52" s="1"/>
  <c r="E36" i="52"/>
  <c r="F36" i="52" s="1"/>
  <c r="G36" i="52" s="1"/>
  <c r="H36" i="52" s="1"/>
  <c r="E39" i="52"/>
  <c r="F39" i="52" s="1"/>
  <c r="G39" i="52" s="1"/>
  <c r="H39" i="52" s="1"/>
  <c r="E40" i="52"/>
  <c r="F40" i="52" s="1"/>
  <c r="G40" i="52" s="1"/>
  <c r="H40" i="52" s="1"/>
  <c r="G25" i="52"/>
  <c r="H25" i="52" s="1"/>
  <c r="G26" i="52"/>
  <c r="H26" i="52" s="1"/>
  <c r="G29" i="52"/>
  <c r="H29" i="52" s="1"/>
  <c r="G30" i="52"/>
  <c r="H30" i="52" s="1"/>
  <c r="G33" i="52"/>
  <c r="H33" i="52" s="1"/>
  <c r="G34" i="52"/>
  <c r="H34" i="52" s="1"/>
  <c r="G37" i="52"/>
  <c r="H37" i="52" s="1"/>
  <c r="G38" i="52"/>
  <c r="H38" i="52" s="1"/>
  <c r="F23" i="52"/>
  <c r="G23" i="52" s="1"/>
  <c r="H23" i="52" s="1"/>
  <c r="D41" i="52"/>
  <c r="E42" i="52" l="1"/>
  <c r="D16" i="43" l="1"/>
  <c r="E41" i="49"/>
  <c r="F41" i="49" s="1"/>
  <c r="G41" i="49" s="1"/>
  <c r="H41" i="49" s="1"/>
  <c r="D40" i="49"/>
  <c r="D39" i="49"/>
  <c r="D38" i="49"/>
  <c r="D37" i="49"/>
  <c r="E37" i="49" s="1"/>
  <c r="F37" i="49" s="1"/>
  <c r="D36" i="49"/>
  <c r="D35" i="49"/>
  <c r="E34" i="49"/>
  <c r="F34" i="49" s="1"/>
  <c r="D34" i="49"/>
  <c r="D33" i="49"/>
  <c r="E33" i="49" s="1"/>
  <c r="F33" i="49" s="1"/>
  <c r="D32" i="49"/>
  <c r="D31" i="49"/>
  <c r="E30" i="49"/>
  <c r="F30" i="49" s="1"/>
  <c r="D30" i="49"/>
  <c r="D29" i="49"/>
  <c r="E29" i="49" s="1"/>
  <c r="F29" i="49" s="1"/>
  <c r="D28" i="49"/>
  <c r="D27" i="49"/>
  <c r="E26" i="49"/>
  <c r="F26" i="49" s="1"/>
  <c r="D26" i="49"/>
  <c r="D25" i="49"/>
  <c r="E25" i="49" s="1"/>
  <c r="F25" i="49" s="1"/>
  <c r="D24" i="49"/>
  <c r="D23" i="49"/>
  <c r="B6" i="48"/>
  <c r="C67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49" i="48"/>
  <c r="C48" i="48"/>
  <c r="E38" i="49" l="1"/>
  <c r="F38" i="49" s="1"/>
  <c r="G25" i="49"/>
  <c r="H25" i="49" s="1"/>
  <c r="G26" i="49"/>
  <c r="H26" i="49" s="1"/>
  <c r="G29" i="49"/>
  <c r="H29" i="49" s="1"/>
  <c r="G30" i="49"/>
  <c r="H30" i="49" s="1"/>
  <c r="G33" i="49"/>
  <c r="H33" i="49" s="1"/>
  <c r="G34" i="49"/>
  <c r="H34" i="49" s="1"/>
  <c r="G37" i="49"/>
  <c r="H37" i="49" s="1"/>
  <c r="G38" i="49"/>
  <c r="H38" i="49" s="1"/>
  <c r="E23" i="49"/>
  <c r="E24" i="49"/>
  <c r="F24" i="49" s="1"/>
  <c r="G24" i="49" s="1"/>
  <c r="H24" i="49" s="1"/>
  <c r="E27" i="49"/>
  <c r="F27" i="49" s="1"/>
  <c r="G27" i="49" s="1"/>
  <c r="H27" i="49" s="1"/>
  <c r="E28" i="49"/>
  <c r="F28" i="49" s="1"/>
  <c r="G28" i="49" s="1"/>
  <c r="H28" i="49" s="1"/>
  <c r="E31" i="49"/>
  <c r="F31" i="49" s="1"/>
  <c r="G31" i="49" s="1"/>
  <c r="H31" i="49" s="1"/>
  <c r="E32" i="49"/>
  <c r="F32" i="49" s="1"/>
  <c r="G32" i="49" s="1"/>
  <c r="H32" i="49" s="1"/>
  <c r="E35" i="49"/>
  <c r="F35" i="49" s="1"/>
  <c r="G35" i="49" s="1"/>
  <c r="H35" i="49" s="1"/>
  <c r="E36" i="49"/>
  <c r="F36" i="49" s="1"/>
  <c r="G36" i="49" s="1"/>
  <c r="H36" i="49" s="1"/>
  <c r="E39" i="49"/>
  <c r="F39" i="49" s="1"/>
  <c r="G39" i="49" s="1"/>
  <c r="H39" i="49" s="1"/>
  <c r="E40" i="49"/>
  <c r="F40" i="49" s="1"/>
  <c r="G40" i="49" s="1"/>
  <c r="H40" i="49" s="1"/>
  <c r="F23" i="49"/>
  <c r="G23" i="49" s="1"/>
  <c r="H23" i="49" s="1"/>
  <c r="D41" i="49"/>
  <c r="C68" i="48"/>
  <c r="D66" i="48" s="1"/>
  <c r="E66" i="48" s="1"/>
  <c r="F66" i="48" s="1"/>
  <c r="E64" i="48"/>
  <c r="F64" i="48" s="1"/>
  <c r="E63" i="48"/>
  <c r="D61" i="48"/>
  <c r="E61" i="48" s="1"/>
  <c r="E35" i="48" s="1"/>
  <c r="D57" i="48"/>
  <c r="E57" i="48" s="1"/>
  <c r="E31" i="48" s="1"/>
  <c r="D53" i="48"/>
  <c r="E53" i="48" s="1"/>
  <c r="E27" i="48" s="1"/>
  <c r="D49" i="48"/>
  <c r="F40" i="48"/>
  <c r="D40" i="48"/>
  <c r="F39" i="48"/>
  <c r="D39" i="48"/>
  <c r="D38" i="48"/>
  <c r="D37" i="48"/>
  <c r="F36" i="48"/>
  <c r="D36" i="48"/>
  <c r="F35" i="48"/>
  <c r="D35" i="48"/>
  <c r="F34" i="48"/>
  <c r="D34" i="48"/>
  <c r="F33" i="48"/>
  <c r="D33" i="48"/>
  <c r="F32" i="48"/>
  <c r="D32" i="48"/>
  <c r="F31" i="48"/>
  <c r="D31" i="48"/>
  <c r="F30" i="48"/>
  <c r="D30" i="48"/>
  <c r="F29" i="48"/>
  <c r="D29" i="48"/>
  <c r="F28" i="48"/>
  <c r="D28" i="48"/>
  <c r="F27" i="48"/>
  <c r="D27" i="48"/>
  <c r="F26" i="48"/>
  <c r="D26" i="48"/>
  <c r="F25" i="48"/>
  <c r="D25" i="48"/>
  <c r="F24" i="48"/>
  <c r="D24" i="48"/>
  <c r="F23" i="48"/>
  <c r="D23" i="48"/>
  <c r="D41" i="48" s="1"/>
  <c r="F15" i="43"/>
  <c r="F12" i="43"/>
  <c r="F11" i="43"/>
  <c r="F10" i="43"/>
  <c r="F9" i="43"/>
  <c r="F8" i="43"/>
  <c r="F6" i="43"/>
  <c r="F5" i="43"/>
  <c r="F4" i="43"/>
  <c r="F3" i="43"/>
  <c r="B6" i="47"/>
  <c r="C67" i="47"/>
  <c r="E42" i="49" l="1"/>
  <c r="D51" i="48"/>
  <c r="E51" i="48" s="1"/>
  <c r="E25" i="48" s="1"/>
  <c r="G25" i="48" s="1"/>
  <c r="H25" i="48" s="1"/>
  <c r="D55" i="48"/>
  <c r="E55" i="48" s="1"/>
  <c r="E29" i="48" s="1"/>
  <c r="G29" i="48" s="1"/>
  <c r="H29" i="48" s="1"/>
  <c r="D59" i="48"/>
  <c r="E59" i="48" s="1"/>
  <c r="E33" i="48" s="1"/>
  <c r="G33" i="48" s="1"/>
  <c r="H33" i="48" s="1"/>
  <c r="D65" i="48"/>
  <c r="E65" i="48" s="1"/>
  <c r="E39" i="48" s="1"/>
  <c r="G39" i="48" s="1"/>
  <c r="H39" i="48" s="1"/>
  <c r="F53" i="48"/>
  <c r="F61" i="48"/>
  <c r="F57" i="48"/>
  <c r="F63" i="48"/>
  <c r="E37" i="48"/>
  <c r="E38" i="48"/>
  <c r="E40" i="48"/>
  <c r="G40" i="48" s="1"/>
  <c r="H40" i="48" s="1"/>
  <c r="E49" i="48"/>
  <c r="F51" i="48"/>
  <c r="G27" i="48"/>
  <c r="H27" i="48" s="1"/>
  <c r="G31" i="48"/>
  <c r="H31" i="48" s="1"/>
  <c r="G35" i="48"/>
  <c r="H35" i="48" s="1"/>
  <c r="D50" i="48"/>
  <c r="E50" i="48" s="1"/>
  <c r="D52" i="48"/>
  <c r="E52" i="48" s="1"/>
  <c r="D54" i="48"/>
  <c r="E54" i="48" s="1"/>
  <c r="D56" i="48"/>
  <c r="E56" i="48" s="1"/>
  <c r="D58" i="48"/>
  <c r="E58" i="48" s="1"/>
  <c r="D60" i="48"/>
  <c r="E60" i="48" s="1"/>
  <c r="D62" i="48"/>
  <c r="E62" i="48" s="1"/>
  <c r="C85" i="47"/>
  <c r="C84" i="47"/>
  <c r="C83" i="47"/>
  <c r="C82" i="47"/>
  <c r="C81" i="47"/>
  <c r="C80" i="47"/>
  <c r="C79" i="47"/>
  <c r="C78" i="47"/>
  <c r="C77" i="47"/>
  <c r="C76" i="47"/>
  <c r="C75" i="47"/>
  <c r="C74" i="47"/>
  <c r="C73" i="47"/>
  <c r="C72" i="47"/>
  <c r="C71" i="47"/>
  <c r="C70" i="47"/>
  <c r="C69" i="47"/>
  <c r="C68" i="47"/>
  <c r="E57" i="47"/>
  <c r="E59" i="47" s="1"/>
  <c r="E60" i="47" s="1"/>
  <c r="F40" i="47"/>
  <c r="D40" i="47"/>
  <c r="F39" i="47"/>
  <c r="D39" i="47"/>
  <c r="D38" i="47"/>
  <c r="D37" i="47"/>
  <c r="F36" i="47"/>
  <c r="D36" i="47"/>
  <c r="F35" i="47"/>
  <c r="D35" i="47"/>
  <c r="F34" i="47"/>
  <c r="D34" i="47"/>
  <c r="F33" i="47"/>
  <c r="D33" i="47"/>
  <c r="F32" i="47"/>
  <c r="D32" i="47"/>
  <c r="F31" i="47"/>
  <c r="D31" i="47"/>
  <c r="F30" i="47"/>
  <c r="D30" i="47"/>
  <c r="F29" i="47"/>
  <c r="D29" i="47"/>
  <c r="F28" i="47"/>
  <c r="D28" i="47"/>
  <c r="F27" i="47"/>
  <c r="D27" i="47"/>
  <c r="F26" i="47"/>
  <c r="D26" i="47"/>
  <c r="F25" i="47"/>
  <c r="D25" i="47"/>
  <c r="F24" i="47"/>
  <c r="D24" i="47"/>
  <c r="F23" i="47"/>
  <c r="D23" i="47"/>
  <c r="F59" i="48" l="1"/>
  <c r="F65" i="48"/>
  <c r="F55" i="48"/>
  <c r="F62" i="48"/>
  <c r="E36" i="48"/>
  <c r="G36" i="48" s="1"/>
  <c r="H36" i="48" s="1"/>
  <c r="F58" i="48"/>
  <c r="E32" i="48"/>
  <c r="G32" i="48" s="1"/>
  <c r="H32" i="48" s="1"/>
  <c r="F54" i="48"/>
  <c r="E28" i="48"/>
  <c r="G28" i="48" s="1"/>
  <c r="H28" i="48" s="1"/>
  <c r="F50" i="48"/>
  <c r="E24" i="48"/>
  <c r="G24" i="48" s="1"/>
  <c r="H24" i="48" s="1"/>
  <c r="D67" i="48"/>
  <c r="F60" i="48"/>
  <c r="E34" i="48"/>
  <c r="G34" i="48" s="1"/>
  <c r="H34" i="48" s="1"/>
  <c r="F56" i="48"/>
  <c r="E30" i="48"/>
  <c r="G30" i="48" s="1"/>
  <c r="H30" i="48" s="1"/>
  <c r="F52" i="48"/>
  <c r="E26" i="48"/>
  <c r="G26" i="48" s="1"/>
  <c r="H26" i="48" s="1"/>
  <c r="E67" i="48"/>
  <c r="E23" i="48"/>
  <c r="G23" i="48" s="1"/>
  <c r="F49" i="48"/>
  <c r="D41" i="47"/>
  <c r="E86" i="47"/>
  <c r="C86" i="47"/>
  <c r="H23" i="48" l="1"/>
  <c r="E69" i="48"/>
  <c r="E68" i="48"/>
  <c r="F68" i="48" s="1"/>
  <c r="E41" i="48"/>
  <c r="F67" i="48"/>
  <c r="C87" i="47"/>
  <c r="D85" i="47"/>
  <c r="E85" i="47" s="1"/>
  <c r="D81" i="47"/>
  <c r="E81" i="47" s="1"/>
  <c r="D79" i="47"/>
  <c r="E79" i="47" s="1"/>
  <c r="D77" i="47"/>
  <c r="E77" i="47" s="1"/>
  <c r="D75" i="47"/>
  <c r="E75" i="47" s="1"/>
  <c r="D73" i="47"/>
  <c r="E73" i="47" s="1"/>
  <c r="D71" i="47"/>
  <c r="E71" i="47" s="1"/>
  <c r="D69" i="47"/>
  <c r="E69" i="47" s="1"/>
  <c r="D82" i="47"/>
  <c r="E82" i="47" s="1"/>
  <c r="D84" i="47"/>
  <c r="E84" i="47" s="1"/>
  <c r="D83" i="47"/>
  <c r="E83" i="47" s="1"/>
  <c r="D80" i="47"/>
  <c r="E80" i="47" s="1"/>
  <c r="D78" i="47"/>
  <c r="E78" i="47" s="1"/>
  <c r="D76" i="47"/>
  <c r="E76" i="47" s="1"/>
  <c r="D74" i="47"/>
  <c r="E74" i="47" s="1"/>
  <c r="D72" i="47"/>
  <c r="E72" i="47" s="1"/>
  <c r="D70" i="47"/>
  <c r="E70" i="47" s="1"/>
  <c r="D68" i="47"/>
  <c r="G86" i="47"/>
  <c r="G64" i="48" l="1"/>
  <c r="H64" i="48" s="1"/>
  <c r="F38" i="48" s="1"/>
  <c r="G38" i="48" s="1"/>
  <c r="H38" i="48" s="1"/>
  <c r="G63" i="48"/>
  <c r="H63" i="48" s="1"/>
  <c r="G83" i="47"/>
  <c r="H83" i="47" s="1"/>
  <c r="G82" i="47"/>
  <c r="H82" i="47" s="1"/>
  <c r="D86" i="47"/>
  <c r="E68" i="47"/>
  <c r="E88" i="47" s="1"/>
  <c r="F85" i="47"/>
  <c r="G85" i="47" s="1"/>
  <c r="H85" i="47" s="1"/>
  <c r="F81" i="47"/>
  <c r="G81" i="47" s="1"/>
  <c r="H81" i="47" s="1"/>
  <c r="F79" i="47"/>
  <c r="G79" i="47" s="1"/>
  <c r="H79" i="47" s="1"/>
  <c r="F77" i="47"/>
  <c r="G77" i="47" s="1"/>
  <c r="H77" i="47" s="1"/>
  <c r="F75" i="47"/>
  <c r="G75" i="47" s="1"/>
  <c r="H75" i="47" s="1"/>
  <c r="F73" i="47"/>
  <c r="G73" i="47" s="1"/>
  <c r="H73" i="47" s="1"/>
  <c r="F71" i="47"/>
  <c r="G71" i="47" s="1"/>
  <c r="H71" i="47" s="1"/>
  <c r="F69" i="47"/>
  <c r="G69" i="47" s="1"/>
  <c r="H69" i="47" s="1"/>
  <c r="F68" i="47"/>
  <c r="F70" i="47"/>
  <c r="G70" i="47" s="1"/>
  <c r="H70" i="47" s="1"/>
  <c r="F72" i="47"/>
  <c r="G72" i="47" s="1"/>
  <c r="H72" i="47" s="1"/>
  <c r="F74" i="47"/>
  <c r="G74" i="47" s="1"/>
  <c r="H74" i="47" s="1"/>
  <c r="F76" i="47"/>
  <c r="G76" i="47" s="1"/>
  <c r="H76" i="47" s="1"/>
  <c r="F78" i="47"/>
  <c r="G78" i="47" s="1"/>
  <c r="H78" i="47" s="1"/>
  <c r="F80" i="47"/>
  <c r="G80" i="47" s="1"/>
  <c r="H80" i="47" s="1"/>
  <c r="F84" i="47"/>
  <c r="G84" i="47" s="1"/>
  <c r="H84" i="47" s="1"/>
  <c r="H67" i="48" l="1"/>
  <c r="F41" i="48" s="1"/>
  <c r="F37" i="48"/>
  <c r="G37" i="48" s="1"/>
  <c r="I80" i="47"/>
  <c r="E35" i="47"/>
  <c r="G35" i="47" s="1"/>
  <c r="H35" i="47" s="1"/>
  <c r="E27" i="47"/>
  <c r="G27" i="47" s="1"/>
  <c r="H27" i="47" s="1"/>
  <c r="I72" i="47"/>
  <c r="I75" i="47"/>
  <c r="E30" i="47"/>
  <c r="G30" i="47" s="1"/>
  <c r="H30" i="47" s="1"/>
  <c r="I85" i="47"/>
  <c r="E40" i="47"/>
  <c r="G40" i="47" s="1"/>
  <c r="H40" i="47" s="1"/>
  <c r="I82" i="47"/>
  <c r="E37" i="47"/>
  <c r="E39" i="47"/>
  <c r="G39" i="47" s="1"/>
  <c r="H39" i="47" s="1"/>
  <c r="I84" i="47"/>
  <c r="E33" i="47"/>
  <c r="G33" i="47" s="1"/>
  <c r="H33" i="47" s="1"/>
  <c r="I78" i="47"/>
  <c r="E29" i="47"/>
  <c r="G29" i="47" s="1"/>
  <c r="H29" i="47" s="1"/>
  <c r="I74" i="47"/>
  <c r="E25" i="47"/>
  <c r="G25" i="47" s="1"/>
  <c r="H25" i="47" s="1"/>
  <c r="I70" i="47"/>
  <c r="I69" i="47"/>
  <c r="E24" i="47"/>
  <c r="G24" i="47" s="1"/>
  <c r="H24" i="47" s="1"/>
  <c r="I73" i="47"/>
  <c r="E28" i="47"/>
  <c r="G28" i="47" s="1"/>
  <c r="H28" i="47" s="1"/>
  <c r="I77" i="47"/>
  <c r="E32" i="47"/>
  <c r="G32" i="47" s="1"/>
  <c r="H32" i="47" s="1"/>
  <c r="I81" i="47"/>
  <c r="E36" i="47"/>
  <c r="G36" i="47" s="1"/>
  <c r="H36" i="47" s="1"/>
  <c r="I83" i="47"/>
  <c r="E38" i="47"/>
  <c r="E31" i="47"/>
  <c r="G31" i="47" s="1"/>
  <c r="H31" i="47" s="1"/>
  <c r="I76" i="47"/>
  <c r="I79" i="47"/>
  <c r="E34" i="47"/>
  <c r="G34" i="47" s="1"/>
  <c r="H34" i="47" s="1"/>
  <c r="I71" i="47"/>
  <c r="E26" i="47"/>
  <c r="G26" i="47" s="1"/>
  <c r="H26" i="47" s="1"/>
  <c r="F86" i="47"/>
  <c r="G68" i="47"/>
  <c r="G41" i="48" l="1"/>
  <c r="H41" i="48" s="1"/>
  <c r="I38" i="48" s="1"/>
  <c r="J38" i="48" s="1"/>
  <c r="E14" i="43"/>
  <c r="F14" i="43" s="1"/>
  <c r="H37" i="48"/>
  <c r="I37" i="48" s="1"/>
  <c r="J37" i="48" s="1"/>
  <c r="G42" i="48"/>
  <c r="I41" i="48"/>
  <c r="J41" i="48" s="1"/>
  <c r="I25" i="48"/>
  <c r="J25" i="48" s="1"/>
  <c r="I33" i="48"/>
  <c r="J33" i="48" s="1"/>
  <c r="I29" i="48"/>
  <c r="J29" i="48" s="1"/>
  <c r="I39" i="48"/>
  <c r="J39" i="48" s="1"/>
  <c r="I35" i="48"/>
  <c r="J35" i="48" s="1"/>
  <c r="I27" i="48"/>
  <c r="J27" i="48" s="1"/>
  <c r="I40" i="48"/>
  <c r="J40" i="48" s="1"/>
  <c r="I31" i="48"/>
  <c r="J31" i="48" s="1"/>
  <c r="I26" i="48"/>
  <c r="J26" i="48" s="1"/>
  <c r="I34" i="48"/>
  <c r="J34" i="48" s="1"/>
  <c r="I28" i="48"/>
  <c r="J28" i="48" s="1"/>
  <c r="I36" i="48"/>
  <c r="J36" i="48" s="1"/>
  <c r="I30" i="48"/>
  <c r="J30" i="48" s="1"/>
  <c r="I24" i="48"/>
  <c r="J24" i="48" s="1"/>
  <c r="I32" i="48"/>
  <c r="J32" i="48" s="1"/>
  <c r="I23" i="48"/>
  <c r="J23" i="48" s="1"/>
  <c r="H68" i="47"/>
  <c r="G88" i="47"/>
  <c r="H86" i="47" l="1"/>
  <c r="E23" i="47"/>
  <c r="I68" i="47"/>
  <c r="E41" i="47" l="1"/>
  <c r="G23" i="47"/>
  <c r="E42" i="47"/>
  <c r="H88" i="47"/>
  <c r="H87" i="47"/>
  <c r="I87" i="47" s="1"/>
  <c r="I86" i="47"/>
  <c r="H23" i="47" l="1"/>
  <c r="J83" i="47"/>
  <c r="K83" i="47" s="1"/>
  <c r="F38" i="47" s="1"/>
  <c r="G38" i="47" s="1"/>
  <c r="H38" i="47" s="1"/>
  <c r="J82" i="47"/>
  <c r="K82" i="47" s="1"/>
  <c r="K86" i="47" l="1"/>
  <c r="F37" i="47"/>
  <c r="F41" i="47" l="1"/>
  <c r="E13" i="43" s="1"/>
  <c r="G37" i="47"/>
  <c r="E16" i="43" l="1"/>
  <c r="F13" i="43"/>
  <c r="F16" i="43" s="1"/>
  <c r="H37" i="47"/>
  <c r="G41" i="47"/>
  <c r="H41" i="47" s="1"/>
  <c r="I41" i="47" l="1"/>
  <c r="J41" i="47" s="1"/>
  <c r="I26" i="47"/>
  <c r="J26" i="47" s="1"/>
  <c r="I32" i="47"/>
  <c r="J32" i="47" s="1"/>
  <c r="I24" i="47"/>
  <c r="J24" i="47" s="1"/>
  <c r="I40" i="47"/>
  <c r="J40" i="47" s="1"/>
  <c r="I35" i="47"/>
  <c r="J35" i="47" s="1"/>
  <c r="I25" i="47"/>
  <c r="J25" i="47" s="1"/>
  <c r="I33" i="47"/>
  <c r="J33" i="47" s="1"/>
  <c r="I27" i="47"/>
  <c r="J27" i="47" s="1"/>
  <c r="I34" i="47"/>
  <c r="J34" i="47" s="1"/>
  <c r="I36" i="47"/>
  <c r="J36" i="47" s="1"/>
  <c r="I28" i="47"/>
  <c r="J28" i="47" s="1"/>
  <c r="I30" i="47"/>
  <c r="J30" i="47" s="1"/>
  <c r="I31" i="47"/>
  <c r="J31" i="47" s="1"/>
  <c r="I29" i="47"/>
  <c r="J29" i="47" s="1"/>
  <c r="I39" i="47"/>
  <c r="J39" i="47" s="1"/>
  <c r="I23" i="47"/>
  <c r="J23" i="47" s="1"/>
  <c r="I38" i="47"/>
  <c r="J38" i="47" s="1"/>
  <c r="I37" i="47"/>
  <c r="J37" i="47" s="1"/>
  <c r="B6" i="36" l="1"/>
  <c r="D9" i="43"/>
  <c r="B6" i="46"/>
  <c r="D6" i="43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41" i="46" l="1"/>
  <c r="E41" i="46"/>
  <c r="F41" i="46" l="1"/>
  <c r="G41" i="46" s="1"/>
  <c r="H41" i="46" s="1"/>
  <c r="E40" i="46"/>
  <c r="F40" i="46" s="1"/>
  <c r="E38" i="46"/>
  <c r="F38" i="46" s="1"/>
  <c r="G38" i="46" s="1"/>
  <c r="H38" i="46" s="1"/>
  <c r="E36" i="46"/>
  <c r="F36" i="46" s="1"/>
  <c r="E34" i="46"/>
  <c r="F34" i="46" s="1"/>
  <c r="G34" i="46" s="1"/>
  <c r="H34" i="46" s="1"/>
  <c r="E32" i="46"/>
  <c r="F32" i="46" s="1"/>
  <c r="E30" i="46"/>
  <c r="F30" i="46" s="1"/>
  <c r="G30" i="46" s="1"/>
  <c r="H30" i="46" s="1"/>
  <c r="E28" i="46"/>
  <c r="F28" i="46" s="1"/>
  <c r="E26" i="46"/>
  <c r="F26" i="46" s="1"/>
  <c r="G26" i="46" s="1"/>
  <c r="H26" i="46" s="1"/>
  <c r="E24" i="46"/>
  <c r="F24" i="46" s="1"/>
  <c r="E37" i="46"/>
  <c r="F37" i="46" s="1"/>
  <c r="G37" i="46" s="1"/>
  <c r="H37" i="46" s="1"/>
  <c r="E33" i="46"/>
  <c r="F33" i="46" s="1"/>
  <c r="E29" i="46"/>
  <c r="F29" i="46" s="1"/>
  <c r="G29" i="46" s="1"/>
  <c r="H29" i="46" s="1"/>
  <c r="E25" i="46"/>
  <c r="F25" i="46" s="1"/>
  <c r="E39" i="46"/>
  <c r="F39" i="46" s="1"/>
  <c r="G39" i="46" s="1"/>
  <c r="H39" i="46" s="1"/>
  <c r="E35" i="46"/>
  <c r="F35" i="46" s="1"/>
  <c r="E31" i="46"/>
  <c r="F31" i="46" s="1"/>
  <c r="G31" i="46" s="1"/>
  <c r="H31" i="46" s="1"/>
  <c r="E27" i="46"/>
  <c r="F27" i="46" s="1"/>
  <c r="E23" i="46"/>
  <c r="G27" i="46" l="1"/>
  <c r="H27" i="46" s="1"/>
  <c r="G35" i="46"/>
  <c r="H35" i="46" s="1"/>
  <c r="G25" i="46"/>
  <c r="H25" i="46" s="1"/>
  <c r="G33" i="46"/>
  <c r="H33" i="46" s="1"/>
  <c r="G24" i="46"/>
  <c r="H24" i="46" s="1"/>
  <c r="G28" i="46"/>
  <c r="H28" i="46" s="1"/>
  <c r="G32" i="46"/>
  <c r="H32" i="46" s="1"/>
  <c r="G36" i="46"/>
  <c r="H36" i="46" s="1"/>
  <c r="G40" i="46"/>
  <c r="H40" i="46" s="1"/>
  <c r="F23" i="46"/>
  <c r="G23" i="46" s="1"/>
  <c r="H23" i="46" s="1"/>
  <c r="E42" i="46"/>
  <c r="B6" i="45" l="1"/>
  <c r="D4" i="43"/>
  <c r="E49" i="45" l="1"/>
  <c r="D39" i="45"/>
  <c r="E39" i="45" s="1"/>
  <c r="F39" i="45" s="1"/>
  <c r="D38" i="45"/>
  <c r="D37" i="45"/>
  <c r="E37" i="45" s="1"/>
  <c r="F37" i="45" s="1"/>
  <c r="D36" i="45"/>
  <c r="D35" i="45"/>
  <c r="E35" i="45" s="1"/>
  <c r="F35" i="45" s="1"/>
  <c r="D34" i="45"/>
  <c r="D33" i="45"/>
  <c r="E33" i="45" s="1"/>
  <c r="F33" i="45" s="1"/>
  <c r="D32" i="45"/>
  <c r="D31" i="45"/>
  <c r="E31" i="45" s="1"/>
  <c r="F31" i="45" s="1"/>
  <c r="D30" i="45"/>
  <c r="D29" i="45"/>
  <c r="E29" i="45" s="1"/>
  <c r="F29" i="45" s="1"/>
  <c r="D28" i="45"/>
  <c r="D27" i="45"/>
  <c r="E27" i="45" s="1"/>
  <c r="F27" i="45" s="1"/>
  <c r="D26" i="45"/>
  <c r="D25" i="45"/>
  <c r="E25" i="45" s="1"/>
  <c r="F25" i="45" s="1"/>
  <c r="D24" i="45"/>
  <c r="D23" i="45"/>
  <c r="E23" i="45" s="1"/>
  <c r="F23" i="45" s="1"/>
  <c r="D22" i="45"/>
  <c r="D40" i="45" l="1"/>
  <c r="E22" i="45"/>
  <c r="E24" i="45"/>
  <c r="F24" i="45" s="1"/>
  <c r="E26" i="45"/>
  <c r="F26" i="45" s="1"/>
  <c r="E28" i="45"/>
  <c r="F28" i="45" s="1"/>
  <c r="E30" i="45"/>
  <c r="F30" i="45" s="1"/>
  <c r="E32" i="45"/>
  <c r="F32" i="45" s="1"/>
  <c r="E34" i="45"/>
  <c r="F34" i="45" s="1"/>
  <c r="E36" i="45"/>
  <c r="F36" i="45" s="1"/>
  <c r="E38" i="45"/>
  <c r="F38" i="45" s="1"/>
  <c r="F22" i="45" l="1"/>
  <c r="E40" i="45"/>
  <c r="F40" i="45" s="1"/>
  <c r="E41" i="45"/>
  <c r="G40" i="45" l="1"/>
  <c r="H40" i="45" s="1"/>
  <c r="G25" i="45"/>
  <c r="H25" i="45" s="1"/>
  <c r="G29" i="45"/>
  <c r="H29" i="45" s="1"/>
  <c r="G33" i="45"/>
  <c r="H33" i="45" s="1"/>
  <c r="G37" i="45"/>
  <c r="H37" i="45" s="1"/>
  <c r="G23" i="45"/>
  <c r="H23" i="45" s="1"/>
  <c r="G27" i="45"/>
  <c r="H27" i="45" s="1"/>
  <c r="G31" i="45"/>
  <c r="H31" i="45" s="1"/>
  <c r="G35" i="45"/>
  <c r="H35" i="45" s="1"/>
  <c r="G39" i="45"/>
  <c r="H39" i="45" s="1"/>
  <c r="G26" i="45"/>
  <c r="H26" i="45" s="1"/>
  <c r="G34" i="45"/>
  <c r="H34" i="45" s="1"/>
  <c r="G24" i="45"/>
  <c r="H24" i="45" s="1"/>
  <c r="G32" i="45"/>
  <c r="H32" i="45" s="1"/>
  <c r="G22" i="45"/>
  <c r="H22" i="45" s="1"/>
  <c r="G30" i="45"/>
  <c r="H30" i="45" s="1"/>
  <c r="G38" i="45"/>
  <c r="H38" i="45" s="1"/>
  <c r="G28" i="45"/>
  <c r="H28" i="45" s="1"/>
  <c r="G36" i="45"/>
  <c r="H36" i="45" s="1"/>
  <c r="H41" i="42" l="1"/>
  <c r="H40" i="42"/>
  <c r="H39" i="42"/>
  <c r="H38" i="42"/>
  <c r="H37" i="42"/>
  <c r="H36" i="42"/>
  <c r="H35" i="42"/>
  <c r="H34" i="42"/>
  <c r="H33" i="42"/>
  <c r="H32" i="42"/>
  <c r="H31" i="42"/>
  <c r="H30" i="42"/>
  <c r="H29" i="42"/>
  <c r="H28" i="42"/>
  <c r="H27" i="42"/>
  <c r="H26" i="42"/>
  <c r="H25" i="42"/>
  <c r="H24" i="42"/>
  <c r="H23" i="42"/>
  <c r="G41" i="42"/>
  <c r="G40" i="42"/>
  <c r="G39" i="42"/>
  <c r="G38" i="42"/>
  <c r="G37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41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H25" i="39"/>
  <c r="H24" i="39"/>
  <c r="H23" i="39"/>
  <c r="G41" i="39"/>
  <c r="G40" i="39"/>
  <c r="G39" i="39"/>
  <c r="G38" i="39"/>
  <c r="G37" i="39"/>
  <c r="G36" i="39"/>
  <c r="G35" i="39"/>
  <c r="G34" i="39"/>
  <c r="G33" i="39"/>
  <c r="G32" i="39"/>
  <c r="G31" i="39"/>
  <c r="G30" i="39"/>
  <c r="G29" i="39"/>
  <c r="G28" i="39"/>
  <c r="G27" i="39"/>
  <c r="G26" i="39"/>
  <c r="G25" i="39"/>
  <c r="G24" i="39"/>
  <c r="G23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E42" i="39"/>
  <c r="E40" i="39"/>
  <c r="E39" i="39"/>
  <c r="E38" i="39"/>
  <c r="E37" i="39"/>
  <c r="E36" i="39"/>
  <c r="E35" i="39"/>
  <c r="E34" i="39"/>
  <c r="E33" i="39"/>
  <c r="E32" i="39"/>
  <c r="E31" i="39"/>
  <c r="E30" i="39"/>
  <c r="E29" i="39"/>
  <c r="E28" i="39"/>
  <c r="E27" i="39"/>
  <c r="E26" i="39"/>
  <c r="E25" i="39"/>
  <c r="E24" i="39"/>
  <c r="E23" i="39"/>
  <c r="E41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H41" i="38"/>
  <c r="H40" i="38"/>
  <c r="H39" i="38"/>
  <c r="H38" i="38"/>
  <c r="H37" i="38"/>
  <c r="H36" i="38"/>
  <c r="H35" i="38"/>
  <c r="H34" i="38"/>
  <c r="H33" i="38"/>
  <c r="H32" i="38"/>
  <c r="H31" i="38"/>
  <c r="H30" i="38"/>
  <c r="H29" i="38"/>
  <c r="H28" i="38"/>
  <c r="H27" i="38"/>
  <c r="H26" i="38"/>
  <c r="H25" i="38"/>
  <c r="H24" i="38"/>
  <c r="H23" i="38"/>
  <c r="G41" i="38"/>
  <c r="G40" i="38"/>
  <c r="G39" i="38"/>
  <c r="G38" i="38"/>
  <c r="G37" i="38"/>
  <c r="G36" i="38"/>
  <c r="G35" i="38"/>
  <c r="G34" i="38"/>
  <c r="G33" i="38"/>
  <c r="G32" i="38"/>
  <c r="G31" i="38"/>
  <c r="G30" i="38"/>
  <c r="G29" i="38"/>
  <c r="G28" i="38"/>
  <c r="G27" i="38"/>
  <c r="G26" i="38"/>
  <c r="G25" i="38"/>
  <c r="G24" i="38"/>
  <c r="G23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E42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E23" i="38"/>
  <c r="E41" i="38"/>
  <c r="D41" i="38"/>
  <c r="D40" i="38"/>
  <c r="D39" i="38"/>
  <c r="D38" i="38"/>
  <c r="D37" i="38"/>
  <c r="D36" i="38"/>
  <c r="D35" i="38"/>
  <c r="D34" i="38"/>
  <c r="D33" i="38"/>
  <c r="D32" i="38"/>
  <c r="D31" i="38"/>
  <c r="D30" i="38"/>
  <c r="D29" i="38"/>
  <c r="D28" i="38"/>
  <c r="D27" i="38"/>
  <c r="D26" i="38"/>
  <c r="D25" i="38"/>
  <c r="D24" i="38"/>
  <c r="D23" i="38"/>
  <c r="H41" i="37"/>
  <c r="H40" i="37"/>
  <c r="H39" i="37"/>
  <c r="H38" i="37"/>
  <c r="H37" i="37"/>
  <c r="H36" i="37"/>
  <c r="H35" i="37"/>
  <c r="H34" i="37"/>
  <c r="H33" i="37"/>
  <c r="H32" i="37"/>
  <c r="H31" i="37"/>
  <c r="H30" i="37"/>
  <c r="H29" i="37"/>
  <c r="H28" i="37"/>
  <c r="H27" i="37"/>
  <c r="H26" i="37"/>
  <c r="H25" i="37"/>
  <c r="H24" i="37"/>
  <c r="H23" i="37"/>
  <c r="G41" i="37"/>
  <c r="G40" i="37"/>
  <c r="G39" i="37"/>
  <c r="G38" i="37"/>
  <c r="G37" i="37"/>
  <c r="G36" i="37"/>
  <c r="G35" i="37"/>
  <c r="G34" i="37"/>
  <c r="G33" i="37"/>
  <c r="G32" i="37"/>
  <c r="G31" i="37"/>
  <c r="G30" i="37"/>
  <c r="G29" i="37"/>
  <c r="G28" i="37"/>
  <c r="G27" i="37"/>
  <c r="G26" i="37"/>
  <c r="G25" i="37"/>
  <c r="G24" i="37"/>
  <c r="G23" i="37"/>
  <c r="F41" i="37"/>
  <c r="F40" i="37"/>
  <c r="F39" i="37"/>
  <c r="F38" i="37"/>
  <c r="F37" i="37"/>
  <c r="F36" i="37"/>
  <c r="F3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E42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4" i="37"/>
  <c r="E23" i="37"/>
  <c r="E41" i="37"/>
  <c r="D41" i="37"/>
  <c r="D40" i="37"/>
  <c r="D39" i="37"/>
  <c r="D38" i="37"/>
  <c r="D37" i="37"/>
  <c r="D36" i="37"/>
  <c r="D35" i="37"/>
  <c r="D34" i="37"/>
  <c r="D33" i="37"/>
  <c r="D32" i="37"/>
  <c r="D31" i="37"/>
  <c r="D30" i="37"/>
  <c r="D29" i="37"/>
  <c r="D28" i="37"/>
  <c r="D27" i="37"/>
  <c r="D26" i="37"/>
  <c r="D25" i="37"/>
  <c r="D24" i="37"/>
  <c r="D23" i="37"/>
  <c r="E41" i="36"/>
  <c r="F41" i="36" s="1"/>
  <c r="G41" i="36" s="1"/>
  <c r="H41" i="36" s="1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G41" i="33"/>
  <c r="G40" i="33"/>
  <c r="G39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E42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41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H41" i="31"/>
  <c r="H40" i="31"/>
  <c r="H39" i="31"/>
  <c r="H38" i="31"/>
  <c r="H37" i="31"/>
  <c r="H36" i="31"/>
  <c r="H35" i="31"/>
  <c r="H34" i="31"/>
  <c r="H33" i="31"/>
  <c r="H32" i="31"/>
  <c r="H31" i="31"/>
  <c r="H30" i="31"/>
  <c r="H29" i="31"/>
  <c r="H28" i="31"/>
  <c r="H27" i="31"/>
  <c r="H26" i="31"/>
  <c r="H25" i="31"/>
  <c r="H24" i="31"/>
  <c r="H23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E42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41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H41" i="30"/>
  <c r="H40" i="30"/>
  <c r="H39" i="30"/>
  <c r="H38" i="30"/>
  <c r="H37" i="30"/>
  <c r="H36" i="30"/>
  <c r="H35" i="30"/>
  <c r="H34" i="30"/>
  <c r="H33" i="30"/>
  <c r="H32" i="30"/>
  <c r="H31" i="30"/>
  <c r="H30" i="30"/>
  <c r="H29" i="30"/>
  <c r="H28" i="30"/>
  <c r="H27" i="30"/>
  <c r="H26" i="30"/>
  <c r="H25" i="30"/>
  <c r="H24" i="30"/>
  <c r="H23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E42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41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E25" i="36" l="1"/>
  <c r="F25" i="36" s="1"/>
  <c r="E29" i="36"/>
  <c r="F29" i="36" s="1"/>
  <c r="G29" i="36" s="1"/>
  <c r="H29" i="36" s="1"/>
  <c r="E33" i="36"/>
  <c r="F33" i="36" s="1"/>
  <c r="E37" i="36"/>
  <c r="F37" i="36" s="1"/>
  <c r="G37" i="36" s="1"/>
  <c r="H37" i="36" s="1"/>
  <c r="E23" i="36"/>
  <c r="F23" i="36" s="1"/>
  <c r="E27" i="36"/>
  <c r="F27" i="36" s="1"/>
  <c r="G27" i="36" s="1"/>
  <c r="H27" i="36" s="1"/>
  <c r="E31" i="36"/>
  <c r="F31" i="36" s="1"/>
  <c r="E35" i="36"/>
  <c r="F35" i="36" s="1"/>
  <c r="G35" i="36" s="1"/>
  <c r="H35" i="36" s="1"/>
  <c r="E39" i="36"/>
  <c r="F39" i="36" s="1"/>
  <c r="G25" i="36"/>
  <c r="H25" i="36" s="1"/>
  <c r="G33" i="36"/>
  <c r="H33" i="36" s="1"/>
  <c r="G23" i="36"/>
  <c r="H23" i="36" s="1"/>
  <c r="G31" i="36"/>
  <c r="H31" i="36" s="1"/>
  <c r="G39" i="36"/>
  <c r="H39" i="36" s="1"/>
  <c r="E24" i="36"/>
  <c r="F24" i="36" s="1"/>
  <c r="G24" i="36" s="1"/>
  <c r="H24" i="36" s="1"/>
  <c r="E26" i="36"/>
  <c r="F26" i="36" s="1"/>
  <c r="G26" i="36" s="1"/>
  <c r="H26" i="36" s="1"/>
  <c r="E28" i="36"/>
  <c r="F28" i="36" s="1"/>
  <c r="G28" i="36" s="1"/>
  <c r="H28" i="36" s="1"/>
  <c r="E30" i="36"/>
  <c r="F30" i="36" s="1"/>
  <c r="G30" i="36" s="1"/>
  <c r="H30" i="36" s="1"/>
  <c r="E32" i="36"/>
  <c r="F32" i="36" s="1"/>
  <c r="G32" i="36" s="1"/>
  <c r="H32" i="36" s="1"/>
  <c r="E34" i="36"/>
  <c r="F34" i="36" s="1"/>
  <c r="G34" i="36" s="1"/>
  <c r="H34" i="36" s="1"/>
  <c r="E36" i="36"/>
  <c r="F36" i="36" s="1"/>
  <c r="G36" i="36" s="1"/>
  <c r="H36" i="36" s="1"/>
  <c r="E38" i="36"/>
  <c r="F38" i="36" s="1"/>
  <c r="G38" i="36" s="1"/>
  <c r="H38" i="36" s="1"/>
  <c r="E40" i="36"/>
  <c r="F40" i="36" s="1"/>
  <c r="G40" i="36" s="1"/>
  <c r="H40" i="36" s="1"/>
  <c r="E42" i="36" l="1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<sst xmlns="http://schemas.openxmlformats.org/spreadsheetml/2006/main" count="853" uniqueCount="212">
  <si>
    <t>931P</t>
  </si>
  <si>
    <t>G14</t>
  </si>
  <si>
    <t>Al Ente Público Radio Televisión Española (en liquidación)</t>
  </si>
  <si>
    <t>Al Consorcio de la Zona Especial Canaria</t>
  </si>
  <si>
    <t>Préstamos a corto plazo</t>
  </si>
  <si>
    <t>Aportación Patrimonial a SEPI</t>
  </si>
  <si>
    <t>APORTACIÓN PATRIMONIAL AL CONSORCIO DE LA ZONA FRANCA DE CADIZ</t>
  </si>
  <si>
    <t>923A</t>
  </si>
  <si>
    <t>931O</t>
  </si>
  <si>
    <t>Política tributaria</t>
  </si>
  <si>
    <t>932M</t>
  </si>
  <si>
    <t>932N</t>
  </si>
  <si>
    <t>Resolución de reclamaciones económico-administrativas</t>
  </si>
  <si>
    <t>931N</t>
  </si>
  <si>
    <t>Política presupuestaria</t>
  </si>
  <si>
    <t>922N</t>
  </si>
  <si>
    <t>Previsión y política económica</t>
  </si>
  <si>
    <t>Indemnizaciones a los afectados por el síndrome tóxico, según Sentencia de la Sala Segunda del Tribunal Supremo de 26 de septiembre de 1997</t>
  </si>
  <si>
    <t>De Organismos Financieros Multilaterales</t>
  </si>
  <si>
    <t>923R</t>
  </si>
  <si>
    <t>Sección</t>
  </si>
  <si>
    <t>923N</t>
  </si>
  <si>
    <t>932A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</si>
  <si>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</si>
  <si>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</si>
  <si>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</si>
  <si>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</si>
  <si>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</si>
  <si>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</si>
  <si>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</si>
  <si>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</si>
  <si>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</si>
  <si>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</si>
  <si>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</si>
  <si>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</si>
  <si>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</si>
  <si>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</si>
  <si>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</si>
  <si>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</si>
  <si>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</si>
  <si>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Total programa</t>
  </si>
  <si>
    <t>Ceuta y Melilla</t>
  </si>
  <si>
    <t>Coordinación y relaciones financieras con los entes territoriales</t>
  </si>
  <si>
    <t>Gestión del patrimonio del estado</t>
  </si>
  <si>
    <t>Dirección y servicios generales de hacienda y administraciones públicas</t>
  </si>
  <si>
    <t>Formación del personal de economía y hacienda</t>
  </si>
  <si>
    <t>Gestión de la deuda y de la tesorería del estado</t>
  </si>
  <si>
    <t>Contratación centralizada</t>
  </si>
  <si>
    <t>Control interno y contabilidad pública</t>
  </si>
  <si>
    <t>Secretaría general de coordinación autonómica y local</t>
  </si>
  <si>
    <t>Dirección general del patrimonio del estado</t>
  </si>
  <si>
    <t>Ministerio, subsecretaría y servicios generales</t>
  </si>
  <si>
    <t>Secretaría general técnica</t>
  </si>
  <si>
    <t>Secretaría de estado de hacienda</t>
  </si>
  <si>
    <t>Dirección general de racionalización y centralización de la contratación</t>
  </si>
  <si>
    <t>Instituto de estudios fiscales</t>
  </si>
  <si>
    <t>Secretaría general del tesoro y política financiera</t>
  </si>
  <si>
    <t>Secretaría de estado de economía y apoyo a la empresa</t>
  </si>
  <si>
    <t>Dirección general de política económica</t>
  </si>
  <si>
    <t>Dirección general de análisis macroeconómico y economía internacional</t>
  </si>
  <si>
    <t>Intervención general de la administración del estado</t>
  </si>
  <si>
    <t>Secretaría de estado de presupuestos y gastos</t>
  </si>
  <si>
    <t>Dirección general de costes de personal y pensiones públicas</t>
  </si>
  <si>
    <t>Dirección general de fondos comunitarios</t>
  </si>
  <si>
    <t>Dirección general de presupuestos</t>
  </si>
  <si>
    <t>Dirección general de tributos</t>
  </si>
  <si>
    <t>Ministerio y subsecretaría.</t>
  </si>
  <si>
    <t>Agencia estatal de administración tributaria</t>
  </si>
  <si>
    <t>Dirección general del catastro</t>
  </si>
  <si>
    <t>Tribunal económico-administrativo central</t>
  </si>
  <si>
    <t>Código</t>
  </si>
  <si>
    <t>1.4. Gestión financiera, tributaria y presupuestaria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</si>
  <si>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</si>
  <si>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</si>
  <si>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</si>
  <si>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</si>
  <si>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</si>
  <si>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</si>
  <si>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</si>
  <si>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</si>
  <si>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</si>
  <si>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</si>
  <si>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</si>
  <si>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</si>
  <si>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</si>
  <si>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922N:Coordinación y relaciones financieras con los entes territoriales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</si>
  <si>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</si>
  <si>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</si>
  <si>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</si>
  <si>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</si>
  <si>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</si>
  <si>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</si>
  <si>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</si>
  <si>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</si>
  <si>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</si>
  <si>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2014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</si>
  <si>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</si>
  <si>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</si>
  <si>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</si>
  <si>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</si>
  <si>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</si>
  <si>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</si>
  <si>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</si>
  <si>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923A:Gestión del patrimonio del estado</t>
  </si>
  <si>
    <t>923N:Formación del personal de economía y hacienda</t>
  </si>
  <si>
    <t>931M:Previsión y política económica</t>
  </si>
  <si>
    <t>931N:Política presupuestaria</t>
  </si>
  <si>
    <t>931O:Política tributaria</t>
  </si>
  <si>
    <t>931P:Control interno y contabilidad pública</t>
  </si>
  <si>
    <t>932N:Resolución de reclamaciones económico-administrativas</t>
  </si>
  <si>
    <t>Desglose de programas:</t>
  </si>
  <si>
    <r>
      <t xml:space="preserve">Programa 922N: </t>
    </r>
    <r>
      <rPr>
        <sz val="10"/>
        <color theme="1"/>
        <rFont val="Palatino"/>
        <family val="1"/>
      </rPr>
      <t/>
    </r>
  </si>
  <si>
    <t>Operaciones financieras seleccionadas:</t>
  </si>
  <si>
    <t>Aportación patrimonial al Fondo de Liquidez Autonómico</t>
  </si>
  <si>
    <r>
      <t xml:space="preserve">Programa 923A: </t>
    </r>
    <r>
      <rPr>
        <sz val="10"/>
        <color theme="1"/>
        <rFont val="Palatino"/>
        <family val="1"/>
      </rPr>
      <t/>
    </r>
  </si>
  <si>
    <t>Pago de otros justiprecios</t>
  </si>
  <si>
    <r>
      <t xml:space="preserve">Programa 923M: </t>
    </r>
    <r>
      <rPr>
        <sz val="10"/>
        <color theme="1"/>
        <rFont val="Palatino"/>
        <family val="1"/>
      </rPr>
      <t/>
    </r>
  </si>
  <si>
    <t xml:space="preserve"> Transferencias que se trasladan :</t>
  </si>
  <si>
    <t>2.5.e</t>
  </si>
  <si>
    <t>Al Grupo de la Corporación R.T.V.E.</t>
  </si>
  <si>
    <t>2.4</t>
  </si>
  <si>
    <t>Programa 923O:</t>
  </si>
  <si>
    <t>3.1</t>
  </si>
  <si>
    <t>Programa 931M:</t>
  </si>
  <si>
    <t>Subvenciones de intereses por préstamos de líneas de mediación instrumentados por el ICO</t>
  </si>
  <si>
    <t>4.1</t>
  </si>
  <si>
    <t>Aportación patrimonial al ICO</t>
  </si>
  <si>
    <t>Aportación al Mecanismo Europeo de Estabilidad (MEDE)</t>
  </si>
  <si>
    <t>862</t>
  </si>
  <si>
    <t>Pago aplazado adquisición de acciones AUDENASA (Autopista de Navarra, S.A.)</t>
  </si>
  <si>
    <t>863</t>
  </si>
  <si>
    <t>830</t>
  </si>
  <si>
    <t>872</t>
  </si>
  <si>
    <t>873</t>
  </si>
  <si>
    <t>Familias e Institucioenes sin fines lucrativos</t>
  </si>
  <si>
    <t>895</t>
  </si>
  <si>
    <t>871</t>
  </si>
  <si>
    <t>892</t>
  </si>
  <si>
    <t>Población media de acuerdo con el padrón,  promedio de los valores correspondientes a 1 de enero de 2014 y 1 de enero de 2015</t>
  </si>
  <si>
    <t>923M/1 Direc. y serv. grales. de hacienda y adm. Públicas, neto de transferencias</t>
  </si>
  <si>
    <t>Transferencias que se trasladan a otra sección:</t>
  </si>
  <si>
    <t>441 Al Ente Público Radio Televisión Española (en liquidación)</t>
  </si>
  <si>
    <t>G25e</t>
  </si>
  <si>
    <t>442 Al Grupo de la Corporación R.T.V.E.</t>
  </si>
  <si>
    <t>448 Al Consorcio de la Zona Especial Canaria</t>
  </si>
  <si>
    <t>G24</t>
  </si>
  <si>
    <t xml:space="preserve">Total gasto a repartir </t>
  </si>
  <si>
    <t>923O/1 : Gestión de la deuda y de la tesorería del Estado, neto de indemnizaciones síndrome tóxico</t>
  </si>
  <si>
    <t>923M_1</t>
  </si>
  <si>
    <t>923O_1</t>
  </si>
  <si>
    <t>931M_1</t>
  </si>
  <si>
    <t>Incluye el concepto</t>
  </si>
  <si>
    <t>490 Acuerdo europeo aportación a Grecia</t>
  </si>
  <si>
    <t>932A:Aplicación del sistema tributario estatal+AF01</t>
  </si>
  <si>
    <t>Imp_tot_AF</t>
  </si>
  <si>
    <t>Gasto real territorializado</t>
  </si>
  <si>
    <t>ajuste forales</t>
  </si>
  <si>
    <t>1. Datos auxiliares, recaudación bruta de la AEAT</t>
  </si>
  <si>
    <t>http://www.agenciatributaria.es/AEAT.internet/datosabiertos/catalogo/hacienda/Informes_anuales_de_Recaudacion_Tributaria.shtml</t>
  </si>
  <si>
    <t>millones</t>
  </si>
  <si>
    <t>Ingresos tributarios totales brutos</t>
  </si>
  <si>
    <t xml:space="preserve"> + recursos propios comunitarios</t>
  </si>
  <si>
    <t>total recaudación Agencia</t>
  </si>
  <si>
    <t>de lo cual, son ingresos que corresponden también a las forales:</t>
  </si>
  <si>
    <t>IVA importación</t>
  </si>
  <si>
    <t>recursos comunitarios (tráfico exterior)</t>
  </si>
  <si>
    <t>total de ingresos que corresponden en parte a las comunidades forales</t>
  </si>
  <si>
    <t>% del gasto en cuyos beneficios paticipan las forales</t>
  </si>
  <si>
    <t>% en el que no participan los forales</t>
  </si>
  <si>
    <t>2,Imputación del gasto diecto y cálculo del ajuste por competencias atípicas, forales</t>
  </si>
  <si>
    <t>peso en pob total</t>
  </si>
  <si>
    <t>gasto a repartir entre todos</t>
  </si>
  <si>
    <t>peso en pob sin forales</t>
  </si>
  <si>
    <t xml:space="preserve">gasto a repartir entre reg comun </t>
  </si>
  <si>
    <t>gasto directo, total</t>
  </si>
  <si>
    <t>gasto directo per capita</t>
  </si>
  <si>
    <t>dif forales con media reg comun, per capita</t>
  </si>
  <si>
    <t>gasto total imputado a forales, miles</t>
  </si>
  <si>
    <t>total</t>
  </si>
  <si>
    <t>sin forales</t>
  </si>
  <si>
    <t>Agencia Tributaria. Memoria 2013 (Informe anual de recaudación 2014)</t>
  </si>
  <si>
    <t>Memoria AEAT 2014</t>
  </si>
  <si>
    <t>Informe anual de recaudación 2014</t>
  </si>
  <si>
    <t>Ajustes forales</t>
  </si>
  <si>
    <t>Gasto imputado</t>
  </si>
  <si>
    <t>Aplicación del sistema tributario estatal +  AF01: ajuste forales, gestión tributaria</t>
  </si>
  <si>
    <t>Gestión del catastro inmobiliario + AF02: corrección forales, catastro</t>
  </si>
  <si>
    <t>932M:Gestión del catastro inmobiliario + AF02</t>
  </si>
  <si>
    <t>Calculo ajuste forales</t>
  </si>
  <si>
    <t>Peso en población sin forales</t>
  </si>
  <si>
    <t>territorializacíon gasto directo, miles de euros</t>
  </si>
  <si>
    <t>gasto real per cápita, euros</t>
  </si>
  <si>
    <t>dif con media reg comun</t>
  </si>
  <si>
    <t>ajuste por comps atipicas, miles</t>
  </si>
  <si>
    <t>Codigo_Programas</t>
  </si>
  <si>
    <t>Importe total de la sección</t>
  </si>
  <si>
    <t>Codigo_Programa_AF</t>
  </si>
  <si>
    <t>Total ajuste forales de la sección</t>
  </si>
  <si>
    <t>CCAA_Total</t>
  </si>
  <si>
    <t>Ajuste forales</t>
  </si>
  <si>
    <t>Gasto total, miles de euros</t>
  </si>
  <si>
    <t>923Q</t>
  </si>
  <si>
    <t>Dirección y Servicios Generales de Economía y Competitividad</t>
  </si>
  <si>
    <t>Secretaría de estado de comercio</t>
  </si>
  <si>
    <t>Dirección general de comercio e inversiones</t>
  </si>
  <si>
    <t>923Q:Dirección y Servicios Generales de Economía y Competitividad</t>
  </si>
  <si>
    <t>Ver fichero: IGAE</t>
  </si>
  <si>
    <t>1.- Desglose del programa 923O (concepto 486)</t>
  </si>
  <si>
    <t>G14_indemn_stóxico_noccaa</t>
  </si>
  <si>
    <t>G14_AF01_Aplsisttribu</t>
  </si>
  <si>
    <t>G14_AF02_Gestcatastro</t>
  </si>
  <si>
    <t>923R:Contratación centralizada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</si>
</sst>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"/>
    <numFmt numFmtId="165" formatCode="_-* #,##0\ _€_-;\-* #,##0\ _€_-;_-* &quot;-&quot;??\ _€_-;_-@_-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Palatino"/>
    </font>
    <font>
      <sz val="10"/>
      <color theme="1"/>
      <name val="Palatino"/>
    </font>
    <font>
      <sz val="11"/>
      <color theme="1"/>
      <name val="Calibri"/>
      <family val="2"/>
      <scheme val="minor"/>
    </font>
    <font>
      <i/>
      <sz val="10"/>
      <color theme="1"/>
      <name val="Palatino"/>
    </font>
    <font>
      <b/>
      <i/>
      <sz val="10"/>
      <color theme="1"/>
      <name val="Palatino"/>
    </font>
    <font>
      <sz val="10"/>
      <color theme="1"/>
      <name val="Palatino"/>
      <family val="1"/>
    </font>
    <font>
      <sz val="10"/>
      <color rgb="FFFF0000"/>
      <name val="Palatino"/>
      <family val="1"/>
    </font>
    <font>
      <b/>
      <sz val="10"/>
      <color rgb="FFFF0000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u/>
      <sz val="10"/>
      <name val="Palatino"/>
      <family val="1"/>
    </font>
    <font>
      <sz val="10"/>
      <color indexed="8"/>
      <name val="Palatino"/>
      <family val="1"/>
    </font>
    <font>
      <i/>
      <sz val="10"/>
      <color theme="1"/>
      <name val="Palatino"/>
      <family val="1"/>
    </font>
    <font>
      <b/>
      <sz val="10"/>
      <color theme="1"/>
      <name val="Palatino"/>
      <family val="1"/>
    </font>
    <font>
      <b/>
      <i/>
      <sz val="10"/>
      <color theme="1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8"/>
      <name val="Palatino"/>
      <family val="1"/>
    </font>
    <font>
      <b/>
      <i/>
      <sz val="10"/>
      <color indexed="8"/>
      <name val="Palatino"/>
      <family val="1"/>
    </font>
    <font>
      <u/>
      <sz val="11"/>
      <color theme="10"/>
      <name val="Calibri"/>
      <family val="2"/>
      <scheme val="minor"/>
    </font>
    <font>
      <i/>
      <sz val="10"/>
      <name val="Palatino"/>
      <family val="1"/>
    </font>
    <font>
      <b/>
      <u/>
      <sz val="10"/>
      <color theme="1"/>
      <name val="Palatino"/>
      <family val="1"/>
    </font>
    <font>
      <b/>
      <i/>
      <sz val="10"/>
      <name val="Palatino"/>
      <family val="1"/>
    </font>
    <font>
      <b/>
      <u/>
      <sz val="10"/>
      <color theme="1"/>
      <name val="Palatino"/>
    </font>
  </fonts>
  <fills count="7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E6B8B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181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Border="1"/>
    <xf numFmtId="1" fontId="3" fillId="0" borderId="0" xfId="0" applyNumberFormat="1" applyFont="1" applyBorder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 wrapText="1"/>
    </xf>
    <xf numFmtId="10" fontId="3" fillId="0" borderId="0" xfId="1" applyNumberFormat="1" applyFont="1" applyFill="1" applyBorder="1" applyAlignment="1">
      <alignment horizontal="right" vertical="center"/>
    </xf>
    <xf numFmtId="10" fontId="3" fillId="0" borderId="0" xfId="1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 vertical="center" wrapText="1"/>
    </xf>
    <xf numFmtId="1" fontId="3" fillId="0" borderId="0" xfId="1" applyNumberFormat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5" fillId="0" borderId="0" xfId="0" applyFont="1" applyFill="1" applyBorder="1"/>
    <xf numFmtId="4" fontId="3" fillId="0" borderId="0" xfId="0" applyNumberFormat="1" applyFont="1" applyFill="1" applyBorder="1"/>
    <xf numFmtId="164" fontId="3" fillId="0" borderId="0" xfId="0" applyNumberFormat="1" applyFont="1" applyFill="1" applyBorder="1"/>
    <xf numFmtId="0" fontId="3" fillId="2" borderId="1" xfId="0" applyFont="1" applyFill="1" applyBorder="1"/>
    <xf numFmtId="0" fontId="5" fillId="0" borderId="0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/>
    </xf>
    <xf numFmtId="3" fontId="3" fillId="0" borderId="2" xfId="0" applyNumberFormat="1" applyFont="1" applyFill="1" applyBorder="1" applyAlignment="1">
      <alignment horizontal="right" vertical="center"/>
    </xf>
    <xf numFmtId="10" fontId="3" fillId="0" borderId="2" xfId="1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1" fontId="3" fillId="0" borderId="2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164" fontId="2" fillId="0" borderId="0" xfId="0" applyNumberFormat="1" applyFont="1" applyAlignment="1">
      <alignment vertical="top" wrapText="1"/>
    </xf>
    <xf numFmtId="164" fontId="3" fillId="0" borderId="0" xfId="0" applyNumberFormat="1" applyFont="1"/>
    <xf numFmtId="4" fontId="5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3" fontId="8" fillId="0" borderId="0" xfId="0" applyNumberFormat="1" applyFont="1" applyBorder="1"/>
    <xf numFmtId="3" fontId="8" fillId="0" borderId="0" xfId="0" applyNumberFormat="1" applyFont="1"/>
    <xf numFmtId="0" fontId="9" fillId="0" borderId="0" xfId="0" applyFont="1" applyFill="1" applyBorder="1"/>
    <xf numFmtId="0" fontId="10" fillId="0" borderId="0" xfId="0" applyFont="1"/>
    <xf numFmtId="0" fontId="11" fillId="0" borderId="0" xfId="0" applyFont="1"/>
    <xf numFmtId="164" fontId="10" fillId="0" borderId="0" xfId="0" applyNumberFormat="1" applyFont="1"/>
    <xf numFmtId="0" fontId="12" fillId="0" borderId="0" xfId="0" applyFont="1" applyFill="1" applyBorder="1"/>
    <xf numFmtId="0" fontId="13" fillId="0" borderId="0" xfId="0" applyFont="1"/>
    <xf numFmtId="3" fontId="10" fillId="0" borderId="0" xfId="0" applyNumberFormat="1" applyFont="1" applyBorder="1"/>
    <xf numFmtId="3" fontId="10" fillId="0" borderId="0" xfId="0" applyNumberFormat="1" applyFont="1"/>
    <xf numFmtId="0" fontId="10" fillId="0" borderId="0" xfId="0" applyFont="1" applyAlignment="1">
      <alignment horizontal="right"/>
    </xf>
    <xf numFmtId="3" fontId="10" fillId="0" borderId="0" xfId="0" applyNumberFormat="1" applyFont="1" applyFill="1" applyBorder="1"/>
    <xf numFmtId="3" fontId="10" fillId="0" borderId="0" xfId="0" applyNumberFormat="1" applyFont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5" fillId="0" borderId="0" xfId="0" applyFont="1" applyFill="1" applyBorder="1"/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/>
    <xf numFmtId="0" fontId="16" fillId="0" borderId="0" xfId="0" applyFont="1" applyFill="1" applyBorder="1"/>
    <xf numFmtId="164" fontId="16" fillId="0" borderId="0" xfId="0" applyNumberFormat="1" applyFont="1" applyFill="1" applyBorder="1"/>
    <xf numFmtId="164" fontId="7" fillId="0" borderId="0" xfId="0" applyNumberFormat="1" applyFont="1" applyFill="1" applyBorder="1"/>
    <xf numFmtId="0" fontId="17" fillId="0" borderId="0" xfId="0" applyFont="1" applyFill="1" applyBorder="1"/>
    <xf numFmtId="0" fontId="15" fillId="0" borderId="0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right" vertical="center"/>
    </xf>
    <xf numFmtId="10" fontId="7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wrapText="1"/>
    </xf>
    <xf numFmtId="10" fontId="7" fillId="0" borderId="0" xfId="1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horizontal="right" vertical="center" wrapText="1"/>
    </xf>
    <xf numFmtId="1" fontId="7" fillId="0" borderId="0" xfId="1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/>
    </xf>
    <xf numFmtId="3" fontId="7" fillId="0" borderId="2" xfId="0" applyNumberFormat="1" applyFont="1" applyFill="1" applyBorder="1" applyAlignment="1">
      <alignment horizontal="right" vertical="center"/>
    </xf>
    <xf numFmtId="10" fontId="7" fillId="0" borderId="2" xfId="1" applyNumberFormat="1" applyFont="1" applyFill="1" applyBorder="1" applyAlignment="1">
      <alignment horizontal="right" vertical="center"/>
    </xf>
    <xf numFmtId="4" fontId="7" fillId="0" borderId="2" xfId="0" applyNumberFormat="1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right" vertical="center"/>
    </xf>
    <xf numFmtId="1" fontId="7" fillId="0" borderId="2" xfId="1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/>
    <xf numFmtId="0" fontId="16" fillId="0" borderId="0" xfId="0" applyFont="1"/>
    <xf numFmtId="0" fontId="7" fillId="0" borderId="0" xfId="0" applyFont="1"/>
    <xf numFmtId="3" fontId="7" fillId="4" borderId="6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3" fontId="7" fillId="4" borderId="1" xfId="0" applyNumberFormat="1" applyFont="1" applyFill="1" applyBorder="1"/>
    <xf numFmtId="0" fontId="7" fillId="0" borderId="7" xfId="0" applyFont="1" applyFill="1" applyBorder="1"/>
    <xf numFmtId="3" fontId="7" fillId="0" borderId="6" xfId="0" applyNumberFormat="1" applyFont="1" applyFill="1" applyBorder="1"/>
    <xf numFmtId="0" fontId="7" fillId="5" borderId="3" xfId="0" applyFont="1" applyFill="1" applyBorder="1"/>
    <xf numFmtId="0" fontId="7" fillId="5" borderId="4" xfId="0" applyFont="1" applyFill="1" applyBorder="1"/>
    <xf numFmtId="0" fontId="7" fillId="5" borderId="5" xfId="0" applyFont="1" applyFill="1" applyBorder="1"/>
    <xf numFmtId="0" fontId="7" fillId="5" borderId="7" xfId="0" applyFont="1" applyFill="1" applyBorder="1"/>
    <xf numFmtId="0" fontId="7" fillId="5" borderId="8" xfId="0" applyFont="1" applyFill="1" applyBorder="1"/>
    <xf numFmtId="0" fontId="7" fillId="5" borderId="6" xfId="0" applyFont="1" applyFill="1" applyBorder="1"/>
    <xf numFmtId="0" fontId="7" fillId="5" borderId="9" xfId="0" applyFont="1" applyFill="1" applyBorder="1"/>
    <xf numFmtId="0" fontId="7" fillId="5" borderId="10" xfId="0" applyFont="1" applyFill="1" applyBorder="1"/>
    <xf numFmtId="0" fontId="7" fillId="5" borderId="11" xfId="0" applyFont="1" applyFill="1" applyBorder="1"/>
    <xf numFmtId="164" fontId="10" fillId="0" borderId="0" xfId="0" applyNumberFormat="1" applyFont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3" fontId="7" fillId="0" borderId="0" xfId="0" applyNumberFormat="1" applyFont="1" applyFill="1" applyBorder="1" applyAlignment="1">
      <alignment horizontal="right" vertical="center" wrapText="1"/>
    </xf>
    <xf numFmtId="0" fontId="2" fillId="5" borderId="0" xfId="0" applyFont="1" applyFill="1" applyBorder="1"/>
    <xf numFmtId="0" fontId="2" fillId="0" borderId="0" xfId="0" applyFont="1" applyFill="1" applyBorder="1"/>
    <xf numFmtId="0" fontId="11" fillId="0" borderId="0" xfId="0" applyFont="1" applyFill="1" applyBorder="1"/>
    <xf numFmtId="165" fontId="3" fillId="0" borderId="0" xfId="2" applyNumberFormat="1" applyFont="1" applyFill="1" applyBorder="1"/>
    <xf numFmtId="164" fontId="20" fillId="0" borderId="0" xfId="0" applyNumberFormat="1" applyFont="1" applyFill="1" applyBorder="1"/>
    <xf numFmtId="1" fontId="7" fillId="0" borderId="0" xfId="0" applyNumberFormat="1" applyFont="1" applyFill="1" applyBorder="1"/>
    <xf numFmtId="0" fontId="12" fillId="0" borderId="0" xfId="0" applyFont="1"/>
    <xf numFmtId="0" fontId="22" fillId="0" borderId="0" xfId="3" applyFill="1" applyBorder="1"/>
    <xf numFmtId="0" fontId="7" fillId="0" borderId="0" xfId="0" applyFont="1" applyAlignment="1">
      <alignment horizontal="right"/>
    </xf>
    <xf numFmtId="3" fontId="7" fillId="0" borderId="0" xfId="0" applyNumberFormat="1" applyFont="1"/>
    <xf numFmtId="3" fontId="7" fillId="4" borderId="0" xfId="0" applyNumberFormat="1" applyFont="1" applyFill="1"/>
    <xf numFmtId="10" fontId="7" fillId="0" borderId="0" xfId="1" applyNumberFormat="1" applyFont="1"/>
    <xf numFmtId="10" fontId="7" fillId="0" borderId="0" xfId="0" applyNumberFormat="1" applyFont="1"/>
    <xf numFmtId="0" fontId="16" fillId="0" borderId="2" xfId="0" applyFont="1" applyBorder="1" applyAlignment="1">
      <alignment horizontal="center" wrapText="1"/>
    </xf>
    <xf numFmtId="3" fontId="17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10" fontId="7" fillId="0" borderId="0" xfId="0" applyNumberFormat="1" applyFont="1" applyFill="1"/>
    <xf numFmtId="3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10" fillId="0" borderId="0" xfId="0" applyFont="1" applyBorder="1"/>
    <xf numFmtId="3" fontId="7" fillId="0" borderId="0" xfId="0" applyNumberFormat="1" applyFont="1" applyBorder="1"/>
    <xf numFmtId="10" fontId="7" fillId="0" borderId="0" xfId="0" applyNumberFormat="1" applyFont="1" applyFill="1" applyBorder="1"/>
    <xf numFmtId="0" fontId="23" fillId="0" borderId="2" xfId="0" applyFont="1" applyBorder="1"/>
    <xf numFmtId="3" fontId="7" fillId="0" borderId="2" xfId="0" applyNumberFormat="1" applyFont="1" applyBorder="1"/>
    <xf numFmtId="10" fontId="7" fillId="0" borderId="2" xfId="0" applyNumberFormat="1" applyFont="1" applyFill="1" applyBorder="1"/>
    <xf numFmtId="3" fontId="11" fillId="0" borderId="2" xfId="0" applyNumberFormat="1" applyFont="1" applyFill="1" applyBorder="1"/>
    <xf numFmtId="3" fontId="7" fillId="0" borderId="2" xfId="0" applyNumberFormat="1" applyFont="1" applyFill="1" applyBorder="1"/>
    <xf numFmtId="4" fontId="7" fillId="0" borderId="2" xfId="0" applyNumberFormat="1" applyFont="1" applyFill="1" applyBorder="1"/>
    <xf numFmtId="0" fontId="17" fillId="5" borderId="2" xfId="0" applyFont="1" applyFill="1" applyBorder="1" applyAlignment="1">
      <alignment horizontal="center" vertical="top" wrapText="1"/>
    </xf>
    <xf numFmtId="0" fontId="7" fillId="5" borderId="0" xfId="0" applyFont="1" applyFill="1"/>
    <xf numFmtId="0" fontId="16" fillId="0" borderId="2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3" fontId="17" fillId="0" borderId="0" xfId="0" applyNumberFormat="1" applyFont="1"/>
    <xf numFmtId="0" fontId="7" fillId="0" borderId="0" xfId="0" applyFont="1" applyBorder="1"/>
    <xf numFmtId="0" fontId="24" fillId="0" borderId="0" xfId="0" applyFont="1"/>
    <xf numFmtId="3" fontId="25" fillId="0" borderId="2" xfId="0" applyNumberFormat="1" applyFont="1" applyBorder="1" applyAlignment="1">
      <alignment horizontal="center" wrapText="1"/>
    </xf>
    <xf numFmtId="4" fontId="7" fillId="0" borderId="0" xfId="0" applyNumberFormat="1" applyFont="1"/>
    <xf numFmtId="10" fontId="7" fillId="0" borderId="0" xfId="0" applyNumberFormat="1" applyFont="1" applyBorder="1"/>
    <xf numFmtId="4" fontId="7" fillId="0" borderId="0" xfId="0" applyNumberFormat="1" applyFont="1" applyBorder="1"/>
    <xf numFmtId="10" fontId="7" fillId="0" borderId="2" xfId="0" applyNumberFormat="1" applyFont="1" applyBorder="1"/>
    <xf numFmtId="3" fontId="23" fillId="0" borderId="2" xfId="0" applyNumberFormat="1" applyFont="1" applyBorder="1"/>
    <xf numFmtId="4" fontId="7" fillId="0" borderId="2" xfId="0" applyNumberFormat="1" applyFont="1" applyBorder="1"/>
    <xf numFmtId="4" fontId="23" fillId="0" borderId="2" xfId="0" applyNumberFormat="1" applyFont="1" applyBorder="1"/>
    <xf numFmtId="164" fontId="2" fillId="0" borderId="0" xfId="0" applyNumberFormat="1" applyFont="1" applyFill="1" applyBorder="1"/>
    <xf numFmtId="4" fontId="2" fillId="0" borderId="0" xfId="0" applyNumberFormat="1" applyFont="1" applyFill="1" applyBorder="1"/>
    <xf numFmtId="0" fontId="16" fillId="0" borderId="0" xfId="0" applyFont="1" applyFill="1" applyBorder="1" applyAlignment="1">
      <alignment wrapText="1"/>
    </xf>
    <xf numFmtId="4" fontId="16" fillId="0" borderId="0" xfId="0" applyNumberFormat="1" applyFont="1" applyFill="1" applyBorder="1"/>
    <xf numFmtId="3" fontId="3" fillId="0" borderId="0" xfId="0" applyNumberFormat="1" applyFont="1"/>
    <xf numFmtId="3" fontId="3" fillId="0" borderId="0" xfId="0" applyNumberFormat="1" applyFont="1" applyAlignment="1"/>
    <xf numFmtId="3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/>
    <xf numFmtId="2" fontId="3" fillId="0" borderId="0" xfId="0" applyNumberFormat="1" applyFont="1"/>
    <xf numFmtId="3" fontId="3" fillId="0" borderId="0" xfId="1" applyNumberFormat="1" applyFont="1"/>
    <xf numFmtId="0" fontId="6" fillId="0" borderId="2" xfId="0" applyFont="1" applyBorder="1" applyAlignment="1">
      <alignment horizontal="center" vertical="top" wrapText="1"/>
    </xf>
    <xf numFmtId="0" fontId="3" fillId="0" borderId="2" xfId="0" applyFont="1" applyBorder="1"/>
    <xf numFmtId="3" fontId="3" fillId="0" borderId="2" xfId="0" applyNumberFormat="1" applyFont="1" applyBorder="1"/>
    <xf numFmtId="4" fontId="3" fillId="0" borderId="2" xfId="0" applyNumberFormat="1" applyFont="1" applyBorder="1"/>
    <xf numFmtId="2" fontId="3" fillId="0" borderId="2" xfId="0" applyNumberFormat="1" applyFont="1" applyBorder="1"/>
    <xf numFmtId="3" fontId="3" fillId="0" borderId="2" xfId="1" applyNumberFormat="1" applyFont="1" applyBorder="1"/>
    <xf numFmtId="3" fontId="2" fillId="0" borderId="0" xfId="0" applyNumberFormat="1" applyFont="1" applyAlignment="1">
      <alignment horizontal="center" vertical="top"/>
    </xf>
    <xf numFmtId="3" fontId="3" fillId="0" borderId="0" xfId="0" applyNumberFormat="1" applyFont="1" applyBorder="1" applyAlignment="1"/>
    <xf numFmtId="0" fontId="26" fillId="0" borderId="0" xfId="0" applyFont="1" applyFill="1" applyBorder="1"/>
    <xf numFmtId="0" fontId="7" fillId="6" borderId="1" xfId="0" applyFont="1" applyFill="1" applyBorder="1"/>
    <xf numFmtId="0" fontId="7" fillId="4" borderId="12" xfId="0" applyFont="1" applyFill="1" applyBorder="1"/>
    <xf numFmtId="0" fontId="10" fillId="5" borderId="12" xfId="0" applyFont="1" applyFill="1" applyBorder="1" applyAlignment="1">
      <alignment wrapText="1"/>
    </xf>
    <xf numFmtId="0" fontId="10" fillId="6" borderId="1" xfId="0" applyFont="1" applyFill="1" applyBorder="1"/>
    <xf numFmtId="0" fontId="16" fillId="5" borderId="2" xfId="0" applyFont="1" applyFill="1" applyBorder="1" applyAlignment="1">
      <alignment horizontal="center" vertical="top" wrapText="1"/>
    </xf>
    <xf numFmtId="3" fontId="17" fillId="5" borderId="2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Border="1"/>
    <xf numFmtId="165" fontId="3" fillId="0" borderId="0" xfId="2" applyNumberFormat="1" applyFont="1"/>
    <xf numFmtId="165" fontId="3" fillId="0" borderId="2" xfId="2" applyNumberFormat="1" applyFont="1" applyBorder="1"/>
  </cellXfs>
  <cellStyles count="4">
    <cellStyle name="Hipervínculo" xfId="3" builtinId="8"/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CC0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5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6B8B7"/>
      <color rgb="FFFFFFCC"/>
      <color rgb="FFFF33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genciatributaria.es/AEAT.internet/datosabiertos/catalogo/hacienda/Informes_anuales_de_Recaudacion_Tributaria.shtml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60"/>
  <sheetViews>
    <sheetView topLeftCell="A7" zoomScaleNormal="100" workbookViewId="0">
      <selection activeCell="H37" sqref="H37"/>
    </sheetView>
  </sheetViews>
  <sheetFormatPr baseColWidth="10" defaultRowHeight="17.25" customHeight="1"/>
  <cols>
    <col min="1" max="1" width="11.42578125" style="2"/>
    <col min="2" max="2" width="32.140625" style="2" customWidth="1"/>
    <col min="3" max="3" width="12.42578125" style="2" bestFit="1" customWidth="1"/>
    <col min="4" max="6" width="11.42578125" style="34"/>
    <col min="7" max="7" width="50.28515625" style="2" customWidth="1"/>
    <col min="8" max="18" width="25.7109375" style="2" customWidth="1"/>
    <col min="19" max="16384" width="11.42578125" style="2"/>
  </cols>
  <sheetData>
    <row r="1" spans="1:18" ht="33.75" customHeight="1">
      <c r="A1" s="1" t="s">
        <v>70</v>
      </c>
      <c r="B1" s="1" t="s">
        <v>71</v>
      </c>
      <c r="C1" s="1" t="s">
        <v>20</v>
      </c>
      <c r="D1" s="33" t="s">
        <v>72</v>
      </c>
      <c r="E1" s="140" t="s">
        <v>183</v>
      </c>
      <c r="F1" s="140" t="s">
        <v>184</v>
      </c>
      <c r="G1" s="1" t="s">
        <v>73</v>
      </c>
      <c r="H1" s="1" t="s">
        <v>74</v>
      </c>
      <c r="I1" s="1" t="s">
        <v>75</v>
      </c>
      <c r="J1" s="1" t="s">
        <v>76</v>
      </c>
      <c r="K1" s="1" t="s">
        <v>77</v>
      </c>
      <c r="L1" s="1" t="s">
        <v>78</v>
      </c>
      <c r="M1" s="1" t="s">
        <v>79</v>
      </c>
      <c r="N1" s="1" t="s">
        <v>80</v>
      </c>
      <c r="O1" s="1" t="s">
        <v>81</v>
      </c>
      <c r="P1" s="1" t="s">
        <v>82</v>
      </c>
      <c r="Q1" s="1" t="s">
        <v>83</v>
      </c>
      <c r="R1" s="1" t="s">
        <v>83</v>
      </c>
    </row>
    <row r="2" spans="1:18" ht="17.25" customHeight="1">
      <c r="A2" s="108" t="s">
        <v>15</v>
      </c>
      <c r="B2" s="3" t="s">
        <v>42</v>
      </c>
      <c r="C2" s="4">
        <v>15</v>
      </c>
      <c r="D2" s="178">
        <v>7045.1912000000011</v>
      </c>
      <c r="E2" s="129"/>
      <c r="F2" s="129">
        <f>D2+E2</f>
        <v>7045.1912000000011</v>
      </c>
      <c r="G2" s="3" t="s">
        <v>49</v>
      </c>
      <c r="H2" s="3"/>
      <c r="I2" s="3"/>
      <c r="J2" s="3"/>
      <c r="K2" s="3"/>
      <c r="L2" s="3"/>
    </row>
    <row r="3" spans="1:18" ht="17.25" customHeight="1">
      <c r="A3" s="108" t="s">
        <v>7</v>
      </c>
      <c r="B3" s="3" t="s">
        <v>43</v>
      </c>
      <c r="C3" s="4">
        <v>15</v>
      </c>
      <c r="D3" s="178">
        <v>31633.386520000004</v>
      </c>
      <c r="E3" s="129"/>
      <c r="F3" s="129">
        <f t="shared" ref="F3:F15" si="0">D3+E3</f>
        <v>31633.386520000004</v>
      </c>
      <c r="G3" s="3" t="s">
        <v>50</v>
      </c>
      <c r="H3" s="3"/>
      <c r="I3" s="3"/>
      <c r="J3" s="3"/>
      <c r="K3" s="3"/>
      <c r="L3" s="3"/>
    </row>
    <row r="4" spans="1:18" ht="17.25" customHeight="1">
      <c r="A4" s="108" t="s">
        <v>148</v>
      </c>
      <c r="B4" s="3" t="s">
        <v>44</v>
      </c>
      <c r="C4" s="4">
        <v>15</v>
      </c>
      <c r="D4" s="178">
        <f>469203.51421-SUM(C37:C39)</f>
        <v>144385.27421</v>
      </c>
      <c r="E4" s="129"/>
      <c r="F4" s="129">
        <f t="shared" si="0"/>
        <v>144385.27421</v>
      </c>
      <c r="G4" s="3" t="s">
        <v>51</v>
      </c>
      <c r="H4" s="3" t="s">
        <v>52</v>
      </c>
      <c r="I4" s="3" t="s">
        <v>53</v>
      </c>
      <c r="J4" s="3" t="s">
        <v>54</v>
      </c>
      <c r="K4" s="3"/>
      <c r="L4" s="3"/>
    </row>
    <row r="5" spans="1:18" ht="17.25" customHeight="1">
      <c r="A5" s="108" t="s">
        <v>21</v>
      </c>
      <c r="B5" s="3" t="s">
        <v>45</v>
      </c>
      <c r="C5" s="4">
        <v>15</v>
      </c>
      <c r="D5" s="178">
        <v>6270.5688000000009</v>
      </c>
      <c r="E5" s="129"/>
      <c r="F5" s="129">
        <f t="shared" si="0"/>
        <v>6270.5688000000009</v>
      </c>
      <c r="G5" s="3" t="s">
        <v>55</v>
      </c>
      <c r="H5" s="3"/>
      <c r="I5" s="3"/>
      <c r="J5" s="3"/>
      <c r="K5" s="3"/>
      <c r="L5" s="3"/>
    </row>
    <row r="6" spans="1:18" ht="17.25" customHeight="1">
      <c r="A6" s="108" t="s">
        <v>149</v>
      </c>
      <c r="B6" s="3" t="s">
        <v>46</v>
      </c>
      <c r="C6" s="4">
        <v>27</v>
      </c>
      <c r="D6" s="178">
        <f>71346.00469-C46</f>
        <v>71021.004690000002</v>
      </c>
      <c r="E6" s="117"/>
      <c r="F6" s="129">
        <f t="shared" si="0"/>
        <v>71021.004690000002</v>
      </c>
      <c r="G6" s="3" t="s">
        <v>56</v>
      </c>
      <c r="H6" s="3"/>
      <c r="I6" s="3"/>
      <c r="J6" s="3"/>
      <c r="K6" s="3"/>
      <c r="L6" s="3"/>
    </row>
    <row r="7" spans="1:18" ht="17.25" customHeight="1">
      <c r="A7" s="108" t="s">
        <v>201</v>
      </c>
      <c r="B7" s="3" t="s">
        <v>202</v>
      </c>
      <c r="C7" s="4">
        <v>27</v>
      </c>
      <c r="D7" s="178">
        <v>68722.634030000001</v>
      </c>
      <c r="E7" s="117"/>
      <c r="F7" s="129">
        <f t="shared" si="0"/>
        <v>68722.634030000001</v>
      </c>
      <c r="G7" s="3" t="s">
        <v>51</v>
      </c>
      <c r="H7" s="3" t="s">
        <v>52</v>
      </c>
      <c r="I7" s="3" t="s">
        <v>57</v>
      </c>
      <c r="J7" s="3" t="s">
        <v>203</v>
      </c>
      <c r="K7" s="3" t="s">
        <v>204</v>
      </c>
    </row>
    <row r="8" spans="1:18" ht="17.25" customHeight="1">
      <c r="A8" s="108" t="s">
        <v>19</v>
      </c>
      <c r="B8" s="3" t="s">
        <v>47</v>
      </c>
      <c r="C8" s="4">
        <v>31</v>
      </c>
      <c r="D8" s="178">
        <v>3207.18705</v>
      </c>
      <c r="E8" s="129"/>
      <c r="F8" s="129">
        <f t="shared" si="0"/>
        <v>3207.18705</v>
      </c>
      <c r="G8" s="3" t="s">
        <v>54</v>
      </c>
      <c r="H8" s="3"/>
      <c r="I8" s="3"/>
      <c r="J8" s="3"/>
      <c r="K8" s="3"/>
      <c r="L8" s="3"/>
    </row>
    <row r="9" spans="1:18" ht="17.25" customHeight="1">
      <c r="A9" s="108" t="s">
        <v>150</v>
      </c>
      <c r="B9" s="3" t="s">
        <v>16</v>
      </c>
      <c r="C9" s="4">
        <v>27</v>
      </c>
      <c r="D9" s="178">
        <f>290702.83799-C52</f>
        <v>272560.98563000001</v>
      </c>
      <c r="E9" s="129"/>
      <c r="F9" s="129">
        <f t="shared" si="0"/>
        <v>272560.98563000001</v>
      </c>
      <c r="G9" s="3" t="s">
        <v>57</v>
      </c>
      <c r="H9" s="3" t="s">
        <v>56</v>
      </c>
      <c r="I9" s="3" t="s">
        <v>58</v>
      </c>
      <c r="J9" s="3" t="s">
        <v>59</v>
      </c>
      <c r="K9" s="3"/>
      <c r="L9" s="3"/>
    </row>
    <row r="10" spans="1:18" ht="17.25" customHeight="1">
      <c r="A10" s="108" t="s">
        <v>13</v>
      </c>
      <c r="B10" s="3" t="s">
        <v>14</v>
      </c>
      <c r="C10" s="4">
        <v>15</v>
      </c>
      <c r="D10" s="178">
        <v>60357.297579999999</v>
      </c>
      <c r="E10" s="129"/>
      <c r="F10" s="129">
        <f t="shared" si="0"/>
        <v>60357.297579999999</v>
      </c>
      <c r="G10" s="3" t="s">
        <v>60</v>
      </c>
      <c r="H10" s="3" t="s">
        <v>61</v>
      </c>
      <c r="I10" s="3" t="s">
        <v>62</v>
      </c>
      <c r="J10" s="3" t="s">
        <v>63</v>
      </c>
      <c r="K10" s="3" t="s">
        <v>64</v>
      </c>
      <c r="L10" s="3"/>
    </row>
    <row r="11" spans="1:18" ht="17.25" customHeight="1">
      <c r="A11" s="108" t="s">
        <v>8</v>
      </c>
      <c r="B11" s="3" t="s">
        <v>9</v>
      </c>
      <c r="C11" s="4">
        <v>15</v>
      </c>
      <c r="D11" s="178">
        <v>5685.6859200000008</v>
      </c>
      <c r="E11" s="129"/>
      <c r="F11" s="129">
        <f t="shared" si="0"/>
        <v>5685.6859200000008</v>
      </c>
      <c r="G11" s="3" t="s">
        <v>65</v>
      </c>
      <c r="H11" s="3"/>
      <c r="I11" s="3"/>
      <c r="J11" s="3"/>
      <c r="K11" s="3"/>
      <c r="L11" s="3"/>
    </row>
    <row r="12" spans="1:18" ht="17.25" customHeight="1">
      <c r="A12" s="108" t="s">
        <v>0</v>
      </c>
      <c r="B12" s="3" t="s">
        <v>48</v>
      </c>
      <c r="C12" s="4">
        <v>14</v>
      </c>
      <c r="D12" s="178">
        <v>70840.058929999999</v>
      </c>
      <c r="E12" s="129"/>
      <c r="F12" s="129">
        <f t="shared" si="0"/>
        <v>70840.058929999999</v>
      </c>
      <c r="G12" s="3" t="s">
        <v>66</v>
      </c>
      <c r="H12" s="3" t="s">
        <v>60</v>
      </c>
      <c r="I12" s="3"/>
      <c r="J12" s="3"/>
      <c r="K12" s="3"/>
      <c r="L12" s="3"/>
    </row>
    <row r="13" spans="1:18" ht="17.25" customHeight="1">
      <c r="A13" s="108" t="s">
        <v>22</v>
      </c>
      <c r="B13" s="142" t="s">
        <v>185</v>
      </c>
      <c r="C13" s="4">
        <v>15</v>
      </c>
      <c r="D13" s="178">
        <v>1313118.2895800001</v>
      </c>
      <c r="E13" s="129">
        <f>'932A'!F41</f>
        <v>80269.989400105958</v>
      </c>
      <c r="F13" s="129">
        <f t="shared" si="0"/>
        <v>1393388.2789801061</v>
      </c>
      <c r="G13" s="3" t="s">
        <v>67</v>
      </c>
      <c r="H13" s="3"/>
      <c r="I13" s="3"/>
      <c r="J13" s="3"/>
      <c r="K13" s="3"/>
      <c r="L13" s="3"/>
    </row>
    <row r="14" spans="1:18" ht="17.25" customHeight="1">
      <c r="A14" s="108" t="s">
        <v>10</v>
      </c>
      <c r="B14" s="142" t="s">
        <v>186</v>
      </c>
      <c r="C14" s="4">
        <v>15</v>
      </c>
      <c r="D14" s="178">
        <v>123708.69437000001</v>
      </c>
      <c r="E14" s="129">
        <f>'932M'!F41</f>
        <v>7979.9469974464937</v>
      </c>
      <c r="F14" s="129">
        <f t="shared" si="0"/>
        <v>131688.64136744651</v>
      </c>
      <c r="G14" s="3" t="s">
        <v>68</v>
      </c>
      <c r="H14" s="3"/>
      <c r="I14" s="3"/>
      <c r="J14" s="3"/>
      <c r="K14" s="3"/>
      <c r="L14" s="3"/>
    </row>
    <row r="15" spans="1:18" ht="17.25" customHeight="1">
      <c r="A15" s="108" t="s">
        <v>11</v>
      </c>
      <c r="B15" s="3" t="s">
        <v>12</v>
      </c>
      <c r="C15" s="4">
        <v>15</v>
      </c>
      <c r="D15" s="178">
        <v>28377.607559999997</v>
      </c>
      <c r="E15" s="141"/>
      <c r="F15" s="129">
        <f t="shared" si="0"/>
        <v>28377.607559999997</v>
      </c>
      <c r="G15" s="3" t="s">
        <v>69</v>
      </c>
      <c r="H15" s="3"/>
      <c r="I15" s="3"/>
      <c r="J15" s="3"/>
      <c r="K15" s="3"/>
      <c r="L15" s="3"/>
    </row>
    <row r="16" spans="1:18" ht="17.25" customHeight="1">
      <c r="D16" s="156">
        <f>SUM(D2:D15)</f>
        <v>2206933.86607</v>
      </c>
      <c r="E16" s="156">
        <f t="shared" ref="E16:F16" si="1">SUM(E2:E15)</f>
        <v>88249.936397552447</v>
      </c>
      <c r="F16" s="156">
        <f t="shared" si="1"/>
        <v>2295183.8024675525</v>
      </c>
    </row>
    <row r="20" spans="1:6" ht="17.25" customHeight="1">
      <c r="A20" s="44"/>
      <c r="B20" s="45" t="s">
        <v>110</v>
      </c>
      <c r="C20" s="44"/>
      <c r="D20" s="46"/>
      <c r="E20" s="46"/>
      <c r="F20" s="46"/>
    </row>
    <row r="21" spans="1:6" ht="17.25" customHeight="1">
      <c r="A21" s="44"/>
      <c r="B21" s="44"/>
      <c r="C21" s="44"/>
      <c r="D21" s="46"/>
      <c r="E21" s="46"/>
      <c r="F21" s="46"/>
    </row>
    <row r="22" spans="1:6" ht="17.25" customHeight="1">
      <c r="A22" s="47" t="s">
        <v>111</v>
      </c>
      <c r="B22" s="44"/>
      <c r="C22" s="44"/>
      <c r="D22" s="46"/>
      <c r="E22" s="46"/>
      <c r="F22" s="46"/>
    </row>
    <row r="23" spans="1:6" ht="17.25" customHeight="1">
      <c r="A23" s="44"/>
      <c r="B23" s="48" t="s">
        <v>112</v>
      </c>
      <c r="C23" s="44"/>
      <c r="D23" s="46"/>
      <c r="E23" s="46"/>
      <c r="F23" s="46"/>
    </row>
    <row r="24" spans="1:6" ht="17.25" customHeight="1">
      <c r="A24" s="44">
        <v>879</v>
      </c>
      <c r="B24" s="44" t="s">
        <v>113</v>
      </c>
      <c r="C24" s="49">
        <v>23000000</v>
      </c>
      <c r="D24" s="50">
        <v>6</v>
      </c>
      <c r="E24" s="50"/>
      <c r="F24" s="50"/>
    </row>
    <row r="25" spans="1:6" ht="17.25" customHeight="1">
      <c r="A25" s="39"/>
      <c r="B25" s="39"/>
      <c r="C25" s="39"/>
      <c r="D25" s="40"/>
      <c r="E25" s="40"/>
      <c r="F25" s="40"/>
    </row>
    <row r="26" spans="1:6" ht="17.25" customHeight="1">
      <c r="A26" s="47" t="s">
        <v>114</v>
      </c>
      <c r="B26" s="44"/>
      <c r="C26" s="44"/>
      <c r="D26" s="46"/>
      <c r="E26" s="46"/>
      <c r="F26" s="46"/>
    </row>
    <row r="27" spans="1:6" ht="17.25" customHeight="1">
      <c r="A27" s="44"/>
      <c r="B27" s="48" t="s">
        <v>112</v>
      </c>
      <c r="C27" s="44"/>
      <c r="D27" s="46"/>
      <c r="E27" s="46"/>
      <c r="F27" s="46"/>
    </row>
    <row r="28" spans="1:6" ht="17.25" customHeight="1">
      <c r="A28" s="51" t="s">
        <v>128</v>
      </c>
      <c r="B28" s="44" t="s">
        <v>129</v>
      </c>
      <c r="C28" s="49">
        <v>15055.3532</v>
      </c>
      <c r="D28" s="50">
        <v>6</v>
      </c>
      <c r="E28" s="50"/>
      <c r="F28" s="50"/>
    </row>
    <row r="29" spans="1:6" ht="17.25" customHeight="1">
      <c r="A29" s="51" t="s">
        <v>130</v>
      </c>
      <c r="B29" s="44" t="s">
        <v>115</v>
      </c>
      <c r="C29" s="50">
        <v>152.62611000000001</v>
      </c>
      <c r="D29" s="50">
        <v>6</v>
      </c>
      <c r="E29" s="50"/>
      <c r="F29" s="50"/>
    </row>
    <row r="30" spans="1:6" ht="17.25" customHeight="1">
      <c r="A30" s="39"/>
      <c r="B30" s="39"/>
      <c r="C30" s="42"/>
      <c r="D30" s="42"/>
      <c r="E30" s="42"/>
      <c r="F30" s="42"/>
    </row>
    <row r="31" spans="1:6" ht="17.25" customHeight="1">
      <c r="A31" s="47" t="s">
        <v>114</v>
      </c>
      <c r="B31" s="44"/>
      <c r="C31" s="44"/>
      <c r="D31" s="46"/>
      <c r="E31" s="46"/>
      <c r="F31" s="46"/>
    </row>
    <row r="32" spans="1:6" ht="17.25" customHeight="1">
      <c r="A32" s="44"/>
      <c r="B32" s="48" t="s">
        <v>112</v>
      </c>
      <c r="C32" s="44"/>
      <c r="D32" s="46"/>
      <c r="E32" s="46"/>
      <c r="F32" s="46"/>
    </row>
    <row r="33" spans="1:6" ht="17.25" customHeight="1">
      <c r="A33" s="51">
        <v>83008</v>
      </c>
      <c r="B33" s="44" t="s">
        <v>134</v>
      </c>
      <c r="C33" s="49">
        <v>17.721509999999999</v>
      </c>
      <c r="D33" s="50">
        <v>6</v>
      </c>
      <c r="E33" s="50"/>
      <c r="F33" s="50"/>
    </row>
    <row r="34" spans="1:6" ht="17.25" customHeight="1">
      <c r="A34" s="39"/>
      <c r="B34" s="39"/>
      <c r="C34" s="42"/>
      <c r="D34" s="42"/>
      <c r="E34" s="42"/>
      <c r="F34" s="42"/>
    </row>
    <row r="35" spans="1:6" ht="17.25" customHeight="1">
      <c r="A35" s="47" t="s">
        <v>116</v>
      </c>
      <c r="B35" s="39"/>
      <c r="C35" s="39"/>
      <c r="D35" s="39"/>
      <c r="E35" s="39"/>
      <c r="F35" s="39"/>
    </row>
    <row r="36" spans="1:6" ht="17.25" customHeight="1">
      <c r="A36" s="43"/>
      <c r="B36" s="48" t="s">
        <v>117</v>
      </c>
      <c r="C36" s="44"/>
      <c r="D36" s="46" t="s">
        <v>20</v>
      </c>
      <c r="E36" s="46"/>
      <c r="F36" s="46"/>
    </row>
    <row r="37" spans="1:6" ht="17.25" customHeight="1">
      <c r="A37" s="44">
        <v>441</v>
      </c>
      <c r="B37" s="44" t="s">
        <v>2</v>
      </c>
      <c r="C37" s="52">
        <v>30995</v>
      </c>
      <c r="D37" s="104" t="s">
        <v>118</v>
      </c>
      <c r="E37" s="104"/>
      <c r="F37" s="104"/>
    </row>
    <row r="38" spans="1:6" ht="17.25" customHeight="1">
      <c r="A38" s="44">
        <v>442</v>
      </c>
      <c r="B38" s="44" t="s">
        <v>119</v>
      </c>
      <c r="C38" s="49">
        <v>292737.24</v>
      </c>
      <c r="D38" s="104" t="s">
        <v>118</v>
      </c>
      <c r="E38" s="104"/>
      <c r="F38" s="104"/>
    </row>
    <row r="39" spans="1:6" ht="17.25" customHeight="1">
      <c r="A39" s="44">
        <v>448</v>
      </c>
      <c r="B39" s="44" t="s">
        <v>3</v>
      </c>
      <c r="C39" s="52">
        <v>1086</v>
      </c>
      <c r="D39" s="53" t="s">
        <v>120</v>
      </c>
      <c r="E39" s="53"/>
      <c r="F39" s="53"/>
    </row>
    <row r="40" spans="1:6" ht="17.25" customHeight="1">
      <c r="A40" s="39"/>
      <c r="B40" s="48" t="s">
        <v>112</v>
      </c>
      <c r="C40" s="39"/>
      <c r="D40" s="40"/>
      <c r="E40" s="40"/>
      <c r="F40" s="40"/>
    </row>
    <row r="41" spans="1:6" ht="17.25" customHeight="1">
      <c r="A41" s="51" t="s">
        <v>131</v>
      </c>
      <c r="B41" s="44" t="s">
        <v>4</v>
      </c>
      <c r="C41" s="52">
        <v>398.08300000000003</v>
      </c>
      <c r="D41" s="53">
        <v>6</v>
      </c>
      <c r="E41" s="53"/>
      <c r="F41" s="53"/>
    </row>
    <row r="42" spans="1:6" ht="17.25" customHeight="1">
      <c r="A42" s="51" t="s">
        <v>132</v>
      </c>
      <c r="B42" s="44" t="s">
        <v>5</v>
      </c>
      <c r="C42" s="52">
        <v>83906</v>
      </c>
      <c r="D42" s="53">
        <v>6</v>
      </c>
      <c r="E42" s="53"/>
      <c r="F42" s="53"/>
    </row>
    <row r="43" spans="1:6" ht="17.25" customHeight="1">
      <c r="A43" s="51" t="s">
        <v>133</v>
      </c>
      <c r="B43" s="44" t="s">
        <v>6</v>
      </c>
      <c r="C43" s="44">
        <v>8000</v>
      </c>
      <c r="D43" s="50">
        <v>6</v>
      </c>
      <c r="E43" s="46"/>
      <c r="F43" s="46"/>
    </row>
    <row r="44" spans="1:6" ht="17.25" customHeight="1">
      <c r="A44" s="47" t="s">
        <v>121</v>
      </c>
      <c r="B44" s="39"/>
      <c r="C44" s="42"/>
      <c r="D44" s="40"/>
      <c r="E44" s="40"/>
      <c r="F44" s="40"/>
    </row>
    <row r="45" spans="1:6" ht="17.25" customHeight="1">
      <c r="A45" s="43"/>
      <c r="B45" s="48" t="s">
        <v>117</v>
      </c>
      <c r="C45" s="50"/>
      <c r="D45" s="46" t="s">
        <v>20</v>
      </c>
      <c r="E45" s="46"/>
      <c r="F45" s="46"/>
    </row>
    <row r="46" spans="1:6" ht="17.25" customHeight="1">
      <c r="A46" s="44">
        <v>486</v>
      </c>
      <c r="B46" s="44" t="s">
        <v>17</v>
      </c>
      <c r="C46" s="50">
        <v>325</v>
      </c>
      <c r="D46" s="104" t="s">
        <v>122</v>
      </c>
      <c r="E46" s="104"/>
      <c r="F46" s="104"/>
    </row>
    <row r="47" spans="1:6" ht="17.25" customHeight="1">
      <c r="A47" s="39"/>
      <c r="B47" s="48" t="s">
        <v>112</v>
      </c>
      <c r="C47" s="39"/>
      <c r="D47" s="40"/>
      <c r="E47" s="40"/>
      <c r="F47" s="40"/>
    </row>
    <row r="48" spans="1:6" ht="17.25" customHeight="1">
      <c r="A48" s="51" t="s">
        <v>135</v>
      </c>
      <c r="B48" s="44" t="s">
        <v>18</v>
      </c>
      <c r="C48" s="49">
        <v>242550.5</v>
      </c>
      <c r="D48" s="50">
        <v>6</v>
      </c>
      <c r="E48" s="50"/>
      <c r="F48" s="50"/>
    </row>
    <row r="49" spans="1:6" ht="17.25" customHeight="1">
      <c r="A49" s="39"/>
      <c r="B49" s="39"/>
      <c r="C49" s="39"/>
      <c r="D49" s="40"/>
      <c r="E49" s="40"/>
      <c r="F49" s="40"/>
    </row>
    <row r="50" spans="1:6" ht="17.25" customHeight="1">
      <c r="A50" s="47" t="s">
        <v>123</v>
      </c>
      <c r="B50" s="39"/>
      <c r="C50" s="39"/>
      <c r="D50" s="39"/>
      <c r="E50" s="39"/>
      <c r="F50" s="39"/>
    </row>
    <row r="51" spans="1:6" ht="17.25" customHeight="1">
      <c r="A51" s="110"/>
      <c r="B51" s="48" t="s">
        <v>117</v>
      </c>
      <c r="C51" s="44"/>
      <c r="D51" s="46" t="s">
        <v>20</v>
      </c>
      <c r="E51" s="46"/>
      <c r="F51" s="46"/>
    </row>
    <row r="52" spans="1:6" ht="17.25" customHeight="1">
      <c r="A52" s="44">
        <v>744</v>
      </c>
      <c r="B52" s="44" t="s">
        <v>124</v>
      </c>
      <c r="C52" s="49">
        <v>18141.852360000001</v>
      </c>
      <c r="D52" s="104" t="s">
        <v>125</v>
      </c>
      <c r="E52" s="104"/>
      <c r="F52" s="104"/>
    </row>
    <row r="53" spans="1:6" ht="17.25" customHeight="1">
      <c r="A53" s="39"/>
      <c r="B53" s="48" t="s">
        <v>112</v>
      </c>
      <c r="C53" s="39"/>
      <c r="D53" s="40"/>
      <c r="E53" s="40"/>
      <c r="F53" s="40"/>
    </row>
    <row r="54" spans="1:6" ht="17.25" customHeight="1">
      <c r="A54" s="51" t="s">
        <v>136</v>
      </c>
      <c r="B54" s="2" t="s">
        <v>126</v>
      </c>
      <c r="C54" s="49">
        <v>350000</v>
      </c>
      <c r="D54" s="50">
        <v>6</v>
      </c>
      <c r="E54" s="50"/>
      <c r="F54" s="50"/>
    </row>
    <row r="55" spans="1:6" ht="17.25" customHeight="1">
      <c r="A55" s="51" t="s">
        <v>137</v>
      </c>
      <c r="B55" s="2" t="s">
        <v>127</v>
      </c>
      <c r="C55" s="49">
        <v>1904592</v>
      </c>
      <c r="D55" s="50">
        <v>6</v>
      </c>
      <c r="E55" s="50"/>
      <c r="F55" s="50"/>
    </row>
    <row r="56" spans="1:6" ht="17.25" customHeight="1">
      <c r="A56" s="39"/>
      <c r="B56" s="39"/>
      <c r="C56" s="41"/>
      <c r="D56" s="42"/>
      <c r="E56" s="42"/>
      <c r="F56" s="42"/>
    </row>
    <row r="57" spans="1:6" ht="17.25" customHeight="1">
      <c r="A57" s="39"/>
      <c r="B57" s="39"/>
      <c r="C57" s="41"/>
      <c r="D57" s="42"/>
      <c r="E57" s="42"/>
      <c r="F57" s="42"/>
    </row>
    <row r="59" spans="1:6" ht="17.25" customHeight="1">
      <c r="C59" s="49"/>
    </row>
    <row r="60" spans="1:6" ht="17.25" customHeight="1">
      <c r="C60" s="49"/>
    </row>
  </sheetData>
  <pageMargins left="0.7" right="0.7" top="0.75" bottom="0.75" header="0.3" footer="0.3"/>
  <pageSetup paperSize="9" orientation="landscape" r:id="rId1"/>
  <ignoredErrors>
    <ignoredError sqref="A28:A29 A41:A43 A48 A54:A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7:I41"/>
  <sheetViews>
    <sheetView topLeftCell="A4" workbookViewId="0">
      <selection activeCell="H43" sqref="H43"/>
    </sheetView>
  </sheetViews>
  <sheetFormatPr baseColWidth="10" defaultRowHeight="12.75"/>
  <cols>
    <col min="1" max="3" width="11.42578125" style="2"/>
    <col min="4" max="4" width="12.42578125" style="2" bestFit="1" customWidth="1"/>
    <col min="5" max="5" width="11.5703125" style="2" bestFit="1" customWidth="1"/>
    <col min="6" max="6" width="12.42578125" style="2" bestFit="1" customWidth="1"/>
    <col min="7" max="16384" width="11.42578125" style="2"/>
  </cols>
  <sheetData>
    <row r="7" ht="18" customHeight="1"/>
    <row r="21" spans="2:9" ht="18" customHeight="1">
      <c r="C21" s="32" t="s">
        <v>102</v>
      </c>
    </row>
    <row r="22" spans="2:9" ht="41.25" thickBot="1">
      <c r="B22" s="163" t="s">
        <v>198</v>
      </c>
      <c r="C22" s="163" t="s">
        <v>95</v>
      </c>
      <c r="D22" s="163" t="s">
        <v>155</v>
      </c>
      <c r="E22" s="163" t="s">
        <v>199</v>
      </c>
      <c r="F22" s="163" t="s">
        <v>200</v>
      </c>
      <c r="G22" s="163" t="s">
        <v>98</v>
      </c>
      <c r="H22" s="163" t="s">
        <v>99</v>
      </c>
      <c r="I22" s="163" t="s">
        <v>100</v>
      </c>
    </row>
    <row r="23" spans="2:9">
      <c r="B23" s="2" t="s">
        <v>23</v>
      </c>
      <c r="C23" s="156">
        <v>8400674</v>
      </c>
      <c r="D23" s="179">
        <f>F23-E23</f>
        <v>412890.23308684689</v>
      </c>
      <c r="E23" s="179"/>
      <c r="F23" s="179">
        <v>412890.23308684689</v>
      </c>
      <c r="G23" s="160">
        <f>F23*1000/C23</f>
        <v>49.149655502266469</v>
      </c>
      <c r="H23" s="161">
        <f>G23-G$41</f>
        <v>0</v>
      </c>
      <c r="I23" s="162">
        <f>H23*C23/1000</f>
        <v>0</v>
      </c>
    </row>
    <row r="24" spans="2:9">
      <c r="B24" s="2" t="s">
        <v>24</v>
      </c>
      <c r="C24" s="156">
        <v>1321616</v>
      </c>
      <c r="D24" s="179">
        <f t="shared" ref="D24:D40" si="0">F24-E24</f>
        <v>64956.971106283403</v>
      </c>
      <c r="E24" s="179"/>
      <c r="F24" s="179">
        <v>64956.971106283403</v>
      </c>
      <c r="G24" s="160">
        <f t="shared" ref="G24:G41" si="1">F24*1000/C24</f>
        <v>49.149655502266469</v>
      </c>
      <c r="H24" s="161">
        <f t="shared" ref="H24:H41" si="2">G24-G$41</f>
        <v>0</v>
      </c>
      <c r="I24" s="162">
        <f t="shared" ref="I24:I41" si="3">H24*C24/1000</f>
        <v>0</v>
      </c>
    </row>
    <row r="25" spans="2:9">
      <c r="B25" s="2" t="s">
        <v>25</v>
      </c>
      <c r="C25" s="156">
        <v>1056492.5</v>
      </c>
      <c r="D25" s="179">
        <f t="shared" si="0"/>
        <v>51926.242415728266</v>
      </c>
      <c r="E25" s="179"/>
      <c r="F25" s="179">
        <v>51926.242415728266</v>
      </c>
      <c r="G25" s="160">
        <f t="shared" si="1"/>
        <v>49.149655502266477</v>
      </c>
      <c r="H25" s="161">
        <f t="shared" si="2"/>
        <v>0</v>
      </c>
      <c r="I25" s="162">
        <f t="shared" si="3"/>
        <v>0</v>
      </c>
    </row>
    <row r="26" spans="2:9">
      <c r="B26" s="2" t="s">
        <v>26</v>
      </c>
      <c r="C26" s="156">
        <v>1103960.5</v>
      </c>
      <c r="D26" s="179">
        <f t="shared" si="0"/>
        <v>54259.278263109838</v>
      </c>
      <c r="E26" s="179"/>
      <c r="F26" s="179">
        <v>54259.278263109838</v>
      </c>
      <c r="G26" s="160">
        <f t="shared" si="1"/>
        <v>49.149655502266469</v>
      </c>
      <c r="H26" s="161">
        <f t="shared" si="2"/>
        <v>0</v>
      </c>
      <c r="I26" s="162">
        <f t="shared" si="3"/>
        <v>0</v>
      </c>
    </row>
    <row r="27" spans="2:9">
      <c r="B27" s="2" t="s">
        <v>27</v>
      </c>
      <c r="C27" s="156">
        <v>2102560.5</v>
      </c>
      <c r="D27" s="179">
        <f t="shared" si="0"/>
        <v>103340.12424767314</v>
      </c>
      <c r="E27" s="179"/>
      <c r="F27" s="179">
        <v>103340.12424767314</v>
      </c>
      <c r="G27" s="160">
        <f t="shared" si="1"/>
        <v>49.149655502266469</v>
      </c>
      <c r="H27" s="161">
        <f t="shared" si="2"/>
        <v>0</v>
      </c>
      <c r="I27" s="162">
        <f t="shared" si="3"/>
        <v>0</v>
      </c>
    </row>
    <row r="28" spans="2:9">
      <c r="B28" s="2" t="s">
        <v>28</v>
      </c>
      <c r="C28" s="156">
        <v>586917.5</v>
      </c>
      <c r="D28" s="179">
        <f t="shared" si="0"/>
        <v>28846.79293325148</v>
      </c>
      <c r="E28" s="179"/>
      <c r="F28" s="179">
        <v>28846.79293325148</v>
      </c>
      <c r="G28" s="160">
        <f t="shared" si="1"/>
        <v>49.149655502266462</v>
      </c>
      <c r="H28" s="161">
        <f t="shared" si="2"/>
        <v>0</v>
      </c>
      <c r="I28" s="162">
        <f t="shared" si="3"/>
        <v>0</v>
      </c>
    </row>
    <row r="29" spans="2:9">
      <c r="B29" s="2" t="s">
        <v>29</v>
      </c>
      <c r="C29" s="156">
        <v>2483421</v>
      </c>
      <c r="D29" s="179">
        <f t="shared" si="0"/>
        <v>122059.2866170941</v>
      </c>
      <c r="E29" s="179"/>
      <c r="F29" s="179">
        <v>122059.2866170941</v>
      </c>
      <c r="G29" s="160">
        <f t="shared" si="1"/>
        <v>49.149655502266469</v>
      </c>
      <c r="H29" s="161">
        <f t="shared" si="2"/>
        <v>0</v>
      </c>
      <c r="I29" s="162">
        <f t="shared" si="3"/>
        <v>0</v>
      </c>
    </row>
    <row r="30" spans="2:9">
      <c r="B30" s="2" t="s">
        <v>30</v>
      </c>
      <c r="C30" s="156">
        <v>2068901</v>
      </c>
      <c r="D30" s="179">
        <f t="shared" si="0"/>
        <v>101685.77141829459</v>
      </c>
      <c r="E30" s="179"/>
      <c r="F30" s="179">
        <v>101685.77141829459</v>
      </c>
      <c r="G30" s="160">
        <f t="shared" si="1"/>
        <v>49.149655502266469</v>
      </c>
      <c r="H30" s="161">
        <f t="shared" si="2"/>
        <v>0</v>
      </c>
      <c r="I30" s="162">
        <f t="shared" si="3"/>
        <v>0</v>
      </c>
    </row>
    <row r="31" spans="2:9">
      <c r="B31" s="2" t="s">
        <v>31</v>
      </c>
      <c r="C31" s="156">
        <v>7513504.5</v>
      </c>
      <c r="D31" s="179">
        <f t="shared" si="0"/>
        <v>369286.1577897289</v>
      </c>
      <c r="E31" s="179"/>
      <c r="F31" s="179">
        <v>369286.1577897289</v>
      </c>
      <c r="G31" s="160">
        <f t="shared" si="1"/>
        <v>49.149655502266469</v>
      </c>
      <c r="H31" s="161">
        <f t="shared" si="2"/>
        <v>0</v>
      </c>
      <c r="I31" s="162">
        <f t="shared" si="3"/>
        <v>0</v>
      </c>
    </row>
    <row r="32" spans="2:9">
      <c r="B32" s="2" t="s">
        <v>32</v>
      </c>
      <c r="C32" s="156">
        <v>4992766.5</v>
      </c>
      <c r="D32" s="179">
        <f t="shared" si="0"/>
        <v>245392.75347825672</v>
      </c>
      <c r="E32" s="179"/>
      <c r="F32" s="179">
        <v>245392.75347825672</v>
      </c>
      <c r="G32" s="160">
        <f t="shared" si="1"/>
        <v>49.149655502266477</v>
      </c>
      <c r="H32" s="161">
        <f t="shared" si="2"/>
        <v>0</v>
      </c>
      <c r="I32" s="162">
        <f t="shared" si="3"/>
        <v>0</v>
      </c>
    </row>
    <row r="33" spans="2:9">
      <c r="B33" s="2" t="s">
        <v>33</v>
      </c>
      <c r="C33" s="156">
        <v>1096314.5</v>
      </c>
      <c r="D33" s="179">
        <f t="shared" si="0"/>
        <v>53883.479997139526</v>
      </c>
      <c r="E33" s="179"/>
      <c r="F33" s="179">
        <v>53883.479997139526</v>
      </c>
      <c r="G33" s="160">
        <f t="shared" si="1"/>
        <v>49.149655502266484</v>
      </c>
      <c r="H33" s="161">
        <f t="shared" si="2"/>
        <v>0</v>
      </c>
      <c r="I33" s="162">
        <f t="shared" si="3"/>
        <v>0</v>
      </c>
    </row>
    <row r="34" spans="2:9">
      <c r="B34" s="2" t="s">
        <v>34</v>
      </c>
      <c r="C34" s="156">
        <v>2740521</v>
      </c>
      <c r="D34" s="179">
        <f t="shared" si="0"/>
        <v>134695.66304672681</v>
      </c>
      <c r="E34" s="179"/>
      <c r="F34" s="179">
        <v>134695.66304672681</v>
      </c>
      <c r="G34" s="160">
        <f t="shared" si="1"/>
        <v>49.149655502266477</v>
      </c>
      <c r="H34" s="161">
        <f t="shared" si="2"/>
        <v>0</v>
      </c>
      <c r="I34" s="162">
        <f t="shared" si="3"/>
        <v>0</v>
      </c>
    </row>
    <row r="35" spans="2:9">
      <c r="B35" s="2" t="s">
        <v>35</v>
      </c>
      <c r="C35" s="156">
        <v>6445718</v>
      </c>
      <c r="D35" s="179">
        <f t="shared" si="0"/>
        <v>316804.81916475797</v>
      </c>
      <c r="E35" s="179"/>
      <c r="F35" s="179">
        <v>316804.81916475797</v>
      </c>
      <c r="G35" s="160">
        <f t="shared" si="1"/>
        <v>49.149655502266462</v>
      </c>
      <c r="H35" s="161">
        <f t="shared" si="2"/>
        <v>0</v>
      </c>
      <c r="I35" s="162">
        <f t="shared" si="3"/>
        <v>0</v>
      </c>
    </row>
    <row r="36" spans="2:9">
      <c r="B36" s="2" t="s">
        <v>36</v>
      </c>
      <c r="C36" s="156">
        <v>1467053</v>
      </c>
      <c r="D36" s="179">
        <f t="shared" si="0"/>
        <v>72105.149553566531</v>
      </c>
      <c r="E36" s="179"/>
      <c r="F36" s="179">
        <v>72105.149553566531</v>
      </c>
      <c r="G36" s="160">
        <f t="shared" si="1"/>
        <v>49.149655502266469</v>
      </c>
      <c r="H36" s="161">
        <f t="shared" si="2"/>
        <v>0</v>
      </c>
      <c r="I36" s="162">
        <f t="shared" si="3"/>
        <v>0</v>
      </c>
    </row>
    <row r="37" spans="2:9">
      <c r="B37" s="2" t="s">
        <v>37</v>
      </c>
      <c r="C37" s="156">
        <v>640633</v>
      </c>
      <c r="D37" s="179">
        <f t="shared" si="0"/>
        <v>11507.832471534166</v>
      </c>
      <c r="E37" s="179">
        <v>19979.058781849308</v>
      </c>
      <c r="F37" s="179">
        <v>31486.891253383474</v>
      </c>
      <c r="G37" s="160">
        <f t="shared" si="1"/>
        <v>49.149655502266462</v>
      </c>
      <c r="H37" s="161">
        <f t="shared" si="2"/>
        <v>0</v>
      </c>
      <c r="I37" s="162">
        <f t="shared" si="3"/>
        <v>0</v>
      </c>
    </row>
    <row r="38" spans="2:9">
      <c r="B38" s="2" t="s">
        <v>38</v>
      </c>
      <c r="C38" s="156">
        <v>2189121</v>
      </c>
      <c r="D38" s="179">
        <f t="shared" si="0"/>
        <v>39323.665387073968</v>
      </c>
      <c r="E38" s="179">
        <v>68270.877615703139</v>
      </c>
      <c r="F38" s="179">
        <v>107594.54300277711</v>
      </c>
      <c r="G38" s="160">
        <f t="shared" si="1"/>
        <v>49.149655502266484</v>
      </c>
      <c r="H38" s="161">
        <f t="shared" si="2"/>
        <v>0</v>
      </c>
      <c r="I38" s="162">
        <f t="shared" si="3"/>
        <v>0</v>
      </c>
    </row>
    <row r="39" spans="2:9">
      <c r="B39" s="2" t="s">
        <v>39</v>
      </c>
      <c r="C39" s="156">
        <v>318027.5</v>
      </c>
      <c r="D39" s="179">
        <f t="shared" si="0"/>
        <v>15630.942065247051</v>
      </c>
      <c r="E39" s="179"/>
      <c r="F39" s="179">
        <v>15630.942065247051</v>
      </c>
      <c r="G39" s="160">
        <f t="shared" si="1"/>
        <v>49.149655502266477</v>
      </c>
      <c r="H39" s="161">
        <f t="shared" si="2"/>
        <v>0</v>
      </c>
      <c r="I39" s="162">
        <f t="shared" si="3"/>
        <v>0</v>
      </c>
    </row>
    <row r="40" spans="2:9">
      <c r="B40" s="2" t="s">
        <v>41</v>
      </c>
      <c r="C40" s="156">
        <v>169659.5</v>
      </c>
      <c r="D40" s="179">
        <f t="shared" si="0"/>
        <v>8338.7059776867791</v>
      </c>
      <c r="E40" s="179"/>
      <c r="F40" s="179">
        <v>8338.7059776867791</v>
      </c>
      <c r="G40" s="160">
        <f t="shared" si="1"/>
        <v>49.149655502266469</v>
      </c>
      <c r="H40" s="161">
        <f t="shared" si="2"/>
        <v>0</v>
      </c>
      <c r="I40" s="162">
        <f t="shared" si="3"/>
        <v>0</v>
      </c>
    </row>
    <row r="41" spans="2:9" ht="13.5" thickBot="1">
      <c r="B41" s="164" t="s">
        <v>94</v>
      </c>
      <c r="C41" s="165">
        <f>SUM(C23:C40)</f>
        <v>46697861.5</v>
      </c>
      <c r="D41" s="180">
        <f>SUM(D23:D40)</f>
        <v>2206933.8690200001</v>
      </c>
      <c r="E41" s="180">
        <f>SUM(E23:E40)</f>
        <v>88249.936397552447</v>
      </c>
      <c r="F41" s="180">
        <f>SUM(F3:F40)</f>
        <v>2295183.8054175526</v>
      </c>
      <c r="G41" s="166">
        <f t="shared" si="1"/>
        <v>49.149655502266469</v>
      </c>
      <c r="H41" s="167">
        <f t="shared" si="2"/>
        <v>0</v>
      </c>
      <c r="I41" s="168">
        <f t="shared" si="3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H42"/>
  <sheetViews>
    <sheetView workbookViewId="0">
      <selection activeCell="I32" sqref="I32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s="109" customFormat="1">
      <c r="B3" s="109" t="s">
        <v>85</v>
      </c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>
      <c r="B5" s="20" t="s">
        <v>86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s="109" customFormat="1">
      <c r="B6" s="152">
        <v>7045.1912000000011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</row>
    <row r="7" spans="1:34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B14" s="20" t="s">
        <v>90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>
      <c r="B15" s="19" t="s">
        <v>91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>
      <c r="B16" s="19" t="s">
        <v>92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>
      <c r="B19" s="20" t="s">
        <v>93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>
      <c r="E20" s="23" t="s">
        <v>101</v>
      </c>
    </row>
    <row r="21" spans="1:34">
      <c r="C21" s="32" t="s">
        <v>102</v>
      </c>
    </row>
    <row r="22" spans="1:34" s="24" customFormat="1" ht="41.25" thickBot="1"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</row>
    <row r="23" spans="1:34">
      <c r="B23" s="6" t="s">
        <v>23</v>
      </c>
      <c r="C23" s="7">
        <v>8400674</v>
      </c>
      <c r="D23" s="9">
        <f>C23/C$41</f>
        <v>0.17989419065795978</v>
      </c>
      <c r="E23" s="7">
        <f>D23*E$41</f>
        <v>1267.3889689545806</v>
      </c>
      <c r="F23" s="11">
        <f>E23*1000/C23</f>
        <v>0.15086753383771118</v>
      </c>
      <c r="G23" s="13">
        <f>F23-F$41</f>
        <v>0</v>
      </c>
      <c r="H23" s="15">
        <f>G23*C23/1000</f>
        <v>0</v>
      </c>
    </row>
    <row r="24" spans="1:34"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199.38894660046054</v>
      </c>
      <c r="F24" s="11">
        <f t="shared" ref="F24:F41" si="2">E24*1000/C24</f>
        <v>0.1508675338377112</v>
      </c>
      <c r="G24" s="13">
        <f t="shared" ref="G24:G41" si="3">F24-F$41</f>
        <v>0</v>
      </c>
      <c r="H24" s="15">
        <f t="shared" ref="H24:H41" si="4">G24*C24/1000</f>
        <v>0</v>
      </c>
    </row>
    <row r="25" spans="1:34">
      <c r="A25" s="17"/>
      <c r="B25" s="5" t="s">
        <v>25</v>
      </c>
      <c r="C25" s="8">
        <v>1056492.5</v>
      </c>
      <c r="D25" s="10">
        <f t="shared" si="0"/>
        <v>2.262400174363445E-2</v>
      </c>
      <c r="E25" s="8">
        <f t="shared" si="1"/>
        <v>159.39041799303811</v>
      </c>
      <c r="F25" s="12">
        <f t="shared" si="2"/>
        <v>0.1508675338377112</v>
      </c>
      <c r="G25" s="14">
        <f t="shared" si="3"/>
        <v>0</v>
      </c>
      <c r="H25" s="16">
        <f t="shared" si="4"/>
        <v>0</v>
      </c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166.55179808924657</v>
      </c>
      <c r="F26" s="11">
        <f t="shared" si="2"/>
        <v>0.1508675338377112</v>
      </c>
      <c r="G26" s="13">
        <f t="shared" si="3"/>
        <v>0</v>
      </c>
      <c r="H26" s="15">
        <f t="shared" si="4"/>
        <v>0</v>
      </c>
    </row>
    <row r="27" spans="1:34"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317.20811737958496</v>
      </c>
      <c r="F27" s="11">
        <f t="shared" si="2"/>
        <v>0.1508675338377112</v>
      </c>
      <c r="G27" s="13">
        <f t="shared" si="3"/>
        <v>0</v>
      </c>
      <c r="H27" s="15">
        <f t="shared" si="4"/>
        <v>0</v>
      </c>
    </row>
    <row r="28" spans="1:34"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88.546795791194867</v>
      </c>
      <c r="F28" s="11">
        <f t="shared" si="2"/>
        <v>0.1508675338377112</v>
      </c>
      <c r="G28" s="13">
        <f t="shared" si="3"/>
        <v>0</v>
      </c>
      <c r="H28" s="15">
        <f t="shared" si="4"/>
        <v>0</v>
      </c>
    </row>
    <row r="29" spans="1:34"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374.66760175078258</v>
      </c>
      <c r="F29" s="11">
        <f t="shared" si="2"/>
        <v>0.1508675338377112</v>
      </c>
      <c r="G29" s="13">
        <f t="shared" si="3"/>
        <v>0</v>
      </c>
      <c r="H29" s="15">
        <f t="shared" si="4"/>
        <v>0</v>
      </c>
    </row>
    <row r="30" spans="1:34"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312.12999162437455</v>
      </c>
      <c r="F30" s="11">
        <f t="shared" si="2"/>
        <v>0.15086753383771123</v>
      </c>
      <c r="G30" s="13">
        <f t="shared" si="3"/>
        <v>0</v>
      </c>
      <c r="H30" s="15">
        <f t="shared" si="4"/>
        <v>0</v>
      </c>
    </row>
    <row r="31" spans="1:34"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1133.5438943935455</v>
      </c>
      <c r="F31" s="11">
        <f t="shared" si="2"/>
        <v>0.15086753383771123</v>
      </c>
      <c r="G31" s="13">
        <f t="shared" si="3"/>
        <v>0</v>
      </c>
      <c r="H31" s="15">
        <f t="shared" si="4"/>
        <v>0</v>
      </c>
    </row>
    <row r="32" spans="1:34">
      <c r="B32" s="6" t="s">
        <v>32</v>
      </c>
      <c r="C32" s="7">
        <v>4992766.5</v>
      </c>
      <c r="D32" s="9">
        <f t="shared" si="0"/>
        <v>0.10691638416889819</v>
      </c>
      <c r="E32" s="7">
        <f t="shared" si="1"/>
        <v>753.24636888254099</v>
      </c>
      <c r="F32" s="11">
        <f t="shared" si="2"/>
        <v>0.1508675338377112</v>
      </c>
      <c r="G32" s="13">
        <f t="shared" si="3"/>
        <v>0</v>
      </c>
      <c r="H32" s="15">
        <f t="shared" si="4"/>
        <v>0</v>
      </c>
    </row>
    <row r="33" spans="2:8"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165.39826492552342</v>
      </c>
      <c r="F33" s="11">
        <f t="shared" si="2"/>
        <v>0.1508675338377112</v>
      </c>
      <c r="G33" s="13">
        <f t="shared" si="3"/>
        <v>0</v>
      </c>
      <c r="H33" s="15">
        <f t="shared" si="4"/>
        <v>0</v>
      </c>
    </row>
    <row r="34" spans="2:8">
      <c r="B34" s="6" t="s">
        <v>34</v>
      </c>
      <c r="C34" s="7">
        <v>2740521</v>
      </c>
      <c r="D34" s="9">
        <f t="shared" si="0"/>
        <v>5.8686220567080997E-2</v>
      </c>
      <c r="E34" s="7">
        <f t="shared" si="1"/>
        <v>413.45564470045809</v>
      </c>
      <c r="F34" s="11">
        <f t="shared" si="2"/>
        <v>0.15086753383771118</v>
      </c>
      <c r="G34" s="13">
        <f t="shared" si="3"/>
        <v>0</v>
      </c>
      <c r="H34" s="15">
        <f t="shared" si="4"/>
        <v>0</v>
      </c>
    </row>
    <row r="35" spans="2:8"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972.44957847334422</v>
      </c>
      <c r="F35" s="11">
        <f t="shared" si="2"/>
        <v>0.1508675338377112</v>
      </c>
      <c r="G35" s="13">
        <f t="shared" si="3"/>
        <v>0</v>
      </c>
      <c r="H35" s="15">
        <f t="shared" si="4"/>
        <v>0</v>
      </c>
    </row>
    <row r="36" spans="2:8"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221.33066811921574</v>
      </c>
      <c r="F36" s="11">
        <f t="shared" si="2"/>
        <v>0.15086753383771123</v>
      </c>
      <c r="G36" s="13">
        <f t="shared" si="3"/>
        <v>0</v>
      </c>
      <c r="H36" s="15">
        <f t="shared" si="4"/>
        <v>0</v>
      </c>
    </row>
    <row r="37" spans="2:8"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96.650720805054434</v>
      </c>
      <c r="F37" s="11">
        <f t="shared" si="2"/>
        <v>0.15086753383771118</v>
      </c>
      <c r="G37" s="13">
        <f t="shared" si="3"/>
        <v>0</v>
      </c>
      <c r="H37" s="15">
        <f t="shared" si="4"/>
        <v>0</v>
      </c>
    </row>
    <row r="38" spans="2:8"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330.26728654234421</v>
      </c>
      <c r="F38" s="11">
        <f t="shared" si="2"/>
        <v>0.1508675338377112</v>
      </c>
      <c r="G38" s="13">
        <f t="shared" si="3"/>
        <v>0</v>
      </c>
      <c r="H38" s="15">
        <f t="shared" si="4"/>
        <v>0</v>
      </c>
    </row>
    <row r="39" spans="2:8"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47.980024617572695</v>
      </c>
      <c r="F39" s="11">
        <f t="shared" si="2"/>
        <v>0.15086753383771118</v>
      </c>
      <c r="G39" s="13">
        <f t="shared" si="3"/>
        <v>0</v>
      </c>
      <c r="H39" s="15">
        <f t="shared" si="4"/>
        <v>0</v>
      </c>
    </row>
    <row r="40" spans="2:8"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25.596110357139164</v>
      </c>
      <c r="F40" s="11">
        <f t="shared" si="2"/>
        <v>0.1508675338377112</v>
      </c>
      <c r="G40" s="13">
        <f t="shared" si="3"/>
        <v>0</v>
      </c>
      <c r="H40" s="15">
        <f t="shared" si="4"/>
        <v>0</v>
      </c>
    </row>
    <row r="41" spans="2:8" ht="13.5" thickBot="1">
      <c r="B41" s="26" t="s">
        <v>94</v>
      </c>
      <c r="C41" s="27">
        <v>46697861.5</v>
      </c>
      <c r="D41" s="28">
        <f>SUM(D23:D40)</f>
        <v>0.99999999999999989</v>
      </c>
      <c r="E41" s="27">
        <f>B6</f>
        <v>7045.1912000000011</v>
      </c>
      <c r="F41" s="29">
        <f t="shared" si="2"/>
        <v>0.1508675338377112</v>
      </c>
      <c r="G41" s="30">
        <f t="shared" si="3"/>
        <v>0</v>
      </c>
      <c r="H41" s="31">
        <f t="shared" si="4"/>
        <v>0</v>
      </c>
    </row>
    <row r="42" spans="2:8">
      <c r="E42" s="22">
        <f>SUM(E23:E40)-B6</f>
        <v>0</v>
      </c>
    </row>
  </sheetData>
  <sortState ref="A25:AI27">
    <sortCondition ref="D2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H42"/>
  <sheetViews>
    <sheetView workbookViewId="0">
      <selection activeCell="E23" sqref="E23:F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0" width="20.7109375" style="19" customWidth="1"/>
    <col min="51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s="109" customFormat="1">
      <c r="B3" s="109" t="s">
        <v>103</v>
      </c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>
      <c r="B5" s="20" t="s">
        <v>86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s="109" customFormat="1">
      <c r="B6" s="152">
        <v>31633.386520000004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</row>
    <row r="7" spans="1:34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B14" s="20" t="s">
        <v>90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>
      <c r="B15" s="19" t="s">
        <v>91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>
      <c r="B16" s="19" t="s">
        <v>92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>
      <c r="B19" s="20" t="s">
        <v>93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>
      <c r="E20" s="23" t="s">
        <v>101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>
      <c r="C21" s="32" t="s">
        <v>102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1.25" thickBot="1"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2:34">
      <c r="B23" s="6" t="s">
        <v>23</v>
      </c>
      <c r="C23" s="7">
        <v>8400674</v>
      </c>
      <c r="D23" s="9">
        <f>C23/C$41</f>
        <v>0.17989419065795978</v>
      </c>
      <c r="E23" s="7">
        <f>D23*E$41</f>
        <v>5690.6624657858156</v>
      </c>
      <c r="F23" s="11">
        <f>E23*1000/C23</f>
        <v>0.67740546363134857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895.2698992226085</v>
      </c>
      <c r="F24" s="11">
        <f t="shared" ref="F24:F41" si="2">E24*1000/C24</f>
        <v>0.67740546363134868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>
      <c r="B25" s="6" t="s">
        <v>25</v>
      </c>
      <c r="C25" s="7">
        <v>1056492.5</v>
      </c>
      <c r="D25" s="9">
        <f t="shared" si="0"/>
        <v>2.262400174363445E-2</v>
      </c>
      <c r="E25" s="7">
        <f t="shared" si="1"/>
        <v>715.67379178554256</v>
      </c>
      <c r="F25" s="11">
        <f t="shared" si="2"/>
        <v>0.67740546363134868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747.82887433319536</v>
      </c>
      <c r="F26" s="11">
        <f t="shared" si="2"/>
        <v>0.67740546363134857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1424.2859703154602</v>
      </c>
      <c r="F27" s="11">
        <f t="shared" si="2"/>
        <v>0.67740546363134857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397.58112120085207</v>
      </c>
      <c r="F28" s="11">
        <f t="shared" si="2"/>
        <v>0.67740546363134868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1682.2829538968274</v>
      </c>
      <c r="F29" s="11">
        <f t="shared" si="2"/>
        <v>0.67740546363134857</v>
      </c>
      <c r="G29" s="13">
        <f t="shared" si="3"/>
        <v>0</v>
      </c>
      <c r="H29" s="15">
        <f t="shared" si="4"/>
        <v>0</v>
      </c>
    </row>
    <row r="30" spans="2:34"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1401.4848411123608</v>
      </c>
      <c r="F30" s="11">
        <f t="shared" si="2"/>
        <v>0.67740546363134868</v>
      </c>
      <c r="G30" s="13">
        <f t="shared" si="3"/>
        <v>0</v>
      </c>
      <c r="H30" s="15">
        <f t="shared" si="4"/>
        <v>0</v>
      </c>
    </row>
    <row r="31" spans="2:34"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5089.6889993187242</v>
      </c>
      <c r="F31" s="11">
        <f t="shared" si="2"/>
        <v>0.67740546363134868</v>
      </c>
      <c r="G31" s="13">
        <f t="shared" si="3"/>
        <v>0</v>
      </c>
      <c r="H31" s="15">
        <f t="shared" si="4"/>
        <v>0</v>
      </c>
    </row>
    <row r="32" spans="2:34">
      <c r="B32" s="6" t="s">
        <v>32</v>
      </c>
      <c r="C32" s="7">
        <v>4992766.5</v>
      </c>
      <c r="D32" s="9">
        <f t="shared" si="0"/>
        <v>0.10691638416889819</v>
      </c>
      <c r="E32" s="7">
        <f t="shared" si="1"/>
        <v>3382.1273057355656</v>
      </c>
      <c r="F32" s="11">
        <f t="shared" si="2"/>
        <v>0.67740546363134857</v>
      </c>
      <c r="G32" s="13">
        <f t="shared" si="3"/>
        <v>0</v>
      </c>
      <c r="H32" s="15">
        <f t="shared" si="4"/>
        <v>0</v>
      </c>
    </row>
    <row r="33" spans="1:34"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742.64943215827009</v>
      </c>
      <c r="F33" s="11">
        <f t="shared" si="2"/>
        <v>0.67740546363134857</v>
      </c>
      <c r="G33" s="13">
        <f t="shared" si="3"/>
        <v>0</v>
      </c>
      <c r="H33" s="15">
        <f t="shared" si="4"/>
        <v>0</v>
      </c>
    </row>
    <row r="34" spans="1:34">
      <c r="A34" s="17"/>
      <c r="B34" s="5" t="s">
        <v>34</v>
      </c>
      <c r="C34" s="8">
        <v>2740521</v>
      </c>
      <c r="D34" s="10">
        <f t="shared" si="0"/>
        <v>5.8686220567080997E-2</v>
      </c>
      <c r="E34" s="8">
        <f t="shared" si="1"/>
        <v>1856.4438985964471</v>
      </c>
      <c r="F34" s="12">
        <f t="shared" si="2"/>
        <v>0.67740546363134857</v>
      </c>
      <c r="G34" s="14">
        <f t="shared" si="3"/>
        <v>0</v>
      </c>
      <c r="H34" s="16">
        <f t="shared" si="4"/>
        <v>0</v>
      </c>
      <c r="I34" s="17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4366.3645902269291</v>
      </c>
      <c r="F35" s="11">
        <f t="shared" si="2"/>
        <v>0.67740546363134857</v>
      </c>
      <c r="G35" s="13">
        <f t="shared" si="3"/>
        <v>0</v>
      </c>
      <c r="H35" s="15">
        <f t="shared" si="4"/>
        <v>0</v>
      </c>
    </row>
    <row r="36" spans="1:34"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993.78971763676088</v>
      </c>
      <c r="F36" s="11">
        <f t="shared" si="2"/>
        <v>0.67740546363134868</v>
      </c>
      <c r="G36" s="13">
        <f t="shared" si="3"/>
        <v>0</v>
      </c>
      <c r="H36" s="15">
        <f t="shared" si="4"/>
        <v>0</v>
      </c>
    </row>
    <row r="37" spans="1:34"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433.96829438254173</v>
      </c>
      <c r="F37" s="11">
        <f t="shared" si="2"/>
        <v>0.67740546363134857</v>
      </c>
      <c r="G37" s="13">
        <f t="shared" si="3"/>
        <v>0</v>
      </c>
      <c r="H37" s="15">
        <f t="shared" si="4"/>
        <v>0</v>
      </c>
    </row>
    <row r="38" spans="1:34"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1482.9225259501216</v>
      </c>
      <c r="F38" s="11">
        <f t="shared" si="2"/>
        <v>0.67740546363134857</v>
      </c>
      <c r="G38" s="13">
        <f t="shared" si="3"/>
        <v>0</v>
      </c>
      <c r="H38" s="15">
        <f t="shared" si="4"/>
        <v>0</v>
      </c>
    </row>
    <row r="39" spans="1:34"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215.43356608501873</v>
      </c>
      <c r="F39" s="11">
        <f t="shared" si="2"/>
        <v>0.67740546363134857</v>
      </c>
      <c r="G39" s="13">
        <f t="shared" si="3"/>
        <v>0</v>
      </c>
      <c r="H39" s="15">
        <f t="shared" si="4"/>
        <v>0</v>
      </c>
    </row>
    <row r="40" spans="1:34"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114.9282722569628</v>
      </c>
      <c r="F40" s="11">
        <f t="shared" si="2"/>
        <v>0.67740546363134868</v>
      </c>
      <c r="G40" s="13">
        <f t="shared" si="3"/>
        <v>0</v>
      </c>
      <c r="H40" s="15">
        <f t="shared" si="4"/>
        <v>0</v>
      </c>
    </row>
    <row r="41" spans="1:34" ht="13.5" thickBot="1">
      <c r="B41" s="26" t="s">
        <v>94</v>
      </c>
      <c r="C41" s="27">
        <v>46697861.5</v>
      </c>
      <c r="D41" s="28">
        <f>SUM(D23:D40)</f>
        <v>0.99999999999999989</v>
      </c>
      <c r="E41" s="27">
        <f>B6</f>
        <v>31633.386520000004</v>
      </c>
      <c r="F41" s="29">
        <f t="shared" si="2"/>
        <v>0.67740546363134857</v>
      </c>
      <c r="G41" s="30">
        <f t="shared" si="3"/>
        <v>0</v>
      </c>
      <c r="H41" s="31">
        <f t="shared" si="4"/>
        <v>0</v>
      </c>
    </row>
    <row r="42" spans="1:34">
      <c r="E42" s="22">
        <f>SUM(E23:E40)-B6</f>
        <v>0</v>
      </c>
    </row>
  </sheetData>
  <sortState ref="A34:AI36">
    <sortCondition ref="D3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AI49"/>
  <sheetViews>
    <sheetView workbookViewId="0">
      <selection activeCell="E22" sqref="E22:F40"/>
    </sheetView>
  </sheetViews>
  <sheetFormatPr baseColWidth="10" defaultRowHeight="12.75"/>
  <cols>
    <col min="1" max="1" width="6.28515625" style="57" customWidth="1"/>
    <col min="2" max="2" width="17.42578125" style="57" customWidth="1"/>
    <col min="3" max="3" width="13.5703125" style="57" customWidth="1"/>
    <col min="4" max="4" width="18.28515625" style="57" customWidth="1"/>
    <col min="5" max="5" width="17.42578125" style="57" customWidth="1"/>
    <col min="6" max="6" width="30" style="57" customWidth="1"/>
    <col min="7" max="7" width="20.7109375" style="57" customWidth="1"/>
    <col min="8" max="8" width="62.140625" style="57" customWidth="1"/>
    <col min="9" max="9" width="14.140625" style="57" customWidth="1"/>
    <col min="10" max="10" width="21.7109375" style="57" customWidth="1"/>
    <col min="11" max="11" width="22.42578125" style="57" customWidth="1"/>
    <col min="12" max="12" width="15.140625" style="57" customWidth="1"/>
    <col min="13" max="13" width="19.5703125" style="57" customWidth="1"/>
    <col min="14" max="14" width="14.42578125" style="57" customWidth="1"/>
    <col min="15" max="15" width="32.28515625" style="57" customWidth="1"/>
    <col min="16" max="46" width="11.42578125" style="57"/>
    <col min="47" max="55" width="20.7109375" style="57" customWidth="1"/>
    <col min="56" max="16384" width="11.42578125" style="57"/>
  </cols>
  <sheetData>
    <row r="1" spans="1:34">
      <c r="A1" s="54"/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6"/>
      <c r="AG1" s="55"/>
      <c r="AH1" s="55"/>
    </row>
    <row r="2" spans="1:34">
      <c r="B2" s="58" t="s">
        <v>84</v>
      </c>
      <c r="J2" s="5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4" s="61" customFormat="1">
      <c r="B3" s="61" t="s">
        <v>139</v>
      </c>
      <c r="J3" s="154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</row>
    <row r="4" spans="1:34"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</row>
    <row r="5" spans="1:34">
      <c r="B5" s="58" t="s">
        <v>86</v>
      </c>
      <c r="J5" s="59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</row>
    <row r="6" spans="1:34" s="61" customFormat="1">
      <c r="B6" s="62">
        <f>Resumen!D4</f>
        <v>144385.27421</v>
      </c>
      <c r="G6" s="62"/>
      <c r="J6" s="154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</row>
    <row r="7" spans="1:34">
      <c r="J7" s="59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</row>
    <row r="8" spans="1:34">
      <c r="B8" s="58" t="s">
        <v>87</v>
      </c>
      <c r="J8" s="5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</row>
    <row r="9" spans="1:34">
      <c r="B9" s="57" t="s">
        <v>88</v>
      </c>
      <c r="J9" s="59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</row>
    <row r="10" spans="1:34">
      <c r="J10" s="59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</row>
    <row r="11" spans="1:34">
      <c r="B11" s="58" t="s">
        <v>89</v>
      </c>
      <c r="J11" s="59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</row>
    <row r="12" spans="1:34">
      <c r="B12" s="19" t="s">
        <v>138</v>
      </c>
      <c r="J12" s="59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</row>
    <row r="13" spans="1:34">
      <c r="J13" s="59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</row>
    <row r="14" spans="1:34">
      <c r="B14" s="58" t="s">
        <v>90</v>
      </c>
      <c r="J14" s="59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</row>
    <row r="15" spans="1:34">
      <c r="B15" s="57" t="s">
        <v>91</v>
      </c>
      <c r="J15" s="59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</row>
    <row r="16" spans="1:34">
      <c r="B16" s="57" t="s">
        <v>92</v>
      </c>
      <c r="J16" s="59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</row>
    <row r="17" spans="1:35">
      <c r="J17" s="59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</row>
    <row r="18" spans="1:35">
      <c r="J18" s="59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</row>
    <row r="19" spans="1:35" ht="13.5">
      <c r="B19" s="64" t="s">
        <v>93</v>
      </c>
      <c r="E19" s="23" t="s">
        <v>101</v>
      </c>
      <c r="J19" s="59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</row>
    <row r="20" spans="1:35">
      <c r="C20" s="32" t="s">
        <v>102</v>
      </c>
      <c r="J20" s="59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</row>
    <row r="21" spans="1:35" s="65" customFormat="1" ht="41.25" thickBot="1">
      <c r="B21" s="66"/>
      <c r="C21" s="25" t="s">
        <v>95</v>
      </c>
      <c r="D21" s="67" t="s">
        <v>96</v>
      </c>
      <c r="E21" s="67" t="s">
        <v>97</v>
      </c>
      <c r="F21" s="67" t="s">
        <v>98</v>
      </c>
      <c r="G21" s="67" t="s">
        <v>99</v>
      </c>
      <c r="H21" s="67" t="s">
        <v>100</v>
      </c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spans="1:35">
      <c r="B22" s="69" t="s">
        <v>23</v>
      </c>
      <c r="C22" s="7">
        <v>8400674</v>
      </c>
      <c r="D22" s="71">
        <f>C22/C$40</f>
        <v>0.17989419065795978</v>
      </c>
      <c r="E22" s="70">
        <f>D22*B$6</f>
        <v>25974.072046935544</v>
      </c>
      <c r="F22" s="72">
        <f>E22*1000/C22</f>
        <v>3.091903345723872</v>
      </c>
      <c r="G22" s="73">
        <f>F22-F$40</f>
        <v>0</v>
      </c>
      <c r="H22" s="74">
        <f>G22*C22</f>
        <v>0</v>
      </c>
      <c r="J22" s="59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</row>
    <row r="23" spans="1:35">
      <c r="B23" s="69" t="s">
        <v>24</v>
      </c>
      <c r="C23" s="7">
        <v>1321616</v>
      </c>
      <c r="D23" s="71">
        <f t="shared" ref="D23:D39" si="0">C23/C$40</f>
        <v>2.8301424466728526E-2</v>
      </c>
      <c r="E23" s="70">
        <f t="shared" ref="E23:E39" si="1">D23*B$6</f>
        <v>4086.3089321622015</v>
      </c>
      <c r="F23" s="72">
        <f t="shared" ref="F23:F40" si="2">E23*1000/C23</f>
        <v>3.0919033457238725</v>
      </c>
      <c r="G23" s="73">
        <f t="shared" ref="G23:G40" si="3">F23-F$40</f>
        <v>0</v>
      </c>
      <c r="H23" s="74">
        <f t="shared" ref="H23:H40" si="4">G23*C23</f>
        <v>0</v>
      </c>
      <c r="J23" s="59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</row>
    <row r="24" spans="1:35">
      <c r="B24" s="69" t="s">
        <v>25</v>
      </c>
      <c r="C24" s="7">
        <v>1056492.5</v>
      </c>
      <c r="D24" s="71">
        <f t="shared" si="0"/>
        <v>2.262400174363445E-2</v>
      </c>
      <c r="E24" s="70">
        <f t="shared" si="1"/>
        <v>3266.5726954821785</v>
      </c>
      <c r="F24" s="72">
        <f t="shared" si="2"/>
        <v>3.0919033457238729</v>
      </c>
      <c r="G24" s="73">
        <f t="shared" si="3"/>
        <v>0</v>
      </c>
      <c r="H24" s="74">
        <f t="shared" si="4"/>
        <v>0</v>
      </c>
      <c r="J24" s="59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</row>
    <row r="25" spans="1:35">
      <c r="B25" s="69" t="s">
        <v>26</v>
      </c>
      <c r="C25" s="7">
        <v>1103960.5</v>
      </c>
      <c r="D25" s="71">
        <f t="shared" si="0"/>
        <v>2.3640493687275166E-2</v>
      </c>
      <c r="E25" s="70">
        <f t="shared" si="1"/>
        <v>3413.3391634969989</v>
      </c>
      <c r="F25" s="72">
        <f t="shared" si="2"/>
        <v>3.0919033457238725</v>
      </c>
      <c r="G25" s="73">
        <f t="shared" si="3"/>
        <v>0</v>
      </c>
      <c r="H25" s="74">
        <f t="shared" si="4"/>
        <v>0</v>
      </c>
      <c r="J25" s="59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</row>
    <row r="26" spans="1:35">
      <c r="B26" s="69" t="s">
        <v>27</v>
      </c>
      <c r="C26" s="7">
        <v>2102560.5</v>
      </c>
      <c r="D26" s="71">
        <f t="shared" si="0"/>
        <v>4.5024770566849191E-2</v>
      </c>
      <c r="E26" s="70">
        <f t="shared" si="1"/>
        <v>6500.9138445368581</v>
      </c>
      <c r="F26" s="72">
        <f t="shared" si="2"/>
        <v>3.091903345723872</v>
      </c>
      <c r="G26" s="73">
        <f t="shared" si="3"/>
        <v>0</v>
      </c>
      <c r="H26" s="74">
        <f t="shared" si="4"/>
        <v>0</v>
      </c>
      <c r="J26" s="59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</row>
    <row r="27" spans="1:35">
      <c r="B27" s="69" t="s">
        <v>28</v>
      </c>
      <c r="C27" s="7">
        <v>586917.5</v>
      </c>
      <c r="D27" s="71">
        <f t="shared" si="0"/>
        <v>1.2568402088391136E-2</v>
      </c>
      <c r="E27" s="70">
        <f t="shared" si="1"/>
        <v>1814.6921819138909</v>
      </c>
      <c r="F27" s="72">
        <f t="shared" si="2"/>
        <v>3.0919033457238725</v>
      </c>
      <c r="G27" s="73">
        <f t="shared" si="3"/>
        <v>0</v>
      </c>
      <c r="H27" s="74">
        <f t="shared" si="4"/>
        <v>0</v>
      </c>
    </row>
    <row r="28" spans="1:35">
      <c r="B28" s="69" t="s">
        <v>29</v>
      </c>
      <c r="C28" s="7">
        <v>2483421</v>
      </c>
      <c r="D28" s="71">
        <f t="shared" si="0"/>
        <v>5.3180615133735835E-2</v>
      </c>
      <c r="E28" s="70">
        <f t="shared" si="1"/>
        <v>7678.4976987409245</v>
      </c>
      <c r="F28" s="72">
        <f t="shared" si="2"/>
        <v>3.0919033457238725</v>
      </c>
      <c r="G28" s="73">
        <f t="shared" si="3"/>
        <v>0</v>
      </c>
      <c r="H28" s="74">
        <f t="shared" si="4"/>
        <v>0</v>
      </c>
    </row>
    <row r="29" spans="1:35">
      <c r="B29" s="69" t="s">
        <v>30</v>
      </c>
      <c r="C29" s="7">
        <v>2068901</v>
      </c>
      <c r="D29" s="71">
        <f t="shared" si="0"/>
        <v>4.4303977388771863E-2</v>
      </c>
      <c r="E29" s="70">
        <f t="shared" si="1"/>
        <v>6396.841923871465</v>
      </c>
      <c r="F29" s="72">
        <f t="shared" si="2"/>
        <v>3.091903345723872</v>
      </c>
      <c r="G29" s="73">
        <f t="shared" si="3"/>
        <v>0</v>
      </c>
      <c r="H29" s="74">
        <f t="shared" si="4"/>
        <v>0</v>
      </c>
    </row>
    <row r="30" spans="1:35">
      <c r="B30" s="69" t="s">
        <v>31</v>
      </c>
      <c r="C30" s="7">
        <v>7513504.5</v>
      </c>
      <c r="D30" s="71">
        <f t="shared" si="0"/>
        <v>0.16089611512510055</v>
      </c>
      <c r="E30" s="70">
        <f t="shared" si="1"/>
        <v>23231.029701661373</v>
      </c>
      <c r="F30" s="72">
        <f t="shared" si="2"/>
        <v>3.0919033457238729</v>
      </c>
      <c r="G30" s="73">
        <f t="shared" si="3"/>
        <v>0</v>
      </c>
      <c r="H30" s="74">
        <f t="shared" si="4"/>
        <v>0</v>
      </c>
    </row>
    <row r="31" spans="1:35">
      <c r="B31" s="69" t="s">
        <v>32</v>
      </c>
      <c r="C31" s="7">
        <v>4992766.5</v>
      </c>
      <c r="D31" s="71">
        <f t="shared" si="0"/>
        <v>0.10691638416889819</v>
      </c>
      <c r="E31" s="70">
        <f t="shared" si="1"/>
        <v>15437.151445768068</v>
      </c>
      <c r="F31" s="72">
        <f t="shared" si="2"/>
        <v>3.091903345723872</v>
      </c>
      <c r="G31" s="73">
        <f t="shared" si="3"/>
        <v>0</v>
      </c>
      <c r="H31" s="74">
        <f t="shared" si="4"/>
        <v>0</v>
      </c>
    </row>
    <row r="32" spans="1:35">
      <c r="A32" s="59"/>
      <c r="B32" s="75" t="s">
        <v>33</v>
      </c>
      <c r="C32" s="7">
        <v>1096314.5</v>
      </c>
      <c r="D32" s="76">
        <f t="shared" si="0"/>
        <v>2.3476760279483033E-2</v>
      </c>
      <c r="E32" s="70">
        <f t="shared" si="1"/>
        <v>3389.6984705155942</v>
      </c>
      <c r="F32" s="77">
        <f t="shared" si="2"/>
        <v>3.0919033457238725</v>
      </c>
      <c r="G32" s="78">
        <f t="shared" si="3"/>
        <v>0</v>
      </c>
      <c r="H32" s="79">
        <f t="shared" si="4"/>
        <v>0</v>
      </c>
      <c r="I32" s="54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6"/>
      <c r="AG32" s="55"/>
      <c r="AH32" s="55"/>
      <c r="AI32" s="59"/>
    </row>
    <row r="33" spans="1:8">
      <c r="B33" s="69" t="s">
        <v>34</v>
      </c>
      <c r="C33" s="8">
        <v>2740521</v>
      </c>
      <c r="D33" s="71">
        <f t="shared" si="0"/>
        <v>5.8686220567080997E-2</v>
      </c>
      <c r="E33" s="70">
        <f t="shared" si="1"/>
        <v>8473.4260489265325</v>
      </c>
      <c r="F33" s="72">
        <f t="shared" si="2"/>
        <v>3.0919033457238725</v>
      </c>
      <c r="G33" s="73">
        <f t="shared" si="3"/>
        <v>0</v>
      </c>
      <c r="H33" s="74">
        <f t="shared" si="4"/>
        <v>0</v>
      </c>
    </row>
    <row r="34" spans="1:8">
      <c r="B34" s="69" t="s">
        <v>35</v>
      </c>
      <c r="C34" s="7">
        <v>6445718</v>
      </c>
      <c r="D34" s="71">
        <f t="shared" si="0"/>
        <v>0.13803026076472474</v>
      </c>
      <c r="E34" s="70">
        <f>D34*B$6</f>
        <v>19929.537049792587</v>
      </c>
      <c r="F34" s="72">
        <f t="shared" si="2"/>
        <v>3.0919033457238725</v>
      </c>
      <c r="G34" s="73">
        <f t="shared" si="3"/>
        <v>0</v>
      </c>
      <c r="H34" s="74">
        <f t="shared" si="4"/>
        <v>0</v>
      </c>
    </row>
    <row r="35" spans="1:8">
      <c r="B35" s="69" t="s">
        <v>36</v>
      </c>
      <c r="C35" s="7">
        <v>1467053</v>
      </c>
      <c r="D35" s="71">
        <f t="shared" si="0"/>
        <v>3.1415849738643815E-2</v>
      </c>
      <c r="E35" s="70">
        <f t="shared" si="1"/>
        <v>4535.9860790542443</v>
      </c>
      <c r="F35" s="72">
        <f t="shared" si="2"/>
        <v>3.091903345723872</v>
      </c>
      <c r="G35" s="73">
        <f t="shared" si="3"/>
        <v>0</v>
      </c>
      <c r="H35" s="74">
        <f t="shared" si="4"/>
        <v>0</v>
      </c>
    </row>
    <row r="36" spans="1:8">
      <c r="B36" s="69" t="s">
        <v>37</v>
      </c>
      <c r="C36" s="7">
        <v>640633</v>
      </c>
      <c r="D36" s="71">
        <f t="shared" si="0"/>
        <v>1.3718679601634434E-2</v>
      </c>
      <c r="E36" s="70">
        <f t="shared" si="1"/>
        <v>1980.7753160811214</v>
      </c>
      <c r="F36" s="72">
        <f t="shared" si="2"/>
        <v>3.091903345723872</v>
      </c>
      <c r="G36" s="73">
        <f t="shared" si="3"/>
        <v>0</v>
      </c>
      <c r="H36" s="74">
        <f t="shared" si="4"/>
        <v>0</v>
      </c>
    </row>
    <row r="37" spans="1:8">
      <c r="B37" s="69" t="s">
        <v>38</v>
      </c>
      <c r="C37" s="7">
        <v>2189121</v>
      </c>
      <c r="D37" s="71">
        <f t="shared" si="0"/>
        <v>4.6878399345974334E-2</v>
      </c>
      <c r="E37" s="70">
        <f t="shared" si="1"/>
        <v>6768.5505440943889</v>
      </c>
      <c r="F37" s="72">
        <f t="shared" si="2"/>
        <v>3.0919033457238725</v>
      </c>
      <c r="G37" s="73">
        <f t="shared" si="3"/>
        <v>0</v>
      </c>
      <c r="H37" s="74">
        <f t="shared" si="4"/>
        <v>0</v>
      </c>
    </row>
    <row r="38" spans="1:8">
      <c r="B38" s="69" t="s">
        <v>39</v>
      </c>
      <c r="C38" s="7">
        <v>318027.5</v>
      </c>
      <c r="D38" s="71">
        <f t="shared" si="0"/>
        <v>6.8103225669124056E-3</v>
      </c>
      <c r="E38" s="70">
        <f t="shared" si="1"/>
        <v>983.31029128219882</v>
      </c>
      <c r="F38" s="72">
        <f t="shared" si="2"/>
        <v>3.0919033457238725</v>
      </c>
      <c r="G38" s="73">
        <f t="shared" si="3"/>
        <v>0</v>
      </c>
      <c r="H38" s="74">
        <f t="shared" si="4"/>
        <v>0</v>
      </c>
    </row>
    <row r="39" spans="1:8">
      <c r="B39" s="69" t="s">
        <v>41</v>
      </c>
      <c r="C39" s="7">
        <v>169659.5</v>
      </c>
      <c r="D39" s="71">
        <f t="shared" si="0"/>
        <v>3.6331321082015717E-3</v>
      </c>
      <c r="E39" s="70">
        <f t="shared" si="1"/>
        <v>524.57077568383932</v>
      </c>
      <c r="F39" s="72">
        <f t="shared" si="2"/>
        <v>3.0919033457238725</v>
      </c>
      <c r="G39" s="73">
        <f t="shared" si="3"/>
        <v>0</v>
      </c>
      <c r="H39" s="74">
        <f t="shared" si="4"/>
        <v>0</v>
      </c>
    </row>
    <row r="40" spans="1:8" ht="13.5" thickBot="1">
      <c r="B40" s="80" t="s">
        <v>94</v>
      </c>
      <c r="C40" s="27">
        <v>46697861.5</v>
      </c>
      <c r="D40" s="82">
        <f>SUM(D22:D39)</f>
        <v>0.99999999999999989</v>
      </c>
      <c r="E40" s="81">
        <f>SUM(E22:E39)</f>
        <v>144385.27421</v>
      </c>
      <c r="F40" s="83">
        <f t="shared" si="2"/>
        <v>3.0919033457238725</v>
      </c>
      <c r="G40" s="84">
        <f t="shared" si="3"/>
        <v>0</v>
      </c>
      <c r="H40" s="85">
        <f t="shared" si="4"/>
        <v>0</v>
      </c>
    </row>
    <row r="41" spans="1:8">
      <c r="E41" s="86">
        <f>SUM(E22:E39)-B6</f>
        <v>0</v>
      </c>
    </row>
    <row r="44" spans="1:8">
      <c r="B44" s="87" t="s">
        <v>140</v>
      </c>
    </row>
    <row r="45" spans="1:8">
      <c r="A45" s="88"/>
      <c r="B45" s="95" t="s">
        <v>141</v>
      </c>
      <c r="C45" s="96"/>
      <c r="D45" s="97"/>
      <c r="E45" s="89">
        <v>30995</v>
      </c>
      <c r="F45" s="57" t="s">
        <v>142</v>
      </c>
    </row>
    <row r="46" spans="1:8">
      <c r="A46" s="88"/>
      <c r="B46" s="98" t="s">
        <v>143</v>
      </c>
      <c r="C46" s="99"/>
      <c r="D46" s="100"/>
      <c r="E46" s="89">
        <v>292737.24</v>
      </c>
      <c r="F46" s="57" t="s">
        <v>142</v>
      </c>
    </row>
    <row r="47" spans="1:8">
      <c r="A47" s="88"/>
      <c r="B47" s="101" t="s">
        <v>144</v>
      </c>
      <c r="C47" s="102"/>
      <c r="D47" s="103"/>
      <c r="E47" s="89">
        <v>1086</v>
      </c>
      <c r="F47" s="57" t="s">
        <v>145</v>
      </c>
    </row>
    <row r="48" spans="1:8">
      <c r="A48" s="88"/>
      <c r="B48" s="101" t="s">
        <v>40</v>
      </c>
      <c r="C48" s="102"/>
      <c r="D48" s="103"/>
      <c r="E48" s="92">
        <v>469203.51420999999</v>
      </c>
    </row>
    <row r="49" spans="2:6">
      <c r="B49" s="93" t="s">
        <v>146</v>
      </c>
      <c r="C49" s="90"/>
      <c r="D49" s="91"/>
      <c r="E49" s="94">
        <f>E48-SUM(E45:E47)</f>
        <v>144385.27421</v>
      </c>
      <c r="F49" s="57" t="s">
        <v>1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H63"/>
  <sheetViews>
    <sheetView workbookViewId="0">
      <selection activeCell="H39" sqref="H39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</row>
    <row r="3" spans="1:34" s="109" customFormat="1">
      <c r="B3" s="109" t="s">
        <v>104</v>
      </c>
    </row>
    <row r="5" spans="1:34">
      <c r="B5" s="20" t="s">
        <v>86</v>
      </c>
    </row>
    <row r="6" spans="1:34" s="109" customFormat="1">
      <c r="B6" s="152">
        <v>6270.5688000000009</v>
      </c>
    </row>
    <row r="7" spans="1:34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>
      <c r="A8" s="36"/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A9" s="36"/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A10" s="36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A11" s="36"/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A12" s="36"/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A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A14" s="36"/>
      <c r="B14" s="20" t="s">
        <v>90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>
      <c r="A15" s="36"/>
      <c r="B15" s="19" t="s">
        <v>91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>
      <c r="A16" s="36"/>
      <c r="B16" s="19" t="s">
        <v>92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>
      <c r="A17" s="36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>
      <c r="A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>
      <c r="A19" s="36"/>
      <c r="B19" s="20" t="s">
        <v>93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>
      <c r="A20" s="36"/>
      <c r="E20" s="23" t="s">
        <v>101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>
      <c r="A21" s="36"/>
      <c r="C21" s="32" t="s">
        <v>102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1.25" thickBot="1">
      <c r="A22" s="37"/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>
      <c r="A23" s="36"/>
      <c r="B23" s="6" t="s">
        <v>23</v>
      </c>
      <c r="C23" s="7">
        <v>8400674</v>
      </c>
      <c r="D23" s="9">
        <f>C23/C$41</f>
        <v>0.17989419065795978</v>
      </c>
      <c r="E23" s="7">
        <f>D23*E$41</f>
        <v>1128.0388992410542</v>
      </c>
      <c r="F23" s="11">
        <f>E23*1000/C23</f>
        <v>0.13427957081075331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>
      <c r="A24" s="36"/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177.46602925662455</v>
      </c>
      <c r="F24" s="11">
        <f t="shared" ref="F24:F41" si="2">E24*1000/C24</f>
        <v>0.13427957081075331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>
      <c r="A25" s="36"/>
      <c r="B25" s="6" t="s">
        <v>25</v>
      </c>
      <c r="C25" s="7">
        <v>1056492.5</v>
      </c>
      <c r="D25" s="9">
        <f t="shared" si="0"/>
        <v>2.262400174363445E-2</v>
      </c>
      <c r="E25" s="7">
        <f t="shared" si="1"/>
        <v>141.8653594647798</v>
      </c>
      <c r="F25" s="11">
        <f t="shared" si="2"/>
        <v>0.13427957081075331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>
      <c r="A26" s="36"/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148.23934213202463</v>
      </c>
      <c r="F26" s="11">
        <f t="shared" si="2"/>
        <v>0.13427957081075331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>
      <c r="A27" s="36"/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282.33092154364289</v>
      </c>
      <c r="F27" s="11">
        <f t="shared" si="2"/>
        <v>0.13427957081075331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>
      <c r="A28" s="36"/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78.811030001320304</v>
      </c>
      <c r="F28" s="11">
        <f t="shared" si="2"/>
        <v>0.13427957081075331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>
      <c r="A29" s="36"/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333.47270602241178</v>
      </c>
      <c r="F29" s="11">
        <f t="shared" si="2"/>
        <v>0.13427957081075328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>
      <c r="A30" s="36"/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277.81113832993833</v>
      </c>
      <c r="F30" s="11">
        <f t="shared" si="2"/>
        <v>0.13427957081075331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>
      <c r="A31" s="36"/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1008.9101595446638</v>
      </c>
      <c r="F31" s="11">
        <f t="shared" si="2"/>
        <v>0.13427957081075331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>
      <c r="A32" s="36"/>
      <c r="B32" s="6" t="s">
        <v>32</v>
      </c>
      <c r="C32" s="7">
        <v>4992766.5</v>
      </c>
      <c r="D32" s="9">
        <f t="shared" si="0"/>
        <v>0.10691638416889819</v>
      </c>
      <c r="E32" s="7">
        <f t="shared" si="1"/>
        <v>670.42654277830707</v>
      </c>
      <c r="F32" s="11">
        <f t="shared" si="2"/>
        <v>0.13427957081075334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>
      <c r="A33" s="36"/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147.21264053360562</v>
      </c>
      <c r="F33" s="11">
        <f t="shared" si="2"/>
        <v>0.13427957081075331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/>
      <c r="B34" s="6" t="s">
        <v>34</v>
      </c>
      <c r="C34" s="7">
        <v>2740521</v>
      </c>
      <c r="D34" s="9">
        <f t="shared" si="0"/>
        <v>5.8686220567080997E-2</v>
      </c>
      <c r="E34" s="7">
        <f t="shared" si="1"/>
        <v>367.99598367785649</v>
      </c>
      <c r="F34" s="11">
        <f t="shared" si="2"/>
        <v>0.13427957081075331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>
      <c r="A35" s="36"/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865.52824660714725</v>
      </c>
      <c r="F35" s="11">
        <f t="shared" si="2"/>
        <v>0.13427957081075331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>
      <c r="A36" s="36"/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196.9952471966281</v>
      </c>
      <c r="F36" s="11">
        <f t="shared" si="2"/>
        <v>0.13427957081075334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>
      <c r="A37" s="36"/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86.023924287205318</v>
      </c>
      <c r="F37" s="11">
        <f t="shared" si="2"/>
        <v>0.13427957081075328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>
      <c r="A38" s="36"/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293.95422833280713</v>
      </c>
      <c r="F38" s="11">
        <f t="shared" si="2"/>
        <v>0.13427957081075334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>
      <c r="A39" s="36"/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42.704596206016852</v>
      </c>
      <c r="F39" s="11">
        <f t="shared" si="2"/>
        <v>0.13427957081075331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>
      <c r="A40" s="36"/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22.781804843967002</v>
      </c>
      <c r="F40" s="11">
        <f t="shared" si="2"/>
        <v>0.13427957081075331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3.5" thickBot="1">
      <c r="A41" s="36"/>
      <c r="B41" s="26" t="s">
        <v>94</v>
      </c>
      <c r="C41" s="27">
        <v>46697861.5</v>
      </c>
      <c r="D41" s="28">
        <f>SUM(D23:D40)</f>
        <v>0.99999999999999989</v>
      </c>
      <c r="E41" s="27">
        <f>B6</f>
        <v>6270.5688000000009</v>
      </c>
      <c r="F41" s="29">
        <f t="shared" si="2"/>
        <v>0.13427957081075331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>
      <c r="A42" s="36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>
      <c r="A43" s="36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>
      <c r="A44" s="3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>
      <c r="A45" s="3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>
      <c r="A46" s="36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>
      <c r="A47" s="36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1:34">
      <c r="A48" s="36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:34">
      <c r="A49" s="36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:34">
      <c r="A50" s="36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:34">
      <c r="A51" s="36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:34">
      <c r="A52" s="3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:34">
      <c r="A53" s="3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:34">
      <c r="A54" s="36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:34">
      <c r="A55" s="36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:34">
      <c r="A56" s="36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:34">
      <c r="A57" s="36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:34">
      <c r="A58" s="36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:34">
      <c r="A59" s="36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spans="1:34">
      <c r="A60" s="36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spans="1:34">
      <c r="A61" s="36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1:34">
      <c r="A62" s="36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spans="1:34">
      <c r="A63" s="36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</sheetData>
  <sortState ref="A9:AI64">
    <sortCondition ref="D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H51"/>
  <sheetViews>
    <sheetView workbookViewId="0">
      <selection activeCell="E23" sqref="E23:F41"/>
    </sheetView>
  </sheetViews>
  <sheetFormatPr baseColWidth="10" defaultRowHeight="12.75"/>
  <cols>
    <col min="1" max="1" width="6.28515625" style="57" customWidth="1"/>
    <col min="2" max="2" width="40.85546875" style="57" customWidth="1"/>
    <col min="3" max="3" width="27.85546875" style="57" customWidth="1"/>
    <col min="4" max="4" width="11.42578125" style="57"/>
    <col min="5" max="5" width="14.42578125" style="57" customWidth="1"/>
    <col min="6" max="46" width="11.42578125" style="57"/>
    <col min="47" max="49" width="20.7109375" style="57" customWidth="1"/>
    <col min="50" max="16384" width="11.42578125" style="57"/>
  </cols>
  <sheetData>
    <row r="1" spans="1:34">
      <c r="A1" s="54"/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</row>
    <row r="2" spans="1:34">
      <c r="B2" s="58" t="s">
        <v>84</v>
      </c>
      <c r="J2" s="5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4" s="61" customFormat="1">
      <c r="B3" s="105" t="s">
        <v>147</v>
      </c>
      <c r="J3" s="154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</row>
    <row r="4" spans="1:34"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</row>
    <row r="5" spans="1:34">
      <c r="B5" s="58" t="s">
        <v>86</v>
      </c>
      <c r="J5" s="59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</row>
    <row r="6" spans="1:34" s="61" customFormat="1">
      <c r="B6" s="62">
        <f>Resumen!D6</f>
        <v>71021.004690000002</v>
      </c>
      <c r="J6" s="154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</row>
    <row r="7" spans="1:34">
      <c r="J7" s="59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</row>
    <row r="8" spans="1:34">
      <c r="B8" s="58" t="s">
        <v>87</v>
      </c>
      <c r="J8" s="5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</row>
    <row r="9" spans="1:34">
      <c r="B9" s="57" t="s">
        <v>88</v>
      </c>
      <c r="J9" s="59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</row>
    <row r="10" spans="1:34">
      <c r="J10" s="59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</row>
    <row r="11" spans="1:34">
      <c r="B11" s="58" t="s">
        <v>89</v>
      </c>
      <c r="J11" s="59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</row>
    <row r="12" spans="1:34">
      <c r="B12" s="19" t="s">
        <v>138</v>
      </c>
      <c r="J12" s="59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</row>
    <row r="13" spans="1:34">
      <c r="J13" s="59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</row>
    <row r="14" spans="1:34">
      <c r="B14" s="58" t="s">
        <v>90</v>
      </c>
      <c r="J14" s="59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</row>
    <row r="15" spans="1:34">
      <c r="B15" s="57" t="s">
        <v>91</v>
      </c>
      <c r="J15" s="59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</row>
    <row r="16" spans="1:34">
      <c r="B16" s="57" t="s">
        <v>92</v>
      </c>
      <c r="J16" s="59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</row>
    <row r="17" spans="2:34">
      <c r="J17" s="59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</row>
    <row r="18" spans="2:34">
      <c r="J18" s="59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</row>
    <row r="19" spans="2:34" ht="13.5">
      <c r="B19" s="106" t="s">
        <v>93</v>
      </c>
      <c r="J19" s="59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</row>
    <row r="20" spans="2:34">
      <c r="C20" s="19"/>
      <c r="D20" s="19"/>
      <c r="E20" s="23" t="s">
        <v>101</v>
      </c>
    </row>
    <row r="21" spans="2:34">
      <c r="C21" s="32" t="s">
        <v>102</v>
      </c>
      <c r="D21" s="19"/>
      <c r="E21" s="19"/>
    </row>
    <row r="22" spans="2:34" s="65" customFormat="1" ht="41.25" thickBot="1">
      <c r="B22" s="67"/>
      <c r="C22" s="25" t="s">
        <v>95</v>
      </c>
      <c r="D22" s="67" t="s">
        <v>96</v>
      </c>
      <c r="E22" s="67" t="s">
        <v>97</v>
      </c>
      <c r="F22" s="67" t="s">
        <v>98</v>
      </c>
      <c r="G22" s="67" t="s">
        <v>99</v>
      </c>
      <c r="H22" s="67" t="s">
        <v>100</v>
      </c>
    </row>
    <row r="23" spans="2:34">
      <c r="B23" s="69" t="s">
        <v>23</v>
      </c>
      <c r="C23" s="7">
        <v>8400674</v>
      </c>
      <c r="D23" s="71">
        <f>C23/C$41</f>
        <v>0.17989419065795978</v>
      </c>
      <c r="E23" s="70">
        <f>D23*E$41</f>
        <v>12776.266158422715</v>
      </c>
      <c r="F23" s="72">
        <f>E23*1000/C23</f>
        <v>1.5208620354060538</v>
      </c>
      <c r="G23" s="73">
        <f>F23-F$41</f>
        <v>0</v>
      </c>
      <c r="H23" s="74">
        <f>G23*C23</f>
        <v>0</v>
      </c>
    </row>
    <row r="24" spans="2:34">
      <c r="B24" s="69" t="s">
        <v>24</v>
      </c>
      <c r="C24" s="7">
        <v>1321616</v>
      </c>
      <c r="D24" s="71">
        <f t="shared" ref="D24:D40" si="0">C24/C$41</f>
        <v>2.8301424466728526E-2</v>
      </c>
      <c r="E24" s="70">
        <f t="shared" ref="E24:E40" si="1">D24*E$41</f>
        <v>2009.9955997852073</v>
      </c>
      <c r="F24" s="72">
        <f t="shared" ref="F24:F41" si="2">E24*1000/C24</f>
        <v>1.5208620354060538</v>
      </c>
      <c r="G24" s="73">
        <f t="shared" ref="G24:G41" si="3">F24-F$41</f>
        <v>0</v>
      </c>
      <c r="H24" s="74">
        <f t="shared" ref="H24:H41" si="4">G24*C24</f>
        <v>0</v>
      </c>
    </row>
    <row r="25" spans="2:34">
      <c r="B25" s="75" t="s">
        <v>25</v>
      </c>
      <c r="C25" s="7">
        <v>1056492.5</v>
      </c>
      <c r="D25" s="76">
        <f t="shared" si="0"/>
        <v>2.262400174363445E-2</v>
      </c>
      <c r="E25" s="107">
        <f t="shared" si="1"/>
        <v>1606.7793339412306</v>
      </c>
      <c r="F25" s="77">
        <f t="shared" si="2"/>
        <v>1.520862035406054</v>
      </c>
      <c r="G25" s="78">
        <f t="shared" si="3"/>
        <v>0</v>
      </c>
      <c r="H25" s="79">
        <f t="shared" si="4"/>
        <v>0</v>
      </c>
      <c r="I25" s="54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</row>
    <row r="26" spans="2:34">
      <c r="B26" s="69" t="s">
        <v>26</v>
      </c>
      <c r="C26" s="7">
        <v>1103960.5</v>
      </c>
      <c r="D26" s="71">
        <f t="shared" si="0"/>
        <v>2.3640493687275166E-2</v>
      </c>
      <c r="E26" s="70">
        <f t="shared" si="1"/>
        <v>1678.9716130378849</v>
      </c>
      <c r="F26" s="72">
        <f t="shared" si="2"/>
        <v>1.5208620354060538</v>
      </c>
      <c r="G26" s="73">
        <f t="shared" si="3"/>
        <v>0</v>
      </c>
      <c r="H26" s="74">
        <f t="shared" si="4"/>
        <v>0</v>
      </c>
    </row>
    <row r="27" spans="2:34">
      <c r="B27" s="69" t="s">
        <v>27</v>
      </c>
      <c r="C27" s="7">
        <v>2102560.5</v>
      </c>
      <c r="D27" s="71">
        <f t="shared" si="0"/>
        <v>4.5024770566849191E-2</v>
      </c>
      <c r="E27" s="70">
        <f t="shared" si="1"/>
        <v>3197.7044415943706</v>
      </c>
      <c r="F27" s="72">
        <f t="shared" si="2"/>
        <v>1.520862035406054</v>
      </c>
      <c r="G27" s="73">
        <f t="shared" si="3"/>
        <v>0</v>
      </c>
      <c r="H27" s="74">
        <f t="shared" si="4"/>
        <v>0</v>
      </c>
    </row>
    <row r="28" spans="2:34">
      <c r="B28" s="69" t="s">
        <v>28</v>
      </c>
      <c r="C28" s="7">
        <v>586917.5</v>
      </c>
      <c r="D28" s="71">
        <f t="shared" si="0"/>
        <v>1.2568402088391136E-2</v>
      </c>
      <c r="E28" s="70">
        <f t="shared" si="1"/>
        <v>892.62054366543271</v>
      </c>
      <c r="F28" s="72">
        <f t="shared" si="2"/>
        <v>1.520862035406054</v>
      </c>
      <c r="G28" s="73">
        <f t="shared" si="3"/>
        <v>0</v>
      </c>
      <c r="H28" s="74">
        <f t="shared" si="4"/>
        <v>0</v>
      </c>
    </row>
    <row r="29" spans="2:34">
      <c r="B29" s="69" t="s">
        <v>29</v>
      </c>
      <c r="C29" s="7">
        <v>2483421</v>
      </c>
      <c r="D29" s="71">
        <f t="shared" si="0"/>
        <v>5.3180615133735835E-2</v>
      </c>
      <c r="E29" s="70">
        <f t="shared" si="1"/>
        <v>3776.9407168301377</v>
      </c>
      <c r="F29" s="72">
        <f t="shared" si="2"/>
        <v>1.5208620354060538</v>
      </c>
      <c r="G29" s="73">
        <f t="shared" si="3"/>
        <v>0</v>
      </c>
      <c r="H29" s="74">
        <f t="shared" si="4"/>
        <v>0</v>
      </c>
    </row>
    <row r="30" spans="2:34">
      <c r="B30" s="69" t="s">
        <v>30</v>
      </c>
      <c r="C30" s="7">
        <v>2068901</v>
      </c>
      <c r="D30" s="71">
        <f t="shared" si="0"/>
        <v>4.4303977388771863E-2</v>
      </c>
      <c r="E30" s="70">
        <f t="shared" si="1"/>
        <v>3146.5129859136205</v>
      </c>
      <c r="F30" s="72">
        <f t="shared" si="2"/>
        <v>1.5208620354060538</v>
      </c>
      <c r="G30" s="73">
        <f t="shared" si="3"/>
        <v>0</v>
      </c>
      <c r="H30" s="74">
        <f t="shared" si="4"/>
        <v>0</v>
      </c>
    </row>
    <row r="31" spans="2:34">
      <c r="B31" s="69" t="s">
        <v>31</v>
      </c>
      <c r="C31" s="7">
        <v>7513504.5</v>
      </c>
      <c r="D31" s="71">
        <f t="shared" si="0"/>
        <v>0.16089611512510055</v>
      </c>
      <c r="E31" s="70">
        <f t="shared" si="1"/>
        <v>11427.003746902546</v>
      </c>
      <c r="F31" s="72">
        <f t="shared" si="2"/>
        <v>1.520862035406054</v>
      </c>
      <c r="G31" s="73">
        <f t="shared" si="3"/>
        <v>0</v>
      </c>
      <c r="H31" s="74">
        <f t="shared" si="4"/>
        <v>0</v>
      </c>
    </row>
    <row r="32" spans="2:34">
      <c r="B32" s="69" t="s">
        <v>32</v>
      </c>
      <c r="C32" s="7">
        <v>4992766.5</v>
      </c>
      <c r="D32" s="71">
        <f t="shared" si="0"/>
        <v>0.10691638416889819</v>
      </c>
      <c r="E32" s="70">
        <f t="shared" si="1"/>
        <v>7593.3090214971598</v>
      </c>
      <c r="F32" s="72">
        <f t="shared" si="2"/>
        <v>1.520862035406054</v>
      </c>
      <c r="G32" s="73">
        <f t="shared" si="3"/>
        <v>0</v>
      </c>
      <c r="H32" s="74">
        <f t="shared" si="4"/>
        <v>0</v>
      </c>
    </row>
    <row r="33" spans="2:8">
      <c r="B33" s="69" t="s">
        <v>33</v>
      </c>
      <c r="C33" s="7">
        <v>1096314.5</v>
      </c>
      <c r="D33" s="71">
        <f t="shared" si="0"/>
        <v>2.3476760279483033E-2</v>
      </c>
      <c r="E33" s="70">
        <f t="shared" si="1"/>
        <v>1667.3431019151703</v>
      </c>
      <c r="F33" s="72">
        <f t="shared" si="2"/>
        <v>1.520862035406054</v>
      </c>
      <c r="G33" s="73">
        <f t="shared" si="3"/>
        <v>0</v>
      </c>
      <c r="H33" s="74">
        <f t="shared" si="4"/>
        <v>0</v>
      </c>
    </row>
    <row r="34" spans="2:8">
      <c r="B34" s="69" t="s">
        <v>34</v>
      </c>
      <c r="C34" s="7">
        <v>2740521</v>
      </c>
      <c r="D34" s="71">
        <f t="shared" si="0"/>
        <v>5.8686220567080997E-2</v>
      </c>
      <c r="E34" s="70">
        <f t="shared" si="1"/>
        <v>4167.9543461330341</v>
      </c>
      <c r="F34" s="72">
        <f t="shared" si="2"/>
        <v>1.5208620354060538</v>
      </c>
      <c r="G34" s="73">
        <f t="shared" si="3"/>
        <v>0</v>
      </c>
      <c r="H34" s="74">
        <f t="shared" si="4"/>
        <v>0</v>
      </c>
    </row>
    <row r="35" spans="2:8">
      <c r="B35" s="69" t="s">
        <v>35</v>
      </c>
      <c r="C35" s="7">
        <v>6445718</v>
      </c>
      <c r="D35" s="71">
        <f t="shared" si="0"/>
        <v>0.13803026076472474</v>
      </c>
      <c r="E35" s="70">
        <f t="shared" si="1"/>
        <v>9803.0477971334385</v>
      </c>
      <c r="F35" s="72">
        <f t="shared" si="2"/>
        <v>1.5208620354060538</v>
      </c>
      <c r="G35" s="73">
        <f t="shared" si="3"/>
        <v>0</v>
      </c>
      <c r="H35" s="74">
        <f t="shared" si="4"/>
        <v>0</v>
      </c>
    </row>
    <row r="36" spans="2:8">
      <c r="B36" s="69" t="s">
        <v>36</v>
      </c>
      <c r="C36" s="7">
        <v>1467053</v>
      </c>
      <c r="D36" s="71">
        <f t="shared" si="0"/>
        <v>3.1415849738643815E-2</v>
      </c>
      <c r="E36" s="70">
        <f t="shared" si="1"/>
        <v>2231.1852116285577</v>
      </c>
      <c r="F36" s="72">
        <f t="shared" si="2"/>
        <v>1.520862035406054</v>
      </c>
      <c r="G36" s="73">
        <f t="shared" si="3"/>
        <v>0</v>
      </c>
      <c r="H36" s="74">
        <f t="shared" si="4"/>
        <v>0</v>
      </c>
    </row>
    <row r="37" spans="2:8">
      <c r="B37" s="69" t="s">
        <v>37</v>
      </c>
      <c r="C37" s="7">
        <v>640633</v>
      </c>
      <c r="D37" s="71">
        <f t="shared" si="0"/>
        <v>1.3718679601634434E-2</v>
      </c>
      <c r="E37" s="70">
        <f t="shared" si="1"/>
        <v>974.3144083282865</v>
      </c>
      <c r="F37" s="72">
        <f t="shared" si="2"/>
        <v>1.5208620354060538</v>
      </c>
      <c r="G37" s="73">
        <f t="shared" si="3"/>
        <v>0</v>
      </c>
      <c r="H37" s="74">
        <f t="shared" si="4"/>
        <v>0</v>
      </c>
    </row>
    <row r="38" spans="2:8">
      <c r="B38" s="69" t="s">
        <v>38</v>
      </c>
      <c r="C38" s="7">
        <v>2189121</v>
      </c>
      <c r="D38" s="71">
        <f t="shared" si="0"/>
        <v>4.6878399345974334E-2</v>
      </c>
      <c r="E38" s="70">
        <f t="shared" si="1"/>
        <v>3329.3510198101362</v>
      </c>
      <c r="F38" s="72">
        <f t="shared" si="2"/>
        <v>1.520862035406054</v>
      </c>
      <c r="G38" s="73">
        <f t="shared" si="3"/>
        <v>0</v>
      </c>
      <c r="H38" s="74">
        <f t="shared" si="4"/>
        <v>0</v>
      </c>
    </row>
    <row r="39" spans="2:8">
      <c r="B39" s="69" t="s">
        <v>39</v>
      </c>
      <c r="C39" s="7">
        <v>318027.5</v>
      </c>
      <c r="D39" s="71">
        <f t="shared" si="0"/>
        <v>6.8103225669124056E-3</v>
      </c>
      <c r="E39" s="70">
        <f t="shared" si="1"/>
        <v>483.67595096509882</v>
      </c>
      <c r="F39" s="72">
        <f t="shared" si="2"/>
        <v>1.5208620354060538</v>
      </c>
      <c r="G39" s="73">
        <f t="shared" si="3"/>
        <v>0</v>
      </c>
      <c r="H39" s="74">
        <f t="shared" si="4"/>
        <v>0</v>
      </c>
    </row>
    <row r="40" spans="2:8">
      <c r="B40" s="69" t="s">
        <v>41</v>
      </c>
      <c r="C40" s="7">
        <v>169659.5</v>
      </c>
      <c r="D40" s="71">
        <f t="shared" si="0"/>
        <v>3.6331321082015717E-3</v>
      </c>
      <c r="E40" s="70">
        <f t="shared" si="1"/>
        <v>258.02869249597342</v>
      </c>
      <c r="F40" s="72">
        <f t="shared" si="2"/>
        <v>1.5208620354060538</v>
      </c>
      <c r="G40" s="73">
        <f t="shared" si="3"/>
        <v>0</v>
      </c>
      <c r="H40" s="74">
        <f t="shared" si="4"/>
        <v>0</v>
      </c>
    </row>
    <row r="41" spans="2:8" ht="13.5" thickBot="1">
      <c r="B41" s="80" t="s">
        <v>94</v>
      </c>
      <c r="C41" s="27">
        <v>46697861.5</v>
      </c>
      <c r="D41" s="82">
        <f>SUM(D23:D40)</f>
        <v>0.99999999999999989</v>
      </c>
      <c r="E41" s="81">
        <f>B6</f>
        <v>71021.004690000002</v>
      </c>
      <c r="F41" s="83">
        <f t="shared" si="2"/>
        <v>1.5208620354060538</v>
      </c>
      <c r="G41" s="84">
        <f t="shared" si="3"/>
        <v>0</v>
      </c>
      <c r="H41" s="85">
        <f t="shared" si="4"/>
        <v>0</v>
      </c>
    </row>
    <row r="42" spans="2:8">
      <c r="E42" s="63">
        <f>SUM(E23:E40)-B6</f>
        <v>0</v>
      </c>
    </row>
    <row r="46" spans="2:8">
      <c r="B46" s="171" t="s">
        <v>207</v>
      </c>
    </row>
    <row r="47" spans="2:8">
      <c r="B47" s="57" t="s">
        <v>206</v>
      </c>
    </row>
    <row r="49" spans="2:4" ht="13.5" thickBot="1">
      <c r="B49" s="172" t="s">
        <v>208</v>
      </c>
    </row>
    <row r="50" spans="2:4" ht="39" thickBot="1">
      <c r="B50" s="174" t="s">
        <v>17</v>
      </c>
    </row>
    <row r="51" spans="2:4" ht="13.5" thickBot="1">
      <c r="B51" s="173">
        <v>325</v>
      </c>
      <c r="D51" s="5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AH63"/>
  <sheetViews>
    <sheetView workbookViewId="0">
      <selection activeCell="E23" sqref="E23:F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</row>
    <row r="3" spans="1:34" s="109" customFormat="1">
      <c r="B3" s="109" t="s">
        <v>205</v>
      </c>
      <c r="C3" s="3"/>
    </row>
    <row r="5" spans="1:34">
      <c r="B5" s="20" t="s">
        <v>86</v>
      </c>
    </row>
    <row r="6" spans="1:34" s="109" customFormat="1">
      <c r="B6" s="152">
        <v>68722.634030000001</v>
      </c>
    </row>
    <row r="7" spans="1:34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>
      <c r="A8" s="36"/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A9" s="36"/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A10" s="36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A11" s="36"/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A12" s="36"/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A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A14" s="36"/>
      <c r="B14" s="20" t="s">
        <v>90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>
      <c r="A15" s="36"/>
      <c r="B15" s="19" t="s">
        <v>91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>
      <c r="A16" s="36"/>
      <c r="B16" s="19" t="s">
        <v>92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>
      <c r="A17" s="36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>
      <c r="A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>
      <c r="A19" s="36"/>
      <c r="B19" s="20" t="s">
        <v>93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>
      <c r="A20" s="36"/>
      <c r="E20" s="23" t="s">
        <v>101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>
      <c r="A21" s="36"/>
      <c r="C21" s="32" t="s">
        <v>102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1.25" thickBot="1">
      <c r="A22" s="37"/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>
      <c r="A23" s="36"/>
      <c r="B23" s="6" t="s">
        <v>23</v>
      </c>
      <c r="C23" s="7">
        <v>8400674</v>
      </c>
      <c r="D23" s="9">
        <f>C23/C$41</f>
        <v>0.17989419065795978</v>
      </c>
      <c r="E23" s="7">
        <f>D23*E$41</f>
        <v>12362.802628710015</v>
      </c>
      <c r="F23" s="11">
        <f>E23*1000/C23</f>
        <v>1.4716441357812498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>
      <c r="A24" s="36"/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1944.9484361546724</v>
      </c>
      <c r="F24" s="11">
        <f t="shared" ref="F24:F41" si="2">E24*1000/C24</f>
        <v>1.47164413578125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>
      <c r="A25" s="36"/>
      <c r="B25" s="6" t="s">
        <v>25</v>
      </c>
      <c r="C25" s="7">
        <v>1056492.5</v>
      </c>
      <c r="D25" s="9">
        <f t="shared" si="0"/>
        <v>2.262400174363445E-2</v>
      </c>
      <c r="E25" s="7">
        <f t="shared" si="1"/>
        <v>1554.7809921218723</v>
      </c>
      <c r="F25" s="11">
        <f t="shared" si="2"/>
        <v>1.47164413578125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>
      <c r="A26" s="36"/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1624.6369959591366</v>
      </c>
      <c r="F26" s="11">
        <f t="shared" si="2"/>
        <v>1.47164413578125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>
      <c r="A27" s="36"/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3094.2208299502927</v>
      </c>
      <c r="F27" s="11">
        <f t="shared" si="2"/>
        <v>1.4716441357812498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>
      <c r="A28" s="36"/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863.7336970623918</v>
      </c>
      <c r="F28" s="11">
        <f t="shared" si="2"/>
        <v>1.47164413578125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>
      <c r="A29" s="36"/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3654.7119513260072</v>
      </c>
      <c r="F29" s="11">
        <f t="shared" si="2"/>
        <v>1.4716441357812498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>
      <c r="A30" s="36"/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3044.6860241619638</v>
      </c>
      <c r="F30" s="11">
        <f t="shared" si="2"/>
        <v>1.47164413578125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>
      <c r="A31" s="36"/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11057.204836591032</v>
      </c>
      <c r="F31" s="11">
        <f t="shared" si="2"/>
        <v>1.4716441357812498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>
      <c r="A32" s="36"/>
      <c r="B32" s="6" t="s">
        <v>32</v>
      </c>
      <c r="C32" s="7">
        <v>4992766.5</v>
      </c>
      <c r="D32" s="9">
        <f t="shared" si="0"/>
        <v>0.10691638416889819</v>
      </c>
      <c r="E32" s="7">
        <f t="shared" si="1"/>
        <v>7347.575541050076</v>
      </c>
      <c r="F32" s="11">
        <f t="shared" si="2"/>
        <v>1.47164413578125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>
      <c r="A33" s="36"/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1613.384804896953</v>
      </c>
      <c r="F33" s="11">
        <f t="shared" si="2"/>
        <v>1.4716441357812498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/>
      <c r="B34" s="6" t="s">
        <v>34</v>
      </c>
      <c r="C34" s="7">
        <v>2740521</v>
      </c>
      <c r="D34" s="9">
        <f t="shared" si="0"/>
        <v>5.8686220567080997E-2</v>
      </c>
      <c r="E34" s="7">
        <f t="shared" si="1"/>
        <v>4033.0716586353665</v>
      </c>
      <c r="F34" s="11">
        <f t="shared" si="2"/>
        <v>1.47164413578125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>
      <c r="A35" s="36"/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9485.8030955996473</v>
      </c>
      <c r="F35" s="11">
        <f t="shared" si="2"/>
        <v>1.47164413578125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>
      <c r="A36" s="36"/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2158.97994433029</v>
      </c>
      <c r="F36" s="11">
        <f t="shared" si="2"/>
        <v>1.47164413578125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>
      <c r="A37" s="36"/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942.78379763794942</v>
      </c>
      <c r="F37" s="11">
        <f t="shared" si="2"/>
        <v>1.47164413578125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>
      <c r="A38" s="36"/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3221.6070821655853</v>
      </c>
      <c r="F38" s="11">
        <f t="shared" si="2"/>
        <v>1.4716441357812498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>
      <c r="A39" s="36"/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468.02330539217144</v>
      </c>
      <c r="F39" s="11">
        <f t="shared" si="2"/>
        <v>1.4716441357812498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>
      <c r="A40" s="36"/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249.67840825457898</v>
      </c>
      <c r="F40" s="11">
        <f t="shared" si="2"/>
        <v>1.47164413578125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3.5" thickBot="1">
      <c r="A41" s="36"/>
      <c r="B41" s="26" t="s">
        <v>94</v>
      </c>
      <c r="C41" s="27">
        <v>46697861.5</v>
      </c>
      <c r="D41" s="28">
        <f>SUM(D23:D40)</f>
        <v>0.99999999999999989</v>
      </c>
      <c r="E41" s="27">
        <f>B6</f>
        <v>68722.634030000001</v>
      </c>
      <c r="F41" s="29">
        <f t="shared" si="2"/>
        <v>1.47164413578125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>
      <c r="A42" s="36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>
      <c r="A43" s="36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>
      <c r="A44" s="3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>
      <c r="A45" s="3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>
      <c r="A46" s="36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>
      <c r="A47" s="36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1:34">
      <c r="A48" s="36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:34">
      <c r="A49" s="36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:34">
      <c r="A50" s="36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:34">
      <c r="A51" s="36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:34">
      <c r="A52" s="3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:34">
      <c r="A53" s="3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:34">
      <c r="A54" s="36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:34">
      <c r="A55" s="36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:34">
      <c r="A56" s="36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:34">
      <c r="A57" s="36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:34">
      <c r="A58" s="36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:34">
      <c r="A59" s="36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spans="1:34">
      <c r="A60" s="36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spans="1:34">
      <c r="A61" s="36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1:34">
      <c r="A62" s="36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spans="1:34">
      <c r="A63" s="36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H63"/>
  <sheetViews>
    <sheetView topLeftCell="A22" workbookViewId="0">
      <selection activeCell="E23" sqref="E23:F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</row>
    <row r="3" spans="1:34" s="109" customFormat="1">
      <c r="B3" s="109" t="s">
        <v>211</v>
      </c>
    </row>
    <row r="5" spans="1:34">
      <c r="B5" s="20" t="s">
        <v>86</v>
      </c>
    </row>
    <row r="6" spans="1:34" s="109" customFormat="1">
      <c r="B6" s="152">
        <v>3207.19</v>
      </c>
    </row>
    <row r="7" spans="1:34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>
      <c r="A8" s="36"/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A9" s="36"/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A10" s="36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A11" s="36"/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A12" s="36"/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A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A14" s="36"/>
      <c r="B14" s="20" t="s">
        <v>90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>
      <c r="A15" s="36"/>
      <c r="B15" s="19" t="s">
        <v>91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>
      <c r="A16" s="36"/>
      <c r="B16" s="19" t="s">
        <v>92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>
      <c r="A17" s="36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>
      <c r="A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>
      <c r="A19" s="36"/>
      <c r="B19" s="20" t="s">
        <v>93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>
      <c r="A20" s="36"/>
      <c r="E20" s="23" t="s">
        <v>101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>
      <c r="A21" s="36"/>
      <c r="C21" s="32" t="s">
        <v>102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1.25" thickBot="1">
      <c r="A22" s="37"/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>
      <c r="A23" s="36"/>
      <c r="B23" s="6" t="s">
        <v>23</v>
      </c>
      <c r="C23" s="7">
        <v>8400674</v>
      </c>
      <c r="D23" s="9">
        <f>C23/C$41</f>
        <v>0.17989419065795978</v>
      </c>
      <c r="E23" s="7">
        <f>D23*E$41</f>
        <v>576.954849336302</v>
      </c>
      <c r="F23" s="11">
        <f>E23*1000/C23</f>
        <v>6.8679590391949749E-2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>
      <c r="A24" s="36"/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90.768045535447058</v>
      </c>
      <c r="F24" s="11">
        <f t="shared" ref="F24:F41" si="2">E24*1000/C24</f>
        <v>6.8679590391949749E-2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>
      <c r="A25" s="36"/>
      <c r="B25" s="6" t="s">
        <v>25</v>
      </c>
      <c r="C25" s="7">
        <v>1056492.5</v>
      </c>
      <c r="D25" s="9">
        <f t="shared" si="0"/>
        <v>2.262400174363445E-2</v>
      </c>
      <c r="E25" s="7">
        <f t="shared" si="1"/>
        <v>72.559472152166975</v>
      </c>
      <c r="F25" s="11">
        <f t="shared" si="2"/>
        <v>6.8679590391949749E-2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>
      <c r="A26" s="36"/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75.819554948892034</v>
      </c>
      <c r="F26" s="11">
        <f t="shared" si="2"/>
        <v>6.8679590391949749E-2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>
      <c r="A27" s="36"/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144.40299391429306</v>
      </c>
      <c r="F27" s="11">
        <f t="shared" si="2"/>
        <v>6.8679590391949749E-2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>
      <c r="A28" s="36"/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40.309253493867168</v>
      </c>
      <c r="F28" s="11">
        <f t="shared" si="2"/>
        <v>6.8679590391949749E-2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>
      <c r="A29" s="36"/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170.56033705076624</v>
      </c>
      <c r="F29" s="11">
        <f t="shared" si="2"/>
        <v>6.8679590391949749E-2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>
      <c r="A30" s="36"/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142.09127324149523</v>
      </c>
      <c r="F30" s="11">
        <f t="shared" si="2"/>
        <v>6.8679590391949749E-2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>
      <c r="A31" s="36"/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516.02441146807121</v>
      </c>
      <c r="F31" s="11">
        <f t="shared" si="2"/>
        <v>6.8679590391949749E-2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>
      <c r="A32" s="36"/>
      <c r="B32" s="6" t="s">
        <v>32</v>
      </c>
      <c r="C32" s="7">
        <v>4992766.5</v>
      </c>
      <c r="D32" s="9">
        <f t="shared" si="0"/>
        <v>0.10691638416889819</v>
      </c>
      <c r="E32" s="7">
        <f t="shared" si="1"/>
        <v>342.90115814264857</v>
      </c>
      <c r="F32" s="11">
        <f t="shared" si="2"/>
        <v>6.8679590391949749E-2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>
      <c r="A33" s="36"/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75.294430800755194</v>
      </c>
      <c r="F33" s="11">
        <f t="shared" si="2"/>
        <v>6.8679590391949749E-2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/>
      <c r="B34" s="6" t="s">
        <v>34</v>
      </c>
      <c r="C34" s="7">
        <v>2740521</v>
      </c>
      <c r="D34" s="9">
        <f t="shared" si="0"/>
        <v>5.8686220567080997E-2</v>
      </c>
      <c r="E34" s="7">
        <f t="shared" si="1"/>
        <v>188.21785974053651</v>
      </c>
      <c r="F34" s="11">
        <f t="shared" si="2"/>
        <v>6.8679590391949749E-2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>
      <c r="A35" s="36"/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442.68927202201758</v>
      </c>
      <c r="F35" s="11">
        <f t="shared" si="2"/>
        <v>6.8679590391949749E-2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>
      <c r="A36" s="36"/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100.75659912328106</v>
      </c>
      <c r="F36" s="11">
        <f t="shared" si="2"/>
        <v>6.8679590391949749E-2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>
      <c r="A37" s="36"/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43.998412031565941</v>
      </c>
      <c r="F37" s="11">
        <f t="shared" si="2"/>
        <v>6.8679590391949735E-2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>
      <c r="A38" s="36"/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150.34793359841544</v>
      </c>
      <c r="F38" s="11">
        <f t="shared" si="2"/>
        <v>6.8679590391949749E-2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>
      <c r="A39" s="36"/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21.841998433375799</v>
      </c>
      <c r="F39" s="11">
        <f t="shared" si="2"/>
        <v>6.8679590391949749E-2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>
      <c r="A40" s="36"/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11.652144966102998</v>
      </c>
      <c r="F40" s="11">
        <f t="shared" si="2"/>
        <v>6.8679590391949749E-2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3.5" thickBot="1">
      <c r="A41" s="36"/>
      <c r="B41" s="26" t="s">
        <v>94</v>
      </c>
      <c r="C41" s="27">
        <v>46697861.5</v>
      </c>
      <c r="D41" s="28">
        <f>SUM(D23:D40)</f>
        <v>0.99999999999999989</v>
      </c>
      <c r="E41" s="27">
        <f>B6</f>
        <v>3207.19</v>
      </c>
      <c r="F41" s="29">
        <f t="shared" si="2"/>
        <v>6.8679590391949749E-2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>
      <c r="A42" s="36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>
      <c r="A43" s="36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>
      <c r="A44" s="3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>
      <c r="A45" s="3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>
      <c r="A46" s="36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>
      <c r="A47" s="36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1:34">
      <c r="A48" s="36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:34">
      <c r="A49" s="36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:34">
      <c r="A50" s="36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:34">
      <c r="A51" s="36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:34">
      <c r="A52" s="3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:34">
      <c r="A53" s="3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:34">
      <c r="A54" s="36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:34">
      <c r="A55" s="36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:34">
      <c r="A56" s="36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:34">
      <c r="A57" s="36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:34">
      <c r="A58" s="36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:34">
      <c r="A59" s="36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spans="1:34">
      <c r="A60" s="36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spans="1:34">
      <c r="A61" s="36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1:34">
      <c r="A62" s="36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spans="1:34">
      <c r="A63" s="36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H46"/>
  <sheetViews>
    <sheetView workbookViewId="0">
      <selection activeCell="E23" sqref="E23:F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s="109" customFormat="1">
      <c r="B3" s="109" t="s">
        <v>105</v>
      </c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>
      <c r="B5" s="20" t="s">
        <v>86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s="109" customFormat="1">
      <c r="B6" s="152">
        <f>Resumen!D9</f>
        <v>272560.98563000001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</row>
    <row r="7" spans="1:34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B14" s="20" t="s">
        <v>90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>
      <c r="B15" s="19" t="s">
        <v>91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>
      <c r="B16" s="19" t="s">
        <v>92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>
      <c r="B19" s="20" t="s">
        <v>93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>
      <c r="E20" s="23" t="s">
        <v>101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>
      <c r="C21" s="32" t="s">
        <v>102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1.25" thickBot="1"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2:34">
      <c r="B23" s="6" t="s">
        <v>23</v>
      </c>
      <c r="C23" s="7">
        <v>8400674</v>
      </c>
      <c r="D23" s="9">
        <f>C23/C$41</f>
        <v>0.17989419065795978</v>
      </c>
      <c r="E23" s="7">
        <f>D23*E$41</f>
        <v>49032.137914844658</v>
      </c>
      <c r="F23" s="11">
        <f>E23*1000/C23</f>
        <v>5.8366909506123736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7713.8641473845246</v>
      </c>
      <c r="F24" s="11">
        <f t="shared" ref="F24:F41" si="2">E24*1000/C24</f>
        <v>5.8366909506123745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>
      <c r="B25" s="6" t="s">
        <v>25</v>
      </c>
      <c r="C25" s="7">
        <v>1056492.5</v>
      </c>
      <c r="D25" s="9">
        <f t="shared" si="0"/>
        <v>2.262400174363445E-2</v>
      </c>
      <c r="E25" s="7">
        <f t="shared" si="1"/>
        <v>6166.4202141398446</v>
      </c>
      <c r="F25" s="11">
        <f t="shared" si="2"/>
        <v>5.8366909506123745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6443.4762601835127</v>
      </c>
      <c r="F26" s="11">
        <f t="shared" si="2"/>
        <v>5.8366909506123754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12271.995843465031</v>
      </c>
      <c r="F27" s="11">
        <f t="shared" si="2"/>
        <v>5.8366909506123745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3425.6560610060383</v>
      </c>
      <c r="F28" s="11">
        <f t="shared" si="2"/>
        <v>5.8366909506123745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14494.960877260733</v>
      </c>
      <c r="F29" s="11">
        <f t="shared" si="2"/>
        <v>5.8366909506123745</v>
      </c>
      <c r="G29" s="13">
        <f t="shared" si="3"/>
        <v>0</v>
      </c>
      <c r="H29" s="15">
        <f t="shared" si="4"/>
        <v>0</v>
      </c>
    </row>
    <row r="30" spans="2:34"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12075.535744412893</v>
      </c>
      <c r="F30" s="11">
        <f t="shared" si="2"/>
        <v>5.8366909506123754</v>
      </c>
      <c r="G30" s="13">
        <f t="shared" si="3"/>
        <v>0</v>
      </c>
      <c r="H30" s="15">
        <f t="shared" si="4"/>
        <v>0</v>
      </c>
    </row>
    <row r="31" spans="2:34"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43854.003722535359</v>
      </c>
      <c r="F31" s="11">
        <f t="shared" si="2"/>
        <v>5.8366909506123745</v>
      </c>
      <c r="G31" s="13">
        <f t="shared" si="3"/>
        <v>0</v>
      </c>
      <c r="H31" s="15">
        <f t="shared" si="4"/>
        <v>0</v>
      </c>
    </row>
    <row r="32" spans="2:34">
      <c r="B32" s="6" t="s">
        <v>32</v>
      </c>
      <c r="C32" s="7">
        <v>4992766.5</v>
      </c>
      <c r="D32" s="9">
        <f t="shared" si="0"/>
        <v>0.10691638416889819</v>
      </c>
      <c r="E32" s="7">
        <f t="shared" si="1"/>
        <v>29141.235049070619</v>
      </c>
      <c r="F32" s="11">
        <f t="shared" si="2"/>
        <v>5.8366909506123745</v>
      </c>
      <c r="G32" s="13">
        <f t="shared" si="3"/>
        <v>0</v>
      </c>
      <c r="H32" s="15">
        <f t="shared" si="4"/>
        <v>0</v>
      </c>
    </row>
    <row r="33" spans="1:34"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6398.8489211751303</v>
      </c>
      <c r="F33" s="11">
        <f t="shared" si="2"/>
        <v>5.8366909506123754</v>
      </c>
      <c r="G33" s="13">
        <f t="shared" si="3"/>
        <v>0</v>
      </c>
      <c r="H33" s="15">
        <f t="shared" si="4"/>
        <v>0</v>
      </c>
    </row>
    <row r="34" spans="1:34">
      <c r="A34" s="17"/>
      <c r="B34" s="5" t="s">
        <v>34</v>
      </c>
      <c r="C34" s="8">
        <v>2740521</v>
      </c>
      <c r="D34" s="10">
        <f t="shared" si="0"/>
        <v>5.8686220567080997E-2</v>
      </c>
      <c r="E34" s="8">
        <f t="shared" si="1"/>
        <v>15995.574120663176</v>
      </c>
      <c r="F34" s="12">
        <f t="shared" si="2"/>
        <v>5.8366909506123745</v>
      </c>
      <c r="G34" s="14">
        <f t="shared" si="3"/>
        <v>0</v>
      </c>
      <c r="H34" s="16">
        <f t="shared" si="4"/>
        <v>0</v>
      </c>
      <c r="I34" s="17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37621.663920799292</v>
      </c>
      <c r="F35" s="11">
        <f t="shared" si="2"/>
        <v>5.8366909506123745</v>
      </c>
      <c r="G35" s="13">
        <f t="shared" si="3"/>
        <v>0</v>
      </c>
      <c r="H35" s="15">
        <f t="shared" si="4"/>
        <v>0</v>
      </c>
    </row>
    <row r="36" spans="1:34"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8562.7349691687359</v>
      </c>
      <c r="F36" s="11">
        <f t="shared" si="2"/>
        <v>5.8366909506123745</v>
      </c>
      <c r="G36" s="13">
        <f t="shared" si="3"/>
        <v>0</v>
      </c>
      <c r="H36" s="15">
        <f t="shared" si="4"/>
        <v>0</v>
      </c>
    </row>
    <row r="37" spans="1:34"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3739.1768337636572</v>
      </c>
      <c r="F37" s="11">
        <f t="shared" si="2"/>
        <v>5.8366909506123745</v>
      </c>
      <c r="G37" s="13">
        <f t="shared" si="3"/>
        <v>0</v>
      </c>
      <c r="H37" s="15">
        <f t="shared" si="4"/>
        <v>0</v>
      </c>
    </row>
    <row r="38" spans="1:34"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12777.222730495512</v>
      </c>
      <c r="F38" s="11">
        <f t="shared" si="2"/>
        <v>5.8366909506123745</v>
      </c>
      <c r="G38" s="13">
        <f t="shared" si="3"/>
        <v>0</v>
      </c>
      <c r="H38" s="15">
        <f t="shared" si="4"/>
        <v>0</v>
      </c>
    </row>
    <row r="39" spans="1:34"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1856.2282312958769</v>
      </c>
      <c r="F39" s="11">
        <f t="shared" si="2"/>
        <v>5.8366909506123745</v>
      </c>
      <c r="G39" s="13">
        <f t="shared" si="3"/>
        <v>0</v>
      </c>
      <c r="H39" s="15">
        <f t="shared" si="4"/>
        <v>0</v>
      </c>
    </row>
    <row r="40" spans="1:34"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990.25006833542022</v>
      </c>
      <c r="F40" s="11">
        <f t="shared" si="2"/>
        <v>5.8366909506123745</v>
      </c>
      <c r="G40" s="13">
        <f t="shared" si="3"/>
        <v>0</v>
      </c>
      <c r="H40" s="15">
        <f t="shared" si="4"/>
        <v>0</v>
      </c>
    </row>
    <row r="41" spans="1:34" ht="13.5" thickBot="1">
      <c r="B41" s="26" t="s">
        <v>94</v>
      </c>
      <c r="C41" s="27">
        <v>46697861.5</v>
      </c>
      <c r="D41" s="28">
        <f>SUM(D23:D40)</f>
        <v>0.99999999999999989</v>
      </c>
      <c r="E41" s="27">
        <f>B6</f>
        <v>272560.98563000001</v>
      </c>
      <c r="F41" s="29">
        <f t="shared" si="2"/>
        <v>5.8366909506123745</v>
      </c>
      <c r="G41" s="30">
        <f t="shared" si="3"/>
        <v>0</v>
      </c>
      <c r="H41" s="31">
        <f t="shared" si="4"/>
        <v>0</v>
      </c>
    </row>
    <row r="42" spans="1:34">
      <c r="E42" s="22">
        <f>SUM(E23:E40)-B6</f>
        <v>0</v>
      </c>
    </row>
    <row r="45" spans="1:34">
      <c r="B45" s="19" t="s">
        <v>151</v>
      </c>
    </row>
    <row r="46" spans="1:34">
      <c r="B46" s="19" t="s">
        <v>152</v>
      </c>
      <c r="D46" s="111">
        <v>267800</v>
      </c>
    </row>
  </sheetData>
  <sortState ref="A34:AI36">
    <sortCondition ref="D3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H73"/>
  <sheetViews>
    <sheetView workbookViewId="0">
      <selection activeCell="I38" sqref="I38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4" width="20.7109375" style="19" customWidth="1"/>
    <col min="55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s="109" customFormat="1">
      <c r="B3" s="109" t="s">
        <v>106</v>
      </c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>
      <c r="B5" s="20" t="s">
        <v>86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s="109" customFormat="1">
      <c r="B6" s="152">
        <v>60357.297579999999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</row>
    <row r="7" spans="1:34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B14" s="20" t="s">
        <v>90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>
      <c r="B15" s="19" t="s">
        <v>91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>
      <c r="B16" s="19" t="s">
        <v>92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>
      <c r="B19" s="20" t="s">
        <v>93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>
      <c r="E20" s="23" t="s">
        <v>101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>
      <c r="C21" s="32" t="s">
        <v>102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1.25" thickBot="1"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2:34">
      <c r="B23" s="6" t="s">
        <v>23</v>
      </c>
      <c r="C23" s="7">
        <v>8400674</v>
      </c>
      <c r="D23" s="9">
        <f>C23/C$41</f>
        <v>0.17989419065795978</v>
      </c>
      <c r="E23" s="7">
        <f>D23*E$41</f>
        <v>10857.927198455734</v>
      </c>
      <c r="F23" s="11">
        <f>E23*1000/C23</f>
        <v>1.2925066724950562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1708.1974984762264</v>
      </c>
      <c r="F24" s="11">
        <f t="shared" ref="F24:F41" si="2">E24*1000/C24</f>
        <v>1.2925066724950562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>
      <c r="B25" s="6" t="s">
        <v>25</v>
      </c>
      <c r="C25" s="7">
        <v>1056492.5</v>
      </c>
      <c r="D25" s="9">
        <f t="shared" si="0"/>
        <v>2.262400174363445E-2</v>
      </c>
      <c r="E25" s="7">
        <f t="shared" si="1"/>
        <v>1365.5236056909835</v>
      </c>
      <c r="F25" s="11">
        <f t="shared" si="2"/>
        <v>1.2925066724950565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1426.8763124209786</v>
      </c>
      <c r="F26" s="11">
        <f t="shared" si="2"/>
        <v>1.2925066724950565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2717.573475574542</v>
      </c>
      <c r="F27" s="11">
        <f t="shared" si="2"/>
        <v>1.2925066724950562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758.59478495411724</v>
      </c>
      <c r="F28" s="11">
        <f t="shared" si="2"/>
        <v>1.2925066724950565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3209.8382131143453</v>
      </c>
      <c r="F29" s="11">
        <f t="shared" si="2"/>
        <v>1.2925066724950565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2674.0683472316946</v>
      </c>
      <c r="F30" s="11">
        <f t="shared" si="2"/>
        <v>1.2925066724950562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9711.2547000716331</v>
      </c>
      <c r="F31" s="11">
        <f t="shared" si="2"/>
        <v>1.2925066724950565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>
      <c r="B32" s="6" t="s">
        <v>32</v>
      </c>
      <c r="C32" s="7">
        <v>4992766.5</v>
      </c>
      <c r="D32" s="9">
        <f t="shared" si="0"/>
        <v>0.10691638416889819</v>
      </c>
      <c r="E32" s="7">
        <f t="shared" si="1"/>
        <v>6453.1840154597885</v>
      </c>
      <c r="F32" s="11">
        <f t="shared" si="2"/>
        <v>1.2925066724950565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2:34"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1416.9938064030814</v>
      </c>
      <c r="F33" s="11">
        <f t="shared" si="2"/>
        <v>1.2925066724950562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2:34">
      <c r="B34" s="6" t="s">
        <v>34</v>
      </c>
      <c r="C34" s="7">
        <v>2740521</v>
      </c>
      <c r="D34" s="9">
        <f t="shared" si="0"/>
        <v>5.8686220567080997E-2</v>
      </c>
      <c r="E34" s="7">
        <f t="shared" si="1"/>
        <v>3542.1416786128239</v>
      </c>
      <c r="F34" s="11">
        <f t="shared" si="2"/>
        <v>1.2925066724950562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2:34"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8331.1335240214903</v>
      </c>
      <c r="F35" s="11">
        <f t="shared" si="2"/>
        <v>1.2925066724950565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2:34"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1896.1757914038899</v>
      </c>
      <c r="F36" s="11">
        <f t="shared" si="2"/>
        <v>1.2925066724950562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2:34"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828.02242712052544</v>
      </c>
      <c r="F37" s="11">
        <f t="shared" si="2"/>
        <v>1.2925066724950562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2:34"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2829.4534993990501</v>
      </c>
      <c r="F38" s="11">
        <f t="shared" si="2"/>
        <v>1.2925066724950562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2:34"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411.05266578692152</v>
      </c>
      <c r="F39" s="11">
        <f t="shared" si="2"/>
        <v>1.2925066724950562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2:34"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219.28603580217501</v>
      </c>
      <c r="F40" s="11">
        <f t="shared" si="2"/>
        <v>1.2925066724950562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2:34" ht="13.5" thickBot="1">
      <c r="B41" s="26" t="s">
        <v>94</v>
      </c>
      <c r="C41" s="27">
        <v>46697861.5</v>
      </c>
      <c r="D41" s="28">
        <f>SUM(D23:D40)</f>
        <v>0.99999999999999989</v>
      </c>
      <c r="E41" s="27">
        <f>B6</f>
        <v>60357.297579999999</v>
      </c>
      <c r="F41" s="29">
        <f t="shared" si="2"/>
        <v>1.2925066724950562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2:34"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2:34"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2:34"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2:34"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2:34"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2:34"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2:34"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1:34"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1:34"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1:34"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1:34"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1:34"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1:34"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1:34"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1:34"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1:34"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1:34"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1:34"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spans="11:34"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spans="11:34"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11:34"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spans="11:34"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spans="11:34"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spans="1:34"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</row>
    <row r="66" spans="1:34"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</row>
    <row r="67" spans="1:34"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</row>
    <row r="73" spans="1:34">
      <c r="A73" s="17"/>
      <c r="B73" s="17"/>
      <c r="C73" s="17"/>
      <c r="D73" s="17"/>
      <c r="E73" s="17"/>
      <c r="F73" s="17"/>
      <c r="G73" s="17"/>
      <c r="H73" s="17"/>
      <c r="I73" s="17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</sheetData>
  <sortState ref="A73:AI75">
    <sortCondition ref="D75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AH42"/>
  <sheetViews>
    <sheetView workbookViewId="0">
      <selection activeCell="E23" sqref="E23:F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8" width="20.7109375" style="19" customWidth="1"/>
    <col min="49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s="109" customFormat="1">
      <c r="B3" s="109" t="s">
        <v>107</v>
      </c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>
      <c r="B5" s="20" t="s">
        <v>86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s="109" customFormat="1">
      <c r="B6" s="152">
        <v>5685.6859200000008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</row>
    <row r="7" spans="1:34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B14" s="20" t="s">
        <v>90</v>
      </c>
    </row>
    <row r="15" spans="1:34">
      <c r="B15" s="19" t="s">
        <v>91</v>
      </c>
    </row>
    <row r="16" spans="1:34">
      <c r="B16" s="19" t="s">
        <v>92</v>
      </c>
    </row>
    <row r="19" spans="1:34">
      <c r="A19" s="17"/>
      <c r="B19" s="38" t="s">
        <v>93</v>
      </c>
      <c r="C19" s="17"/>
      <c r="D19" s="17"/>
      <c r="E19" s="17"/>
      <c r="F19" s="17"/>
      <c r="G19" s="17"/>
      <c r="H19" s="17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>
      <c r="E20" s="23" t="s">
        <v>101</v>
      </c>
    </row>
    <row r="21" spans="1:34">
      <c r="C21" s="32" t="s">
        <v>102</v>
      </c>
    </row>
    <row r="22" spans="1:34" s="24" customFormat="1" ht="41.25" thickBot="1"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</row>
    <row r="23" spans="1:34">
      <c r="B23" s="6" t="s">
        <v>23</v>
      </c>
      <c r="C23" s="7">
        <v>8400674</v>
      </c>
      <c r="D23" s="9">
        <f>C23/C$41</f>
        <v>0.17989419065795978</v>
      </c>
      <c r="E23" s="7">
        <f>D23*E$41</f>
        <v>1022.8218669137576</v>
      </c>
      <c r="F23" s="11">
        <f>E23*1000/C23</f>
        <v>0.12175473859761224</v>
      </c>
      <c r="G23" s="13">
        <f>F23-F$41</f>
        <v>0</v>
      </c>
      <c r="H23" s="15">
        <f>G23*C23/1000</f>
        <v>0</v>
      </c>
    </row>
    <row r="24" spans="1:34"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160.91301060642192</v>
      </c>
      <c r="F24" s="11">
        <f t="shared" ref="F24:F41" si="2">E24*1000/C24</f>
        <v>0.12175473859761225</v>
      </c>
      <c r="G24" s="13">
        <f t="shared" ref="G24:G41" si="3">F24-F$41</f>
        <v>0</v>
      </c>
      <c r="H24" s="15">
        <f t="shared" ref="H24:H41" si="4">G24*C24/1000</f>
        <v>0</v>
      </c>
    </row>
    <row r="25" spans="1:34">
      <c r="B25" s="6" t="s">
        <v>25</v>
      </c>
      <c r="C25" s="7">
        <v>1056492.5</v>
      </c>
      <c r="D25" s="9">
        <f t="shared" si="0"/>
        <v>2.262400174363445E-2</v>
      </c>
      <c r="E25" s="7">
        <f t="shared" si="1"/>
        <v>128.63296816783787</v>
      </c>
      <c r="F25" s="11">
        <f t="shared" si="2"/>
        <v>0.12175473859761225</v>
      </c>
      <c r="G25" s="13">
        <f t="shared" si="3"/>
        <v>0</v>
      </c>
      <c r="H25" s="15">
        <f t="shared" si="4"/>
        <v>0</v>
      </c>
    </row>
    <row r="26" spans="1:34"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134.41242209958932</v>
      </c>
      <c r="F26" s="11">
        <f t="shared" si="2"/>
        <v>0.12175473859761224</v>
      </c>
      <c r="G26" s="13">
        <f t="shared" si="3"/>
        <v>0</v>
      </c>
      <c r="H26" s="15">
        <f t="shared" si="4"/>
        <v>0</v>
      </c>
    </row>
    <row r="27" spans="1:34"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255.99670406316491</v>
      </c>
      <c r="F27" s="11">
        <f t="shared" si="2"/>
        <v>0.12175473859761225</v>
      </c>
      <c r="G27" s="13">
        <f t="shared" si="3"/>
        <v>0</v>
      </c>
      <c r="H27" s="15">
        <f t="shared" si="4"/>
        <v>0</v>
      </c>
    </row>
    <row r="28" spans="1:34"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71.459986790864093</v>
      </c>
      <c r="F28" s="11">
        <f t="shared" si="2"/>
        <v>0.12175473859761225</v>
      </c>
      <c r="G28" s="13">
        <f t="shared" si="3"/>
        <v>0</v>
      </c>
      <c r="H28" s="15">
        <f t="shared" si="4"/>
        <v>0</v>
      </c>
    </row>
    <row r="29" spans="1:34"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302.36827468282081</v>
      </c>
      <c r="F29" s="11">
        <f t="shared" si="2"/>
        <v>0.12175473859761225</v>
      </c>
      <c r="G29" s="13">
        <f t="shared" si="3"/>
        <v>0</v>
      </c>
      <c r="H29" s="15">
        <f t="shared" si="4"/>
        <v>0</v>
      </c>
    </row>
    <row r="30" spans="1:34"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251.89850043933859</v>
      </c>
      <c r="F30" s="11">
        <f t="shared" si="2"/>
        <v>0.12175473859761225</v>
      </c>
      <c r="G30" s="13">
        <f t="shared" si="3"/>
        <v>0</v>
      </c>
      <c r="H30" s="15">
        <f t="shared" si="4"/>
        <v>0</v>
      </c>
    </row>
    <row r="31" spans="1:34"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914.8047763494834</v>
      </c>
      <c r="F31" s="11">
        <f t="shared" si="2"/>
        <v>0.12175473859761227</v>
      </c>
      <c r="G31" s="13">
        <f t="shared" si="3"/>
        <v>0</v>
      </c>
      <c r="H31" s="15">
        <f t="shared" si="4"/>
        <v>0</v>
      </c>
    </row>
    <row r="32" spans="1:34">
      <c r="B32" s="6" t="s">
        <v>32</v>
      </c>
      <c r="C32" s="7">
        <v>4992766.5</v>
      </c>
      <c r="D32" s="9">
        <f t="shared" si="0"/>
        <v>0.10691638416889819</v>
      </c>
      <c r="E32" s="7">
        <f t="shared" si="1"/>
        <v>607.89298008641538</v>
      </c>
      <c r="F32" s="11">
        <f t="shared" si="2"/>
        <v>0.12175473859761225</v>
      </c>
      <c r="G32" s="13">
        <f t="shared" si="3"/>
        <v>0</v>
      </c>
      <c r="H32" s="15">
        <f t="shared" si="4"/>
        <v>0</v>
      </c>
    </row>
    <row r="33" spans="2:8"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133.48148536827196</v>
      </c>
      <c r="F33" s="11">
        <f t="shared" si="2"/>
        <v>0.12175473859761224</v>
      </c>
      <c r="G33" s="13">
        <f t="shared" si="3"/>
        <v>0</v>
      </c>
      <c r="H33" s="15">
        <f t="shared" si="4"/>
        <v>0</v>
      </c>
    </row>
    <row r="34" spans="2:8">
      <c r="B34" s="6" t="s">
        <v>34</v>
      </c>
      <c r="C34" s="7">
        <v>2740521</v>
      </c>
      <c r="D34" s="9">
        <f t="shared" si="0"/>
        <v>5.8686220567080997E-2</v>
      </c>
      <c r="E34" s="7">
        <f t="shared" si="1"/>
        <v>333.67141797626687</v>
      </c>
      <c r="F34" s="11">
        <f t="shared" si="2"/>
        <v>0.12175473859761224</v>
      </c>
      <c r="G34" s="13">
        <f t="shared" si="3"/>
        <v>0</v>
      </c>
      <c r="H34" s="15">
        <f t="shared" si="4"/>
        <v>0</v>
      </c>
    </row>
    <row r="35" spans="2:8"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784.79671016392399</v>
      </c>
      <c r="F35" s="11">
        <f t="shared" si="2"/>
        <v>0.12175473859761225</v>
      </c>
      <c r="G35" s="13">
        <f t="shared" si="3"/>
        <v>0</v>
      </c>
      <c r="H35" s="15">
        <f t="shared" si="4"/>
        <v>0</v>
      </c>
    </row>
    <row r="36" spans="2:8"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178.62065452384286</v>
      </c>
      <c r="F36" s="11">
        <f t="shared" si="2"/>
        <v>0.12175473859761225</v>
      </c>
      <c r="G36" s="13">
        <f t="shared" si="3"/>
        <v>0</v>
      </c>
      <c r="H36" s="15">
        <f t="shared" si="4"/>
        <v>0</v>
      </c>
    </row>
    <row r="37" spans="2:8"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78.000103452004126</v>
      </c>
      <c r="F37" s="11">
        <f t="shared" si="2"/>
        <v>0.12175473859761225</v>
      </c>
      <c r="G37" s="13">
        <f t="shared" si="3"/>
        <v>0</v>
      </c>
      <c r="H37" s="15">
        <f t="shared" si="4"/>
        <v>0</v>
      </c>
    </row>
    <row r="38" spans="2:8"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266.53585511354351</v>
      </c>
      <c r="F38" s="11">
        <f t="shared" si="2"/>
        <v>0.12175473859761224</v>
      </c>
      <c r="G38" s="13">
        <f t="shared" si="3"/>
        <v>0</v>
      </c>
      <c r="H38" s="15">
        <f t="shared" si="4"/>
        <v>0</v>
      </c>
    </row>
    <row r="39" spans="2:8"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38.721355129352126</v>
      </c>
      <c r="F39" s="11">
        <f t="shared" si="2"/>
        <v>0.12175473859761222</v>
      </c>
      <c r="G39" s="13">
        <f t="shared" si="3"/>
        <v>0</v>
      </c>
      <c r="H39" s="15">
        <f t="shared" si="4"/>
        <v>0</v>
      </c>
    </row>
    <row r="40" spans="2:8"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20.656848073101596</v>
      </c>
      <c r="F40" s="11">
        <f t="shared" si="2"/>
        <v>0.12175473859761225</v>
      </c>
      <c r="G40" s="13">
        <f t="shared" si="3"/>
        <v>0</v>
      </c>
      <c r="H40" s="15">
        <f t="shared" si="4"/>
        <v>0</v>
      </c>
    </row>
    <row r="41" spans="2:8" ht="13.5" thickBot="1">
      <c r="B41" s="26" t="s">
        <v>94</v>
      </c>
      <c r="C41" s="27">
        <v>46697861.5</v>
      </c>
      <c r="D41" s="28">
        <f>SUM(D23:D40)</f>
        <v>0.99999999999999989</v>
      </c>
      <c r="E41" s="27">
        <f>B6</f>
        <v>5685.6859200000008</v>
      </c>
      <c r="F41" s="29">
        <f t="shared" si="2"/>
        <v>0.12175473859761224</v>
      </c>
      <c r="G41" s="30">
        <f t="shared" si="3"/>
        <v>0</v>
      </c>
      <c r="H41" s="31">
        <f t="shared" si="4"/>
        <v>0</v>
      </c>
    </row>
    <row r="42" spans="2:8">
      <c r="E42" s="22">
        <f>SUM(E23:E40)-B6</f>
        <v>0</v>
      </c>
    </row>
  </sheetData>
  <sortState ref="A19:AI21">
    <sortCondition ref="D2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AH42"/>
  <sheetViews>
    <sheetView workbookViewId="0">
      <selection activeCell="E23" sqref="E23:F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0" width="20.7109375" style="19" customWidth="1"/>
    <col min="51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s="109" customFormat="1">
      <c r="B3" s="109" t="s">
        <v>108</v>
      </c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>
      <c r="B5" s="20" t="s">
        <v>86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s="109" customFormat="1">
      <c r="B6" s="152">
        <v>70840.058929999999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</row>
    <row r="7" spans="1:34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B14" s="20" t="s">
        <v>90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>
      <c r="B15" s="19" t="s">
        <v>91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>
      <c r="B16" s="19" t="s">
        <v>92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>
      <c r="B19" s="20" t="s">
        <v>93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>
      <c r="E20" s="23" t="s">
        <v>101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>
      <c r="C21" s="32" t="s">
        <v>102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1.25" thickBot="1"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>
      <c r="B23" s="6" t="s">
        <v>23</v>
      </c>
      <c r="C23" s="7">
        <v>8400674</v>
      </c>
      <c r="D23" s="9">
        <f>C23/C$41</f>
        <v>0.17989419065795978</v>
      </c>
      <c r="E23" s="7">
        <f>D23*E$41</f>
        <v>12743.715067374525</v>
      </c>
      <c r="F23" s="11">
        <f>E23*1000/C23</f>
        <v>1.5169872164274587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2004.8745770259925</v>
      </c>
      <c r="F24" s="11">
        <f t="shared" ref="F24:F41" si="2">E24*1000/C24</f>
        <v>1.5169872164274589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>
      <c r="B25" s="6" t="s">
        <v>25</v>
      </c>
      <c r="C25" s="7">
        <v>1056492.5</v>
      </c>
      <c r="D25" s="9">
        <f t="shared" si="0"/>
        <v>2.262400174363445E-2</v>
      </c>
      <c r="E25" s="7">
        <f t="shared" si="1"/>
        <v>1602.6856167514873</v>
      </c>
      <c r="F25" s="11">
        <f t="shared" si="2"/>
        <v>1.5169872164274592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1674.6939659408656</v>
      </c>
      <c r="F26" s="11">
        <f t="shared" si="2"/>
        <v>1.5169872164274589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3189.5574002653261</v>
      </c>
      <c r="F27" s="11">
        <f t="shared" si="2"/>
        <v>1.5169872164274589</v>
      </c>
      <c r="G27" s="13">
        <f t="shared" si="3"/>
        <v>0</v>
      </c>
      <c r="H27" s="15">
        <f t="shared" si="4"/>
        <v>0</v>
      </c>
    </row>
    <row r="28" spans="1:34"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890.34634459756307</v>
      </c>
      <c r="F28" s="11">
        <f t="shared" si="2"/>
        <v>1.5169872164274587</v>
      </c>
      <c r="G28" s="13">
        <f t="shared" si="3"/>
        <v>0</v>
      </c>
      <c r="H28" s="15">
        <f t="shared" si="4"/>
        <v>0</v>
      </c>
    </row>
    <row r="29" spans="1:34"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3767.3179100074963</v>
      </c>
      <c r="F29" s="11">
        <f t="shared" si="2"/>
        <v>1.5169872164274589</v>
      </c>
      <c r="G29" s="13">
        <f t="shared" si="3"/>
        <v>0</v>
      </c>
      <c r="H29" s="15">
        <f t="shared" si="4"/>
        <v>0</v>
      </c>
    </row>
    <row r="30" spans="1:34"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3138.4963690539862</v>
      </c>
      <c r="F30" s="11">
        <f t="shared" si="2"/>
        <v>1.5169872164274589</v>
      </c>
      <c r="G30" s="13">
        <f t="shared" si="3"/>
        <v>0</v>
      </c>
      <c r="H30" s="15">
        <f t="shared" si="4"/>
        <v>0</v>
      </c>
    </row>
    <row r="31" spans="1:34"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11397.890277070186</v>
      </c>
      <c r="F31" s="11">
        <f t="shared" si="2"/>
        <v>1.5169872164274589</v>
      </c>
      <c r="G31" s="13">
        <f t="shared" si="3"/>
        <v>0</v>
      </c>
      <c r="H31" s="15">
        <f t="shared" si="4"/>
        <v>0</v>
      </c>
    </row>
    <row r="32" spans="1:34">
      <c r="A32" s="17"/>
      <c r="B32" s="5" t="s">
        <v>32</v>
      </c>
      <c r="C32" s="8">
        <v>4992766.5</v>
      </c>
      <c r="D32" s="10">
        <f t="shared" si="0"/>
        <v>0.10691638416889819</v>
      </c>
      <c r="E32" s="8">
        <f t="shared" si="1"/>
        <v>7573.9629551072667</v>
      </c>
      <c r="F32" s="12">
        <f t="shared" si="2"/>
        <v>1.5169872164274589</v>
      </c>
      <c r="G32" s="14">
        <f t="shared" si="3"/>
        <v>0</v>
      </c>
      <c r="H32" s="16">
        <f t="shared" si="4"/>
        <v>0</v>
      </c>
      <c r="I32" s="17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2:8"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1663.0950816840614</v>
      </c>
      <c r="F33" s="11">
        <f t="shared" si="2"/>
        <v>1.5169872164274589</v>
      </c>
      <c r="G33" s="13">
        <f t="shared" si="3"/>
        <v>0</v>
      </c>
      <c r="H33" s="15">
        <f t="shared" si="4"/>
        <v>0</v>
      </c>
    </row>
    <row r="34" spans="2:8">
      <c r="B34" s="6" t="s">
        <v>34</v>
      </c>
      <c r="C34" s="7">
        <v>2740521</v>
      </c>
      <c r="D34" s="9">
        <f t="shared" si="0"/>
        <v>5.8686220567080997E-2</v>
      </c>
      <c r="E34" s="7">
        <f t="shared" si="1"/>
        <v>4157.3353233509961</v>
      </c>
      <c r="F34" s="11">
        <f t="shared" si="2"/>
        <v>1.5169872164274589</v>
      </c>
      <c r="G34" s="13">
        <f t="shared" si="3"/>
        <v>0</v>
      </c>
      <c r="H34" s="15">
        <f t="shared" si="4"/>
        <v>0</v>
      </c>
    </row>
    <row r="35" spans="2:8"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9778.0718066963673</v>
      </c>
      <c r="F35" s="11">
        <f t="shared" si="2"/>
        <v>1.5169872164274587</v>
      </c>
      <c r="G35" s="13">
        <f t="shared" si="3"/>
        <v>0</v>
      </c>
      <c r="H35" s="15">
        <f t="shared" si="4"/>
        <v>0</v>
      </c>
    </row>
    <row r="36" spans="2:8"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2225.5006468215529</v>
      </c>
      <c r="F36" s="11">
        <f t="shared" si="2"/>
        <v>1.5169872164274589</v>
      </c>
      <c r="G36" s="13">
        <f t="shared" si="3"/>
        <v>0</v>
      </c>
      <c r="H36" s="15">
        <f t="shared" si="4"/>
        <v>0</v>
      </c>
    </row>
    <row r="37" spans="2:8"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971.83207142157221</v>
      </c>
      <c r="F37" s="11">
        <f t="shared" si="2"/>
        <v>1.5169872164274589</v>
      </c>
      <c r="G37" s="13">
        <f t="shared" si="3"/>
        <v>0</v>
      </c>
      <c r="H37" s="15">
        <f t="shared" si="4"/>
        <v>0</v>
      </c>
    </row>
    <row r="38" spans="2:8"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3320.8685722128953</v>
      </c>
      <c r="F38" s="11">
        <f t="shared" si="2"/>
        <v>1.5169872164274589</v>
      </c>
      <c r="G38" s="13">
        <f t="shared" si="3"/>
        <v>0</v>
      </c>
      <c r="H38" s="15">
        <f t="shared" si="4"/>
        <v>0</v>
      </c>
    </row>
    <row r="39" spans="2:8"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482.44365197238369</v>
      </c>
      <c r="F39" s="11">
        <f t="shared" si="2"/>
        <v>1.5169872164274589</v>
      </c>
      <c r="G39" s="13">
        <f t="shared" si="3"/>
        <v>0</v>
      </c>
      <c r="H39" s="15">
        <f t="shared" si="4"/>
        <v>0</v>
      </c>
    </row>
    <row r="40" spans="2:8"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257.37129264547445</v>
      </c>
      <c r="F40" s="11">
        <f t="shared" si="2"/>
        <v>1.5169872164274589</v>
      </c>
      <c r="G40" s="13">
        <f t="shared" si="3"/>
        <v>0</v>
      </c>
      <c r="H40" s="15">
        <f t="shared" si="4"/>
        <v>0</v>
      </c>
    </row>
    <row r="41" spans="2:8" ht="13.5" thickBot="1">
      <c r="B41" s="26" t="s">
        <v>94</v>
      </c>
      <c r="C41" s="27">
        <v>46697861.5</v>
      </c>
      <c r="D41" s="28">
        <f>SUM(D23:D40)</f>
        <v>0.99999999999999989</v>
      </c>
      <c r="E41" s="27">
        <f>B6</f>
        <v>70840.058929999999</v>
      </c>
      <c r="F41" s="29">
        <f t="shared" si="2"/>
        <v>1.5169872164274587</v>
      </c>
      <c r="G41" s="30">
        <f t="shared" si="3"/>
        <v>0</v>
      </c>
      <c r="H41" s="31">
        <f t="shared" si="4"/>
        <v>0</v>
      </c>
    </row>
    <row r="42" spans="2:8">
      <c r="E42" s="22">
        <f>SUM(E23:E40)-B6</f>
        <v>0</v>
      </c>
    </row>
  </sheetData>
  <sortState ref="A32:AI34">
    <sortCondition ref="D34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AH88"/>
  <sheetViews>
    <sheetView topLeftCell="A52" workbookViewId="0">
      <selection activeCell="F46" sqref="F46"/>
    </sheetView>
  </sheetViews>
  <sheetFormatPr baseColWidth="10" defaultRowHeight="12.75"/>
  <cols>
    <col min="1" max="1" width="6.28515625" style="57" customWidth="1"/>
    <col min="2" max="2" width="17.42578125" style="57" customWidth="1"/>
    <col min="3" max="4" width="11.42578125" style="57"/>
    <col min="5" max="5" width="14.42578125" style="57" customWidth="1"/>
    <col min="6" max="6" width="19.42578125" style="57" customWidth="1"/>
    <col min="7" max="10" width="11.42578125" style="57"/>
    <col min="11" max="11" width="22" style="57" customWidth="1"/>
    <col min="12" max="12" width="19.28515625" style="57" bestFit="1" customWidth="1"/>
    <col min="13" max="46" width="11.42578125" style="57"/>
    <col min="47" max="47" width="20.7109375" style="57" customWidth="1"/>
    <col min="48" max="16384" width="11.42578125" style="57"/>
  </cols>
  <sheetData>
    <row r="1" spans="1:34">
      <c r="A1" s="54"/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</row>
    <row r="2" spans="1:34">
      <c r="B2" s="58" t="s">
        <v>84</v>
      </c>
    </row>
    <row r="3" spans="1:34" s="61" customFormat="1">
      <c r="B3" s="105" t="s">
        <v>153</v>
      </c>
    </row>
    <row r="5" spans="1:34">
      <c r="B5" s="58" t="s">
        <v>86</v>
      </c>
    </row>
    <row r="6" spans="1:34" s="61" customFormat="1">
      <c r="B6" s="112">
        <f>Resumen!D13</f>
        <v>1313118.2895800001</v>
      </c>
    </row>
    <row r="7" spans="1:34">
      <c r="B7" s="54"/>
      <c r="C7" s="54"/>
      <c r="D7" s="54"/>
      <c r="E7" s="54"/>
      <c r="F7" s="54"/>
      <c r="G7" s="54"/>
      <c r="H7" s="54"/>
      <c r="I7" s="54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</row>
    <row r="8" spans="1:34">
      <c r="A8" s="113"/>
      <c r="B8" s="58" t="s">
        <v>87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</row>
    <row r="9" spans="1:34">
      <c r="B9" s="57" t="s">
        <v>88</v>
      </c>
    </row>
    <row r="11" spans="1:34">
      <c r="B11" s="58" t="s">
        <v>89</v>
      </c>
    </row>
    <row r="12" spans="1:34">
      <c r="B12" s="19" t="s">
        <v>138</v>
      </c>
    </row>
    <row r="14" spans="1:34">
      <c r="B14" s="58" t="s">
        <v>90</v>
      </c>
    </row>
    <row r="15" spans="1:34">
      <c r="B15" s="57" t="s">
        <v>91</v>
      </c>
    </row>
    <row r="16" spans="1:34">
      <c r="B16" s="57" t="s">
        <v>92</v>
      </c>
    </row>
    <row r="19" spans="2:20" ht="13.5">
      <c r="B19" s="106" t="s">
        <v>93</v>
      </c>
    </row>
    <row r="20" spans="2:20">
      <c r="F20" s="23" t="s">
        <v>154</v>
      </c>
      <c r="G20" s="23" t="s">
        <v>101</v>
      </c>
    </row>
    <row r="21" spans="2:20">
      <c r="C21" s="32" t="s">
        <v>102</v>
      </c>
    </row>
    <row r="22" spans="2:20" s="65" customFormat="1" ht="54.75" thickBot="1">
      <c r="B22" s="67"/>
      <c r="C22" s="137" t="s">
        <v>95</v>
      </c>
      <c r="D22" s="67" t="s">
        <v>96</v>
      </c>
      <c r="E22" s="67" t="s">
        <v>155</v>
      </c>
      <c r="F22" s="67" t="s">
        <v>156</v>
      </c>
      <c r="G22" s="67" t="s">
        <v>97</v>
      </c>
      <c r="H22" s="67" t="s">
        <v>98</v>
      </c>
      <c r="I22" s="67" t="s">
        <v>99</v>
      </c>
      <c r="J22" s="67" t="s">
        <v>100</v>
      </c>
      <c r="L22" s="57"/>
      <c r="M22" s="57"/>
      <c r="N22" s="57"/>
      <c r="O22" s="57"/>
      <c r="P22" s="57"/>
      <c r="Q22" s="57"/>
      <c r="R22" s="57"/>
      <c r="S22" s="57"/>
      <c r="T22" s="57"/>
    </row>
    <row r="23" spans="2:20">
      <c r="B23" s="69" t="s">
        <v>23</v>
      </c>
      <c r="C23" s="70">
        <v>8400674</v>
      </c>
      <c r="D23" s="71">
        <f>C23/C$41</f>
        <v>0.17989419065795978</v>
      </c>
      <c r="E23" s="70">
        <f>H68</f>
        <v>250662.45671941363</v>
      </c>
      <c r="F23" s="70">
        <f t="shared" ref="F23:F36" si="0">K68</f>
        <v>0</v>
      </c>
      <c r="G23" s="70">
        <f>E23+F23</f>
        <v>250662.45671941363</v>
      </c>
      <c r="H23" s="72">
        <f t="shared" ref="H23:H41" si="1">G23*1000/C23</f>
        <v>29.838374482739557</v>
      </c>
      <c r="I23" s="73">
        <f>H23-H$41</f>
        <v>0</v>
      </c>
      <c r="J23" s="74">
        <f t="shared" ref="J23:J41" si="2">I23*C23</f>
        <v>0</v>
      </c>
    </row>
    <row r="24" spans="2:20">
      <c r="B24" s="69" t="s">
        <v>24</v>
      </c>
      <c r="C24" s="70">
        <v>1321616</v>
      </c>
      <c r="D24" s="71">
        <f t="shared" ref="D24:D40" si="3">C24/C$41</f>
        <v>2.8301424466728526E-2</v>
      </c>
      <c r="E24" s="70">
        <f t="shared" ref="E24:E40" si="4">H69</f>
        <v>39434.873130380322</v>
      </c>
      <c r="F24" s="70">
        <f t="shared" si="0"/>
        <v>0</v>
      </c>
      <c r="G24" s="70">
        <f t="shared" ref="G24:G40" si="5">E24+F24</f>
        <v>39434.873130380322</v>
      </c>
      <c r="H24" s="72">
        <f t="shared" si="1"/>
        <v>29.83837448273956</v>
      </c>
      <c r="I24" s="73">
        <f t="shared" ref="I24:I41" si="6">H24-H$41</f>
        <v>0</v>
      </c>
      <c r="J24" s="74">
        <f t="shared" si="2"/>
        <v>0</v>
      </c>
    </row>
    <row r="25" spans="2:20">
      <c r="B25" s="69" t="s">
        <v>25</v>
      </c>
      <c r="C25" s="70">
        <v>1056492.5</v>
      </c>
      <c r="D25" s="71">
        <f t="shared" si="3"/>
        <v>2.262400174363445E-2</v>
      </c>
      <c r="E25" s="70">
        <f t="shared" si="4"/>
        <v>31524.018853205722</v>
      </c>
      <c r="F25" s="70">
        <f t="shared" si="0"/>
        <v>0</v>
      </c>
      <c r="G25" s="70">
        <f t="shared" si="5"/>
        <v>31524.018853205722</v>
      </c>
      <c r="H25" s="72">
        <f t="shared" si="1"/>
        <v>29.838374482739557</v>
      </c>
      <c r="I25" s="73">
        <f t="shared" si="6"/>
        <v>0</v>
      </c>
      <c r="J25" s="74">
        <f t="shared" si="2"/>
        <v>0</v>
      </c>
    </row>
    <row r="26" spans="2:20">
      <c r="B26" s="69" t="s">
        <v>26</v>
      </c>
      <c r="C26" s="70">
        <v>1103960.5</v>
      </c>
      <c r="D26" s="71">
        <f t="shared" si="3"/>
        <v>2.3640493687275166E-2</v>
      </c>
      <c r="E26" s="70">
        <f t="shared" si="4"/>
        <v>32940.3868131524</v>
      </c>
      <c r="F26" s="70">
        <f t="shared" si="0"/>
        <v>0</v>
      </c>
      <c r="G26" s="70">
        <f t="shared" si="5"/>
        <v>32940.3868131524</v>
      </c>
      <c r="H26" s="72">
        <f t="shared" si="1"/>
        <v>29.838374482739553</v>
      </c>
      <c r="I26" s="73">
        <f t="shared" si="6"/>
        <v>0</v>
      </c>
      <c r="J26" s="74">
        <f t="shared" si="2"/>
        <v>0</v>
      </c>
    </row>
    <row r="27" spans="2:20">
      <c r="B27" s="69" t="s">
        <v>27</v>
      </c>
      <c r="C27" s="70">
        <v>2102560.5</v>
      </c>
      <c r="D27" s="71">
        <f t="shared" si="3"/>
        <v>4.5024770566849191E-2</v>
      </c>
      <c r="E27" s="70">
        <f t="shared" si="4"/>
        <v>62736.987571616126</v>
      </c>
      <c r="F27" s="70">
        <f t="shared" si="0"/>
        <v>0</v>
      </c>
      <c r="G27" s="70">
        <f t="shared" si="5"/>
        <v>62736.987571616126</v>
      </c>
      <c r="H27" s="72">
        <f t="shared" si="1"/>
        <v>29.83837448273956</v>
      </c>
      <c r="I27" s="73">
        <f t="shared" si="6"/>
        <v>0</v>
      </c>
      <c r="J27" s="74">
        <f t="shared" si="2"/>
        <v>0</v>
      </c>
    </row>
    <row r="28" spans="2:20">
      <c r="B28" s="69" t="s">
        <v>28</v>
      </c>
      <c r="C28" s="70">
        <v>586917.5</v>
      </c>
      <c r="D28" s="71">
        <f t="shared" si="3"/>
        <v>1.2568402088391136E-2</v>
      </c>
      <c r="E28" s="70">
        <f t="shared" si="4"/>
        <v>17512.664155473292</v>
      </c>
      <c r="F28" s="70">
        <f t="shared" si="0"/>
        <v>0</v>
      </c>
      <c r="G28" s="70">
        <f t="shared" si="5"/>
        <v>17512.664155473292</v>
      </c>
      <c r="H28" s="72">
        <f t="shared" si="1"/>
        <v>29.838374482739553</v>
      </c>
      <c r="I28" s="73">
        <f t="shared" si="6"/>
        <v>0</v>
      </c>
      <c r="J28" s="74">
        <f t="shared" si="2"/>
        <v>0</v>
      </c>
    </row>
    <row r="29" spans="2:20">
      <c r="B29" s="69" t="s">
        <v>29</v>
      </c>
      <c r="C29" s="70">
        <v>2483421</v>
      </c>
      <c r="D29" s="71">
        <f t="shared" si="3"/>
        <v>5.3180615133735835E-2</v>
      </c>
      <c r="E29" s="70">
        <f t="shared" si="4"/>
        <v>74101.245796299554</v>
      </c>
      <c r="F29" s="70">
        <f t="shared" si="0"/>
        <v>0</v>
      </c>
      <c r="G29" s="70">
        <f t="shared" si="5"/>
        <v>74101.245796299554</v>
      </c>
      <c r="H29" s="72">
        <f t="shared" si="1"/>
        <v>29.838374482739553</v>
      </c>
      <c r="I29" s="73">
        <f t="shared" si="6"/>
        <v>0</v>
      </c>
      <c r="J29" s="74">
        <f t="shared" si="2"/>
        <v>0</v>
      </c>
    </row>
    <row r="30" spans="2:20">
      <c r="B30" s="69" t="s">
        <v>30</v>
      </c>
      <c r="C30" s="70">
        <v>2068901</v>
      </c>
      <c r="D30" s="71">
        <f t="shared" si="3"/>
        <v>4.4303977388771863E-2</v>
      </c>
      <c r="E30" s="70">
        <f t="shared" si="4"/>
        <v>61732.642805714349</v>
      </c>
      <c r="F30" s="70">
        <f t="shared" si="0"/>
        <v>0</v>
      </c>
      <c r="G30" s="70">
        <f t="shared" si="5"/>
        <v>61732.642805714349</v>
      </c>
      <c r="H30" s="72">
        <f t="shared" si="1"/>
        <v>29.838374482739553</v>
      </c>
      <c r="I30" s="73">
        <f t="shared" si="6"/>
        <v>0</v>
      </c>
      <c r="J30" s="74">
        <f t="shared" si="2"/>
        <v>0</v>
      </c>
    </row>
    <row r="31" spans="2:20">
      <c r="B31" s="69" t="s">
        <v>31</v>
      </c>
      <c r="C31" s="70">
        <v>7513504.5</v>
      </c>
      <c r="D31" s="71">
        <f t="shared" si="3"/>
        <v>0.16089611512510055</v>
      </c>
      <c r="E31" s="70">
        <f t="shared" si="4"/>
        <v>224190.76094874885</v>
      </c>
      <c r="F31" s="70">
        <f t="shared" si="0"/>
        <v>0</v>
      </c>
      <c r="G31" s="70">
        <f t="shared" si="5"/>
        <v>224190.76094874885</v>
      </c>
      <c r="H31" s="72">
        <f t="shared" si="1"/>
        <v>29.83837448273956</v>
      </c>
      <c r="I31" s="73">
        <f t="shared" si="6"/>
        <v>0</v>
      </c>
      <c r="J31" s="74">
        <f t="shared" si="2"/>
        <v>0</v>
      </c>
    </row>
    <row r="32" spans="2:20">
      <c r="B32" s="69" t="s">
        <v>32</v>
      </c>
      <c r="C32" s="70">
        <v>4992766.5</v>
      </c>
      <c r="D32" s="71">
        <f t="shared" si="3"/>
        <v>0.10691638416889819</v>
      </c>
      <c r="E32" s="70">
        <f t="shared" si="4"/>
        <v>148976.03653187692</v>
      </c>
      <c r="F32" s="70">
        <f t="shared" si="0"/>
        <v>0</v>
      </c>
      <c r="G32" s="70">
        <f t="shared" si="5"/>
        <v>148976.03653187692</v>
      </c>
      <c r="H32" s="72">
        <f t="shared" si="1"/>
        <v>29.838374482739564</v>
      </c>
      <c r="I32" s="73">
        <f t="shared" si="6"/>
        <v>0</v>
      </c>
      <c r="J32" s="74">
        <f t="shared" si="2"/>
        <v>0</v>
      </c>
    </row>
    <row r="33" spans="2:11">
      <c r="B33" s="69" t="s">
        <v>33</v>
      </c>
      <c r="C33" s="70">
        <v>1096314.5</v>
      </c>
      <c r="D33" s="71">
        <f t="shared" si="3"/>
        <v>2.3476760279483033E-2</v>
      </c>
      <c r="E33" s="70">
        <f t="shared" si="4"/>
        <v>32712.242601857379</v>
      </c>
      <c r="F33" s="70">
        <f t="shared" si="0"/>
        <v>0</v>
      </c>
      <c r="G33" s="70">
        <f t="shared" si="5"/>
        <v>32712.242601857379</v>
      </c>
      <c r="H33" s="72">
        <f t="shared" si="1"/>
        <v>29.83837448273956</v>
      </c>
      <c r="I33" s="73">
        <f t="shared" si="6"/>
        <v>0</v>
      </c>
      <c r="J33" s="74">
        <f t="shared" si="2"/>
        <v>0</v>
      </c>
    </row>
    <row r="34" spans="2:11">
      <c r="B34" s="69" t="s">
        <v>34</v>
      </c>
      <c r="C34" s="70">
        <v>2740521</v>
      </c>
      <c r="D34" s="71">
        <f t="shared" si="3"/>
        <v>5.8686220567080997E-2</v>
      </c>
      <c r="E34" s="70">
        <f t="shared" si="4"/>
        <v>81772.691875811885</v>
      </c>
      <c r="F34" s="70">
        <f t="shared" si="0"/>
        <v>0</v>
      </c>
      <c r="G34" s="70">
        <f t="shared" si="5"/>
        <v>81772.691875811885</v>
      </c>
      <c r="H34" s="72">
        <f t="shared" si="1"/>
        <v>29.838374482739557</v>
      </c>
      <c r="I34" s="73">
        <f t="shared" si="6"/>
        <v>0</v>
      </c>
      <c r="J34" s="74">
        <f t="shared" si="2"/>
        <v>0</v>
      </c>
    </row>
    <row r="35" spans="2:11">
      <c r="B35" s="69" t="s">
        <v>35</v>
      </c>
      <c r="C35" s="70">
        <v>6445718</v>
      </c>
      <c r="D35" s="71">
        <f t="shared" si="3"/>
        <v>0.13803026076472474</v>
      </c>
      <c r="E35" s="70">
        <f t="shared" si="4"/>
        <v>192329.74749413502</v>
      </c>
      <c r="F35" s="70">
        <f t="shared" si="0"/>
        <v>0</v>
      </c>
      <c r="G35" s="70">
        <f t="shared" si="5"/>
        <v>192329.74749413502</v>
      </c>
      <c r="H35" s="72">
        <f t="shared" si="1"/>
        <v>29.838374482739553</v>
      </c>
      <c r="I35" s="73">
        <f t="shared" si="6"/>
        <v>0</v>
      </c>
      <c r="J35" s="74">
        <f t="shared" si="2"/>
        <v>0</v>
      </c>
    </row>
    <row r="36" spans="2:11">
      <c r="B36" s="69" t="s">
        <v>36</v>
      </c>
      <c r="C36" s="70">
        <v>1467053</v>
      </c>
      <c r="D36" s="71">
        <f t="shared" si="3"/>
        <v>3.1415849738643815E-2</v>
      </c>
      <c r="E36" s="70">
        <f t="shared" si="4"/>
        <v>43774.47680002651</v>
      </c>
      <c r="F36" s="70">
        <f t="shared" si="0"/>
        <v>0</v>
      </c>
      <c r="G36" s="70">
        <f t="shared" si="5"/>
        <v>43774.47680002651</v>
      </c>
      <c r="H36" s="72">
        <f t="shared" si="1"/>
        <v>29.838374482739557</v>
      </c>
      <c r="I36" s="73">
        <f t="shared" si="6"/>
        <v>0</v>
      </c>
      <c r="J36" s="74">
        <f t="shared" si="2"/>
        <v>0</v>
      </c>
    </row>
    <row r="37" spans="2:11">
      <c r="B37" s="69" t="s">
        <v>37</v>
      </c>
      <c r="C37" s="70">
        <v>640633</v>
      </c>
      <c r="D37" s="71">
        <f t="shared" si="3"/>
        <v>1.3718679601634434E-2</v>
      </c>
      <c r="E37" s="70">
        <f t="shared" si="4"/>
        <v>942.98285624612561</v>
      </c>
      <c r="F37" s="70">
        <f>K82</f>
        <v>18172.464503754767</v>
      </c>
      <c r="G37" s="70">
        <f t="shared" si="5"/>
        <v>19115.447360000893</v>
      </c>
      <c r="H37" s="72">
        <f t="shared" si="1"/>
        <v>29.83837448273956</v>
      </c>
      <c r="I37" s="73">
        <f t="shared" si="6"/>
        <v>0</v>
      </c>
      <c r="J37" s="74">
        <f t="shared" si="2"/>
        <v>0</v>
      </c>
    </row>
    <row r="38" spans="2:11">
      <c r="B38" s="69" t="s">
        <v>38</v>
      </c>
      <c r="C38" s="70">
        <v>2189121</v>
      </c>
      <c r="D38" s="71">
        <f t="shared" si="3"/>
        <v>4.6878399345974334E-2</v>
      </c>
      <c r="E38" s="70">
        <f t="shared" si="4"/>
        <v>3222.2872896781382</v>
      </c>
      <c r="F38" s="70">
        <f>K83</f>
        <v>62097.524896351184</v>
      </c>
      <c r="G38" s="70">
        <f t="shared" si="5"/>
        <v>65319.812186029325</v>
      </c>
      <c r="H38" s="72">
        <f t="shared" si="1"/>
        <v>29.838374482739567</v>
      </c>
      <c r="I38" s="73">
        <f t="shared" si="6"/>
        <v>0</v>
      </c>
      <c r="J38" s="74">
        <f t="shared" si="2"/>
        <v>0</v>
      </c>
    </row>
    <row r="39" spans="2:11">
      <c r="B39" s="69" t="s">
        <v>39</v>
      </c>
      <c r="C39" s="70">
        <v>318027.5</v>
      </c>
      <c r="D39" s="71">
        <f t="shared" si="3"/>
        <v>6.8103225669124056E-3</v>
      </c>
      <c r="E39" s="70">
        <f t="shared" si="4"/>
        <v>9489.4236408094548</v>
      </c>
      <c r="F39" s="70">
        <f t="shared" ref="F39:F40" si="7">K84</f>
        <v>0</v>
      </c>
      <c r="G39" s="70">
        <f t="shared" si="5"/>
        <v>9489.4236408094548</v>
      </c>
      <c r="H39" s="72">
        <f t="shared" si="1"/>
        <v>29.838374482739557</v>
      </c>
      <c r="I39" s="73">
        <f t="shared" si="6"/>
        <v>0</v>
      </c>
      <c r="J39" s="74">
        <f t="shared" si="2"/>
        <v>0</v>
      </c>
    </row>
    <row r="40" spans="2:11">
      <c r="B40" s="69" t="s">
        <v>41</v>
      </c>
      <c r="C40" s="70">
        <v>169659.5</v>
      </c>
      <c r="D40" s="71">
        <f t="shared" si="3"/>
        <v>3.6331321082015717E-3</v>
      </c>
      <c r="E40" s="70">
        <f t="shared" si="4"/>
        <v>5062.3636955543516</v>
      </c>
      <c r="F40" s="70">
        <f t="shared" si="7"/>
        <v>0</v>
      </c>
      <c r="G40" s="70">
        <f t="shared" si="5"/>
        <v>5062.3636955543516</v>
      </c>
      <c r="H40" s="72">
        <f t="shared" si="1"/>
        <v>29.838374482739553</v>
      </c>
      <c r="I40" s="73">
        <f t="shared" si="6"/>
        <v>0</v>
      </c>
      <c r="J40" s="74">
        <f t="shared" si="2"/>
        <v>0</v>
      </c>
    </row>
    <row r="41" spans="2:11" ht="13.5" thickBot="1">
      <c r="B41" s="80" t="s">
        <v>94</v>
      </c>
      <c r="C41" s="81">
        <v>46697861.5</v>
      </c>
      <c r="D41" s="82">
        <f>SUM(D23:D40)</f>
        <v>0.99999999999999989</v>
      </c>
      <c r="E41" s="81">
        <f>SUM(E23:E40)</f>
        <v>1313118.2895800003</v>
      </c>
      <c r="F41" s="81">
        <f>SUM(F23:F40)</f>
        <v>80269.989400105958</v>
      </c>
      <c r="G41" s="81">
        <f>SUM(G23:G40)</f>
        <v>1393388.2789801061</v>
      </c>
      <c r="H41" s="83">
        <f t="shared" si="1"/>
        <v>29.83837448273956</v>
      </c>
      <c r="I41" s="84">
        <f t="shared" si="6"/>
        <v>0</v>
      </c>
      <c r="J41" s="85">
        <f t="shared" si="2"/>
        <v>0</v>
      </c>
    </row>
    <row r="42" spans="2:11" ht="15.75" customHeight="1">
      <c r="E42" s="86">
        <f>SUM(E23:E40)-B6</f>
        <v>0</v>
      </c>
      <c r="K42" s="45"/>
    </row>
    <row r="43" spans="2:11" ht="15.75" customHeight="1">
      <c r="E43" s="86"/>
    </row>
    <row r="45" spans="2:11">
      <c r="B45" s="114" t="s">
        <v>157</v>
      </c>
      <c r="C45" s="88"/>
      <c r="D45" s="88"/>
      <c r="E45" s="88"/>
      <c r="F45" s="88"/>
      <c r="G45" s="88"/>
      <c r="H45" s="88"/>
      <c r="I45" s="88"/>
      <c r="J45" s="88"/>
    </row>
    <row r="46" spans="2:11">
      <c r="B46" s="44" t="s">
        <v>180</v>
      </c>
      <c r="C46" s="88"/>
      <c r="D46" s="88"/>
      <c r="E46" s="88"/>
      <c r="F46" s="88"/>
      <c r="G46" s="88"/>
      <c r="H46" s="88"/>
      <c r="I46" s="88"/>
      <c r="J46" s="88"/>
    </row>
    <row r="47" spans="2:11" ht="15">
      <c r="B47" s="115" t="s">
        <v>158</v>
      </c>
      <c r="C47" s="88"/>
      <c r="D47" s="88"/>
      <c r="E47" s="88"/>
      <c r="F47" s="88"/>
      <c r="G47" s="88"/>
      <c r="H47" s="88"/>
      <c r="I47" s="88"/>
      <c r="J47" s="88"/>
    </row>
    <row r="48" spans="2:11">
      <c r="B48" s="44"/>
      <c r="C48" s="88"/>
      <c r="D48" s="88"/>
      <c r="E48" s="88"/>
      <c r="F48" s="88"/>
      <c r="G48" s="88"/>
      <c r="H48" s="88"/>
      <c r="I48" s="88"/>
      <c r="J48" s="88"/>
    </row>
    <row r="49" spans="2:11">
      <c r="B49" s="88"/>
      <c r="C49" s="88"/>
      <c r="D49" s="88"/>
      <c r="E49" s="116" t="s">
        <v>159</v>
      </c>
      <c r="F49" s="88"/>
      <c r="G49" s="88"/>
      <c r="H49" s="88"/>
      <c r="I49" s="88"/>
      <c r="J49" s="88"/>
    </row>
    <row r="50" spans="2:11">
      <c r="B50" s="88" t="s">
        <v>160</v>
      </c>
      <c r="C50" s="88"/>
      <c r="D50" s="88"/>
      <c r="E50" s="117"/>
      <c r="F50" s="88"/>
      <c r="G50" s="88"/>
      <c r="H50" s="88"/>
      <c r="I50" s="88"/>
      <c r="J50" s="88"/>
    </row>
    <row r="51" spans="2:11">
      <c r="B51" s="88" t="s">
        <v>161</v>
      </c>
      <c r="C51" s="88"/>
      <c r="D51" s="88"/>
      <c r="E51" s="117"/>
      <c r="F51" s="88"/>
      <c r="G51" s="88"/>
      <c r="H51" s="88"/>
      <c r="I51" s="88"/>
      <c r="J51" s="88"/>
    </row>
    <row r="52" spans="2:11">
      <c r="B52" s="138" t="s">
        <v>162</v>
      </c>
      <c r="C52" s="138"/>
      <c r="D52" s="138"/>
      <c r="E52" s="118">
        <v>221707.01800000001</v>
      </c>
      <c r="F52" s="88" t="s">
        <v>181</v>
      </c>
      <c r="G52" s="88"/>
      <c r="H52" s="88"/>
      <c r="I52" s="88"/>
      <c r="J52" s="88"/>
    </row>
    <row r="53" spans="2:11">
      <c r="B53" s="88"/>
      <c r="C53" s="88"/>
      <c r="D53" s="88"/>
      <c r="E53" s="117"/>
      <c r="F53" s="88"/>
      <c r="G53" s="88"/>
      <c r="H53" s="88"/>
      <c r="I53" s="88"/>
      <c r="J53" s="88"/>
    </row>
    <row r="54" spans="2:11">
      <c r="B54" s="88" t="s">
        <v>163</v>
      </c>
      <c r="C54" s="88"/>
      <c r="D54" s="88"/>
      <c r="E54" s="117"/>
      <c r="F54" s="88"/>
      <c r="G54" s="88"/>
      <c r="H54" s="88"/>
      <c r="I54" s="88"/>
      <c r="J54" s="88"/>
    </row>
    <row r="55" spans="2:11">
      <c r="B55" s="138" t="s">
        <v>164</v>
      </c>
      <c r="C55" s="138"/>
      <c r="D55" s="138"/>
      <c r="E55" s="118">
        <v>10079.976000000001</v>
      </c>
      <c r="F55" s="88" t="s">
        <v>182</v>
      </c>
      <c r="G55" s="88"/>
      <c r="H55" s="88"/>
      <c r="I55" s="88"/>
      <c r="J55" s="88"/>
    </row>
    <row r="56" spans="2:11">
      <c r="B56" s="138" t="s">
        <v>165</v>
      </c>
      <c r="C56" s="138"/>
      <c r="D56" s="138"/>
      <c r="E56" s="118">
        <v>1525.61</v>
      </c>
      <c r="F56" s="88" t="s">
        <v>182</v>
      </c>
      <c r="G56" s="88"/>
      <c r="H56" s="88"/>
      <c r="I56" s="119"/>
      <c r="J56" s="88"/>
    </row>
    <row r="57" spans="2:11">
      <c r="B57" s="88" t="s">
        <v>166</v>
      </c>
      <c r="C57" s="88"/>
      <c r="D57" s="88"/>
      <c r="E57" s="117">
        <f>E55+E56</f>
        <v>11605.586000000001</v>
      </c>
      <c r="F57" s="88"/>
      <c r="G57" s="88"/>
      <c r="H57" s="88"/>
      <c r="I57" s="88"/>
      <c r="J57" s="88"/>
    </row>
    <row r="58" spans="2:11">
      <c r="B58" s="88"/>
      <c r="C58" s="88"/>
      <c r="D58" s="88"/>
      <c r="E58" s="117"/>
      <c r="F58" s="88"/>
      <c r="G58" s="88"/>
      <c r="H58" s="88"/>
      <c r="I58" s="88"/>
      <c r="J58" s="88"/>
    </row>
    <row r="59" spans="2:11">
      <c r="B59" s="88" t="s">
        <v>167</v>
      </c>
      <c r="C59" s="88"/>
      <c r="D59" s="88"/>
      <c r="E59" s="120">
        <f>E57/E52</f>
        <v>5.2346498115815175E-2</v>
      </c>
      <c r="F59" s="88"/>
      <c r="G59" s="88"/>
      <c r="H59" s="88"/>
      <c r="I59" s="88"/>
      <c r="J59" s="88"/>
    </row>
    <row r="60" spans="2:11">
      <c r="B60" s="88" t="s">
        <v>168</v>
      </c>
      <c r="C60" s="88"/>
      <c r="D60" s="88"/>
      <c r="E60" s="120">
        <f>1-E59</f>
        <v>0.94765350188418485</v>
      </c>
      <c r="F60" s="88"/>
      <c r="G60" s="88"/>
      <c r="H60" s="88"/>
      <c r="I60" s="88"/>
      <c r="J60" s="88"/>
    </row>
    <row r="61" spans="2:11">
      <c r="B61" s="88"/>
      <c r="C61" s="88"/>
      <c r="D61" s="88"/>
      <c r="E61" s="88"/>
      <c r="F61" s="88"/>
      <c r="G61" s="88"/>
      <c r="H61" s="88"/>
      <c r="I61" s="88"/>
      <c r="J61" s="88"/>
    </row>
    <row r="62" spans="2:11">
      <c r="B62" s="88"/>
      <c r="C62" s="88"/>
      <c r="D62" s="88"/>
      <c r="E62" s="88"/>
      <c r="F62" s="88"/>
      <c r="G62" s="88"/>
      <c r="H62" s="88"/>
      <c r="I62" s="88"/>
      <c r="J62" s="88"/>
    </row>
    <row r="63" spans="2:11">
      <c r="B63" s="88"/>
      <c r="C63" s="88"/>
      <c r="D63" s="88"/>
      <c r="E63" s="88"/>
      <c r="F63" s="88"/>
      <c r="G63" s="88"/>
      <c r="H63" s="88"/>
      <c r="I63" s="88"/>
      <c r="J63" s="88"/>
    </row>
    <row r="64" spans="2:11">
      <c r="B64" s="114" t="s">
        <v>169</v>
      </c>
      <c r="C64" s="88"/>
      <c r="D64" s="88"/>
      <c r="E64" s="88"/>
      <c r="F64" s="88"/>
      <c r="G64" s="88"/>
      <c r="H64" s="88"/>
      <c r="I64" s="88"/>
      <c r="J64" s="88"/>
      <c r="K64" s="88"/>
    </row>
    <row r="65" spans="2:11">
      <c r="B65" s="45"/>
      <c r="C65" s="88"/>
      <c r="D65" s="88"/>
      <c r="E65" s="88"/>
      <c r="F65" s="88"/>
      <c r="G65" s="88"/>
      <c r="H65" s="88"/>
      <c r="I65" s="88"/>
      <c r="J65" s="88"/>
      <c r="K65" s="88"/>
    </row>
    <row r="66" spans="2:11">
      <c r="B66" s="88"/>
      <c r="C66" s="88"/>
      <c r="D66" s="88"/>
      <c r="E66" s="88"/>
      <c r="F66" s="88"/>
      <c r="G66" s="88"/>
      <c r="H66" s="88"/>
      <c r="I66" s="88"/>
      <c r="J66" s="88"/>
      <c r="K66" s="175" t="s">
        <v>209</v>
      </c>
    </row>
    <row r="67" spans="2:11" ht="51.75" thickBot="1">
      <c r="B67" s="121"/>
      <c r="C67" s="122" t="str">
        <f>C22</f>
        <v>Población media padrón 2014</v>
      </c>
      <c r="D67" s="123" t="s">
        <v>170</v>
      </c>
      <c r="E67" s="123" t="s">
        <v>171</v>
      </c>
      <c r="F67" s="123" t="s">
        <v>172</v>
      </c>
      <c r="G67" s="123" t="s">
        <v>173</v>
      </c>
      <c r="H67" s="139" t="s">
        <v>174</v>
      </c>
      <c r="I67" s="123" t="s">
        <v>175</v>
      </c>
      <c r="J67" s="123" t="s">
        <v>176</v>
      </c>
      <c r="K67" s="176" t="s">
        <v>177</v>
      </c>
    </row>
    <row r="68" spans="2:11">
      <c r="B68" s="44" t="s">
        <v>23</v>
      </c>
      <c r="C68" s="117">
        <f>C23</f>
        <v>8400674</v>
      </c>
      <c r="D68" s="124">
        <f>C68/C$86</f>
        <v>0.17989419065795978</v>
      </c>
      <c r="E68" s="125">
        <f>D68*E$86</f>
        <v>12365.412900853633</v>
      </c>
      <c r="F68" s="124">
        <f>C68/C$87</f>
        <v>0.19149843653501578</v>
      </c>
      <c r="G68" s="125">
        <f>F68*G$86</f>
        <v>238297.04381855999</v>
      </c>
      <c r="H68" s="125">
        <f>+G68+E68</f>
        <v>250662.45671941363</v>
      </c>
      <c r="I68" s="126">
        <f>H68*1000/C68</f>
        <v>29.838374482739557</v>
      </c>
      <c r="J68" s="125"/>
      <c r="K68" s="127"/>
    </row>
    <row r="69" spans="2:11">
      <c r="B69" s="44" t="s">
        <v>24</v>
      </c>
      <c r="C69" s="117">
        <f t="shared" ref="C69:C85" si="8">C24</f>
        <v>1321616</v>
      </c>
      <c r="D69" s="124">
        <f t="shared" ref="D69:D85" si="9">C69/C$86</f>
        <v>2.8301424466728526E-2</v>
      </c>
      <c r="E69" s="125">
        <f t="shared" ref="E69:E85" si="10">D69*E$86</f>
        <v>1945.3590909937197</v>
      </c>
      <c r="F69" s="124">
        <f t="shared" ref="F69:F85" si="11">C69/C$87</f>
        <v>3.0127034771217337E-2</v>
      </c>
      <c r="G69" s="125">
        <f t="shared" ref="G69:G85" si="12">F69*G$86</f>
        <v>37489.514039386602</v>
      </c>
      <c r="H69" s="125">
        <f t="shared" ref="H69:H85" si="13">E69+G69</f>
        <v>39434.873130380322</v>
      </c>
      <c r="I69" s="126">
        <f t="shared" ref="I69:I87" si="14">H69*1000/C69</f>
        <v>29.83837448273956</v>
      </c>
      <c r="J69" s="125"/>
      <c r="K69" s="127"/>
    </row>
    <row r="70" spans="2:11">
      <c r="B70" s="44" t="s">
        <v>25</v>
      </c>
      <c r="C70" s="117">
        <f t="shared" si="8"/>
        <v>1056492.5</v>
      </c>
      <c r="D70" s="124">
        <f t="shared" si="9"/>
        <v>2.262400174363445E-2</v>
      </c>
      <c r="E70" s="125">
        <f t="shared" si="10"/>
        <v>1555.1092673224919</v>
      </c>
      <c r="F70" s="124">
        <f t="shared" si="11"/>
        <v>2.4083384495216714E-2</v>
      </c>
      <c r="G70" s="125">
        <f t="shared" si="12"/>
        <v>29968.90958588323</v>
      </c>
      <c r="H70" s="125">
        <f t="shared" si="13"/>
        <v>31524.018853205722</v>
      </c>
      <c r="I70" s="126">
        <f t="shared" si="14"/>
        <v>29.838374482739557</v>
      </c>
      <c r="J70" s="125"/>
      <c r="K70" s="127"/>
    </row>
    <row r="71" spans="2:11">
      <c r="B71" s="44" t="s">
        <v>26</v>
      </c>
      <c r="C71" s="117">
        <f t="shared" si="8"/>
        <v>1103960.5</v>
      </c>
      <c r="D71" s="124">
        <f t="shared" si="9"/>
        <v>2.3640493687275166E-2</v>
      </c>
      <c r="E71" s="125">
        <f t="shared" si="10"/>
        <v>1624.9800204998821</v>
      </c>
      <c r="F71" s="124">
        <f t="shared" si="11"/>
        <v>2.5165446218531309E-2</v>
      </c>
      <c r="G71" s="125">
        <f t="shared" si="12"/>
        <v>31315.40679265252</v>
      </c>
      <c r="H71" s="125">
        <f t="shared" si="13"/>
        <v>32940.3868131524</v>
      </c>
      <c r="I71" s="126">
        <f t="shared" si="14"/>
        <v>29.838374482739553</v>
      </c>
      <c r="J71" s="125"/>
      <c r="K71" s="127"/>
    </row>
    <row r="72" spans="2:11">
      <c r="B72" s="44" t="s">
        <v>27</v>
      </c>
      <c r="C72" s="117">
        <f t="shared" si="8"/>
        <v>2102560.5</v>
      </c>
      <c r="D72" s="124">
        <f t="shared" si="9"/>
        <v>4.5024770566849191E-2</v>
      </c>
      <c r="E72" s="125">
        <f t="shared" si="10"/>
        <v>3094.8741412326276</v>
      </c>
      <c r="F72" s="124">
        <f t="shared" si="11"/>
        <v>4.7929136218151196E-2</v>
      </c>
      <c r="G72" s="125">
        <f t="shared" si="12"/>
        <v>59642.113430383499</v>
      </c>
      <c r="H72" s="125">
        <f t="shared" si="13"/>
        <v>62736.987571616126</v>
      </c>
      <c r="I72" s="126">
        <f t="shared" si="14"/>
        <v>29.83837448273956</v>
      </c>
      <c r="J72" s="125"/>
      <c r="K72" s="127"/>
    </row>
    <row r="73" spans="2:11">
      <c r="B73" s="44" t="s">
        <v>28</v>
      </c>
      <c r="C73" s="117">
        <f t="shared" si="8"/>
        <v>586917.5</v>
      </c>
      <c r="D73" s="124">
        <f t="shared" si="9"/>
        <v>1.2568402088391136E-2</v>
      </c>
      <c r="E73" s="125">
        <f t="shared" si="10"/>
        <v>863.91606509629605</v>
      </c>
      <c r="F73" s="124">
        <f t="shared" si="11"/>
        <v>1.3379138819699482E-2</v>
      </c>
      <c r="G73" s="125">
        <f t="shared" si="12"/>
        <v>16648.748090376997</v>
      </c>
      <c r="H73" s="125">
        <f t="shared" si="13"/>
        <v>17512.664155473292</v>
      </c>
      <c r="I73" s="126">
        <f t="shared" si="14"/>
        <v>29.838374482739553</v>
      </c>
      <c r="J73" s="125"/>
      <c r="K73" s="127"/>
    </row>
    <row r="74" spans="2:11">
      <c r="B74" s="44" t="s">
        <v>29</v>
      </c>
      <c r="C74" s="117">
        <f t="shared" si="8"/>
        <v>2483421</v>
      </c>
      <c r="D74" s="124">
        <f t="shared" si="9"/>
        <v>5.3180615133735835E-2</v>
      </c>
      <c r="E74" s="125">
        <f t="shared" si="10"/>
        <v>3655.4836042501861</v>
      </c>
      <c r="F74" s="124">
        <f t="shared" si="11"/>
        <v>5.6611081296360916E-2</v>
      </c>
      <c r="G74" s="125">
        <f t="shared" si="12"/>
        <v>70445.762192049369</v>
      </c>
      <c r="H74" s="125">
        <f t="shared" si="13"/>
        <v>74101.245796299554</v>
      </c>
      <c r="I74" s="126">
        <f t="shared" si="14"/>
        <v>29.838374482739553</v>
      </c>
      <c r="J74" s="125"/>
      <c r="K74" s="127"/>
    </row>
    <row r="75" spans="2:11">
      <c r="B75" s="44" t="s">
        <v>30</v>
      </c>
      <c r="C75" s="117">
        <f t="shared" si="8"/>
        <v>2068901</v>
      </c>
      <c r="D75" s="124">
        <f t="shared" si="9"/>
        <v>4.4303977388771863E-2</v>
      </c>
      <c r="E75" s="125">
        <f t="shared" si="10"/>
        <v>3045.328876705486</v>
      </c>
      <c r="F75" s="124">
        <f t="shared" si="11"/>
        <v>4.7161847590530319E-2</v>
      </c>
      <c r="G75" s="125">
        <f t="shared" si="12"/>
        <v>58687.313929008866</v>
      </c>
      <c r="H75" s="125">
        <f t="shared" si="13"/>
        <v>61732.642805714349</v>
      </c>
      <c r="I75" s="126">
        <f t="shared" si="14"/>
        <v>29.838374482739553</v>
      </c>
      <c r="J75" s="125"/>
      <c r="K75" s="127"/>
    </row>
    <row r="76" spans="2:11">
      <c r="B76" s="44" t="s">
        <v>31</v>
      </c>
      <c r="C76" s="117">
        <f t="shared" si="8"/>
        <v>7513504.5</v>
      </c>
      <c r="D76" s="124">
        <f t="shared" si="9"/>
        <v>0.16089611512510055</v>
      </c>
      <c r="E76" s="125">
        <f t="shared" si="10"/>
        <v>11059.539445873252</v>
      </c>
      <c r="F76" s="124">
        <f t="shared" si="11"/>
        <v>0.17127487206964651</v>
      </c>
      <c r="G76" s="125">
        <f t="shared" si="12"/>
        <v>213131.22150287559</v>
      </c>
      <c r="H76" s="125">
        <f t="shared" si="13"/>
        <v>224190.76094874885</v>
      </c>
      <c r="I76" s="126">
        <f t="shared" si="14"/>
        <v>29.83837448273956</v>
      </c>
      <c r="J76" s="125"/>
      <c r="K76" s="127"/>
    </row>
    <row r="77" spans="2:11">
      <c r="B77" s="44" t="s">
        <v>32</v>
      </c>
      <c r="C77" s="117">
        <f t="shared" si="8"/>
        <v>4992766.5</v>
      </c>
      <c r="D77" s="124">
        <f t="shared" si="9"/>
        <v>0.10691638416889819</v>
      </c>
      <c r="E77" s="125">
        <f t="shared" si="10"/>
        <v>7349.1269022044944</v>
      </c>
      <c r="F77" s="124">
        <f t="shared" si="11"/>
        <v>0.11381312722460162</v>
      </c>
      <c r="G77" s="125">
        <f t="shared" si="12"/>
        <v>141626.90962967242</v>
      </c>
      <c r="H77" s="125">
        <f t="shared" si="13"/>
        <v>148976.03653187692</v>
      </c>
      <c r="I77" s="126">
        <f t="shared" si="14"/>
        <v>29.838374482739564</v>
      </c>
      <c r="J77" s="125"/>
      <c r="K77" s="127"/>
    </row>
    <row r="78" spans="2:11">
      <c r="B78" s="44" t="s">
        <v>33</v>
      </c>
      <c r="C78" s="117">
        <f t="shared" si="8"/>
        <v>1096314.5</v>
      </c>
      <c r="D78" s="124">
        <f t="shared" si="9"/>
        <v>2.3476760279483033E-2</v>
      </c>
      <c r="E78" s="125">
        <f t="shared" si="10"/>
        <v>1613.7254536591824</v>
      </c>
      <c r="F78" s="124">
        <f t="shared" si="11"/>
        <v>2.4991151031532419E-2</v>
      </c>
      <c r="G78" s="125">
        <f t="shared" si="12"/>
        <v>31098.517148198196</v>
      </c>
      <c r="H78" s="125">
        <f t="shared" si="13"/>
        <v>32712.242601857379</v>
      </c>
      <c r="I78" s="126">
        <f t="shared" si="14"/>
        <v>29.83837448273956</v>
      </c>
      <c r="J78" s="125"/>
      <c r="K78" s="127"/>
    </row>
    <row r="79" spans="2:11">
      <c r="B79" s="44" t="s">
        <v>34</v>
      </c>
      <c r="C79" s="117">
        <f t="shared" si="8"/>
        <v>2740521</v>
      </c>
      <c r="D79" s="124">
        <f t="shared" si="9"/>
        <v>5.8686220567080997E-2</v>
      </c>
      <c r="E79" s="125">
        <f t="shared" si="10"/>
        <v>4033.9231981219955</v>
      </c>
      <c r="F79" s="124">
        <f t="shared" si="11"/>
        <v>6.2471831044911157E-2</v>
      </c>
      <c r="G79" s="125">
        <f t="shared" si="12"/>
        <v>77738.768677689892</v>
      </c>
      <c r="H79" s="125">
        <f t="shared" si="13"/>
        <v>81772.691875811885</v>
      </c>
      <c r="I79" s="126">
        <f t="shared" si="14"/>
        <v>29.838374482739557</v>
      </c>
      <c r="J79" s="125"/>
      <c r="K79" s="127"/>
    </row>
    <row r="80" spans="2:11">
      <c r="B80" s="44" t="s">
        <v>35</v>
      </c>
      <c r="C80" s="117">
        <f t="shared" si="8"/>
        <v>6445718</v>
      </c>
      <c r="D80" s="124">
        <f t="shared" si="9"/>
        <v>0.13803026076472474</v>
      </c>
      <c r="E80" s="125">
        <f t="shared" si="10"/>
        <v>9487.8059203897774</v>
      </c>
      <c r="F80" s="124">
        <f t="shared" si="11"/>
        <v>0.14693403402460431</v>
      </c>
      <c r="G80" s="125">
        <f t="shared" si="12"/>
        <v>182841.94157374525</v>
      </c>
      <c r="H80" s="125">
        <f t="shared" si="13"/>
        <v>192329.74749413502</v>
      </c>
      <c r="I80" s="126">
        <f t="shared" si="14"/>
        <v>29.838374482739553</v>
      </c>
      <c r="J80" s="125"/>
      <c r="K80" s="127"/>
    </row>
    <row r="81" spans="2:11">
      <c r="B81" s="44" t="s">
        <v>36</v>
      </c>
      <c r="C81" s="117">
        <f t="shared" si="8"/>
        <v>1467053</v>
      </c>
      <c r="D81" s="124">
        <f t="shared" si="9"/>
        <v>3.1415849738643815E-2</v>
      </c>
      <c r="E81" s="125">
        <f t="shared" si="10"/>
        <v>2159.435789608789</v>
      </c>
      <c r="F81" s="124">
        <f t="shared" si="11"/>
        <v>3.3442359007623018E-2</v>
      </c>
      <c r="G81" s="125">
        <f t="shared" si="12"/>
        <v>41615.041010417721</v>
      </c>
      <c r="H81" s="125">
        <f t="shared" si="13"/>
        <v>43774.47680002651</v>
      </c>
      <c r="I81" s="126">
        <f t="shared" si="14"/>
        <v>29.838374482739557</v>
      </c>
      <c r="J81" s="125"/>
      <c r="K81" s="127"/>
    </row>
    <row r="82" spans="2:11">
      <c r="B82" s="44" t="s">
        <v>37</v>
      </c>
      <c r="C82" s="117">
        <f t="shared" si="8"/>
        <v>640633</v>
      </c>
      <c r="D82" s="124">
        <f t="shared" si="9"/>
        <v>1.3718679601634434E-2</v>
      </c>
      <c r="E82" s="125">
        <f t="shared" si="10"/>
        <v>942.98285624612561</v>
      </c>
      <c r="F82" s="124"/>
      <c r="G82" s="125">
        <f t="shared" si="12"/>
        <v>0</v>
      </c>
      <c r="H82" s="125">
        <f t="shared" si="13"/>
        <v>942.98285624612561</v>
      </c>
      <c r="I82" s="126">
        <f t="shared" si="14"/>
        <v>1.4719548575332924</v>
      </c>
      <c r="J82" s="126">
        <f>I87-I82</f>
        <v>28.366419625206273</v>
      </c>
      <c r="K82" s="125">
        <f>J82*C82/1000</f>
        <v>18172.464503754767</v>
      </c>
    </row>
    <row r="83" spans="2:11">
      <c r="B83" s="44" t="s">
        <v>38</v>
      </c>
      <c r="C83" s="117">
        <f t="shared" si="8"/>
        <v>2189121</v>
      </c>
      <c r="D83" s="124">
        <f t="shared" si="9"/>
        <v>4.6878399345974334E-2</v>
      </c>
      <c r="E83" s="125">
        <f t="shared" si="10"/>
        <v>3222.2872896781382</v>
      </c>
      <c r="F83" s="124"/>
      <c r="G83" s="125">
        <f t="shared" si="12"/>
        <v>0</v>
      </c>
      <c r="H83" s="125">
        <f t="shared" si="13"/>
        <v>3222.2872896781382</v>
      </c>
      <c r="I83" s="126">
        <f t="shared" si="14"/>
        <v>1.4719548575332921</v>
      </c>
      <c r="J83" s="126">
        <f>I87-I83</f>
        <v>28.366419625206273</v>
      </c>
      <c r="K83" s="125">
        <f>J83*C83/1000</f>
        <v>62097.524896351184</v>
      </c>
    </row>
    <row r="84" spans="2:11">
      <c r="B84" s="44" t="s">
        <v>39</v>
      </c>
      <c r="C84" s="117">
        <f t="shared" si="8"/>
        <v>318027.5</v>
      </c>
      <c r="D84" s="124">
        <f t="shared" si="9"/>
        <v>6.8103225669124056E-3</v>
      </c>
      <c r="E84" s="125">
        <f t="shared" si="10"/>
        <v>468.12212345416913</v>
      </c>
      <c r="F84" s="124">
        <f t="shared" si="11"/>
        <v>7.2496289018166554E-3</v>
      </c>
      <c r="G84" s="125">
        <f t="shared" si="12"/>
        <v>9021.3015173552849</v>
      </c>
      <c r="H84" s="125">
        <f t="shared" si="13"/>
        <v>9489.4236408094548</v>
      </c>
      <c r="I84" s="126">
        <f t="shared" si="14"/>
        <v>29.838374482739557</v>
      </c>
      <c r="J84" s="125"/>
      <c r="K84" s="127"/>
    </row>
    <row r="85" spans="2:11">
      <c r="B85" s="128" t="s">
        <v>41</v>
      </c>
      <c r="C85" s="129">
        <f t="shared" si="8"/>
        <v>169659.5</v>
      </c>
      <c r="D85" s="130">
        <f t="shared" si="9"/>
        <v>3.6331321082015717E-3</v>
      </c>
      <c r="E85" s="86">
        <f t="shared" si="10"/>
        <v>249.7311251516696</v>
      </c>
      <c r="F85" s="130">
        <f t="shared" si="11"/>
        <v>3.8674907505412675E-3</v>
      </c>
      <c r="G85" s="86">
        <f t="shared" si="12"/>
        <v>4812.6325704026822</v>
      </c>
      <c r="H85" s="86">
        <f t="shared" si="13"/>
        <v>5062.3636955543516</v>
      </c>
      <c r="I85" s="60">
        <f t="shared" si="14"/>
        <v>29.838374482739553</v>
      </c>
      <c r="J85" s="86"/>
    </row>
    <row r="86" spans="2:11" ht="13.5" thickBot="1">
      <c r="B86" s="131" t="s">
        <v>178</v>
      </c>
      <c r="C86" s="132">
        <f>SUM(C68:C85)</f>
        <v>46697861.5</v>
      </c>
      <c r="D86" s="133">
        <f>SUM(D68:D85)</f>
        <v>0.99999999999999989</v>
      </c>
      <c r="E86" s="134">
        <f>B6*E59</f>
        <v>68737.144071341914</v>
      </c>
      <c r="F86" s="133">
        <f>SUM(F68:F85)</f>
        <v>1</v>
      </c>
      <c r="G86" s="134">
        <f>B6-E86</f>
        <v>1244381.1455086581</v>
      </c>
      <c r="H86" s="135">
        <f>SUM(H68:H85)</f>
        <v>1313118.2895800003</v>
      </c>
      <c r="I86" s="136">
        <f t="shared" si="14"/>
        <v>28.119452313249941</v>
      </c>
      <c r="J86" s="135"/>
      <c r="K86" s="135">
        <f>SUM(K68:K85)</f>
        <v>80269.989400105958</v>
      </c>
    </row>
    <row r="87" spans="2:11">
      <c r="B87" s="44" t="s">
        <v>179</v>
      </c>
      <c r="C87" s="117">
        <f>C86-C83-C82</f>
        <v>43868107.5</v>
      </c>
      <c r="D87" s="127"/>
      <c r="E87" s="125"/>
      <c r="F87" s="125"/>
      <c r="G87" s="125"/>
      <c r="H87" s="125">
        <f>H86-H83-H82</f>
        <v>1308953.019434076</v>
      </c>
      <c r="I87" s="126">
        <f t="shared" si="14"/>
        <v>29.838374482739564</v>
      </c>
      <c r="J87" s="125"/>
      <c r="K87" s="127"/>
    </row>
    <row r="88" spans="2:11">
      <c r="B88" s="88"/>
      <c r="C88" s="88"/>
      <c r="D88" s="127"/>
      <c r="E88" s="125">
        <f>SUM(E68:E85)-E86</f>
        <v>0</v>
      </c>
      <c r="F88" s="127"/>
      <c r="G88" s="125">
        <f>SUM(G68:G85)-G86</f>
        <v>0</v>
      </c>
      <c r="H88" s="125">
        <f>H86-B6</f>
        <v>0</v>
      </c>
      <c r="I88" s="127"/>
      <c r="J88" s="127"/>
      <c r="K88" s="127"/>
    </row>
  </sheetData>
  <hyperlinks>
    <hyperlink ref="B47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J69"/>
  <sheetViews>
    <sheetView workbookViewId="0">
      <selection activeCell="E23" sqref="E23:G41"/>
    </sheetView>
  </sheetViews>
  <sheetFormatPr baseColWidth="10" defaultRowHeight="12.75"/>
  <cols>
    <col min="1" max="1" width="6.28515625" style="57" customWidth="1"/>
    <col min="2" max="2" width="17.42578125" style="57" customWidth="1"/>
    <col min="3" max="3" width="17" style="57" customWidth="1"/>
    <col min="4" max="4" width="14.140625" style="57" customWidth="1"/>
    <col min="5" max="5" width="17.7109375" style="57" customWidth="1"/>
    <col min="6" max="7" width="11.42578125" style="57"/>
    <col min="8" max="8" width="21.85546875" style="57" customWidth="1"/>
    <col min="9" max="46" width="11.42578125" style="57"/>
    <col min="47" max="50" width="20.7109375" style="57" customWidth="1"/>
    <col min="51" max="16384" width="11.42578125" style="57"/>
  </cols>
  <sheetData>
    <row r="1" spans="1:34">
      <c r="A1" s="54"/>
      <c r="B1" s="54"/>
      <c r="C1" s="54"/>
      <c r="D1" s="54"/>
      <c r="E1" s="54"/>
      <c r="F1" s="54"/>
      <c r="G1" s="54"/>
      <c r="H1" s="54"/>
      <c r="I1" s="54"/>
      <c r="J1" s="5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</row>
    <row r="2" spans="1:34">
      <c r="B2" s="58" t="s">
        <v>84</v>
      </c>
      <c r="J2" s="5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4" s="61" customFormat="1">
      <c r="B3" s="105" t="s">
        <v>187</v>
      </c>
      <c r="J3" s="154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</row>
    <row r="4" spans="1:34"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</row>
    <row r="5" spans="1:34">
      <c r="B5" s="58" t="s">
        <v>86</v>
      </c>
      <c r="J5" s="59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</row>
    <row r="6" spans="1:34" s="61" customFormat="1">
      <c r="B6" s="112">
        <f>Resumen!D14</f>
        <v>123708.69437000001</v>
      </c>
      <c r="J6" s="154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</row>
    <row r="7" spans="1:34">
      <c r="J7" s="59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</row>
    <row r="8" spans="1:34">
      <c r="B8" s="58" t="s">
        <v>87</v>
      </c>
      <c r="J8" s="5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</row>
    <row r="9" spans="1:34">
      <c r="B9" s="57" t="s">
        <v>88</v>
      </c>
      <c r="J9" s="59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</row>
    <row r="10" spans="1:34">
      <c r="J10" s="59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</row>
    <row r="11" spans="1:34">
      <c r="B11" s="58" t="s">
        <v>89</v>
      </c>
      <c r="J11" s="59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</row>
    <row r="12" spans="1:34">
      <c r="B12" s="19" t="s">
        <v>138</v>
      </c>
      <c r="J12" s="59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</row>
    <row r="13" spans="1:34">
      <c r="J13" s="59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</row>
    <row r="14" spans="1:34">
      <c r="B14" s="58" t="s">
        <v>90</v>
      </c>
      <c r="J14" s="59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</row>
    <row r="15" spans="1:34">
      <c r="B15" s="57" t="s">
        <v>91</v>
      </c>
      <c r="J15" s="59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</row>
    <row r="16" spans="1:34">
      <c r="B16" s="57" t="s">
        <v>92</v>
      </c>
      <c r="J16" s="59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</row>
    <row r="17" spans="2:36">
      <c r="J17" s="59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</row>
    <row r="18" spans="2:36">
      <c r="J18" s="59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</row>
    <row r="19" spans="2:36" ht="13.5">
      <c r="B19" s="106" t="s">
        <v>93</v>
      </c>
      <c r="J19" s="59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</row>
    <row r="20" spans="2:36">
      <c r="F20" s="23" t="s">
        <v>154</v>
      </c>
      <c r="G20" s="23" t="s">
        <v>101</v>
      </c>
      <c r="L20" s="59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</row>
    <row r="21" spans="2:36">
      <c r="C21" s="32" t="s">
        <v>102</v>
      </c>
      <c r="F21" s="44"/>
      <c r="L21" s="59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</row>
    <row r="22" spans="2:36" s="65" customFormat="1" ht="54.75" thickBot="1">
      <c r="B22" s="67"/>
      <c r="C22" s="137" t="s">
        <v>95</v>
      </c>
      <c r="D22" s="67" t="s">
        <v>96</v>
      </c>
      <c r="E22" s="67" t="s">
        <v>155</v>
      </c>
      <c r="F22" s="67" t="s">
        <v>156</v>
      </c>
      <c r="G22" s="67" t="s">
        <v>97</v>
      </c>
      <c r="H22" s="67" t="s">
        <v>98</v>
      </c>
      <c r="I22" s="67" t="s">
        <v>99</v>
      </c>
      <c r="J22" s="67" t="s">
        <v>100</v>
      </c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</row>
    <row r="23" spans="2:36">
      <c r="B23" s="69" t="s">
        <v>23</v>
      </c>
      <c r="C23" s="70">
        <v>8400674</v>
      </c>
      <c r="D23" s="71">
        <f>C23/C$41</f>
        <v>0.17989419065795978</v>
      </c>
      <c r="E23" s="70">
        <f>E49</f>
        <v>23690.021557643111</v>
      </c>
      <c r="F23" s="70">
        <f>H49</f>
        <v>0</v>
      </c>
      <c r="G23" s="70">
        <f>E23+F23</f>
        <v>23690.021557643111</v>
      </c>
      <c r="H23" s="72">
        <f t="shared" ref="H23:H41" si="0">G23*1000/C23</f>
        <v>2.8200143890410594</v>
      </c>
      <c r="I23" s="73">
        <f>H23-H$41</f>
        <v>0</v>
      </c>
      <c r="J23" s="74">
        <f t="shared" ref="J23:J41" si="1">I23*C23</f>
        <v>0</v>
      </c>
      <c r="L23" s="59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</row>
    <row r="24" spans="2:36">
      <c r="B24" s="69" t="s">
        <v>24</v>
      </c>
      <c r="C24" s="70">
        <v>1321616</v>
      </c>
      <c r="D24" s="71">
        <f t="shared" ref="D24:D40" si="2">C24/C$41</f>
        <v>2.8301424466728526E-2</v>
      </c>
      <c r="E24" s="70">
        <f t="shared" ref="E24:E41" si="3">E50</f>
        <v>3726.9761367868887</v>
      </c>
      <c r="F24" s="70">
        <f t="shared" ref="F24:F41" si="4">H50</f>
        <v>0</v>
      </c>
      <c r="G24" s="70">
        <f t="shared" ref="G24:G41" si="5">E24+F24</f>
        <v>3726.9761367868887</v>
      </c>
      <c r="H24" s="72">
        <f t="shared" si="0"/>
        <v>2.8200143890410594</v>
      </c>
      <c r="I24" s="73">
        <f t="shared" ref="I24:I41" si="6">H24-H$41</f>
        <v>0</v>
      </c>
      <c r="J24" s="74">
        <f t="shared" si="1"/>
        <v>0</v>
      </c>
    </row>
    <row r="25" spans="2:36">
      <c r="B25" s="69" t="s">
        <v>25</v>
      </c>
      <c r="C25" s="70">
        <v>1056492.5</v>
      </c>
      <c r="D25" s="71">
        <f t="shared" si="2"/>
        <v>2.262400174363445E-2</v>
      </c>
      <c r="E25" s="70">
        <f t="shared" si="3"/>
        <v>2979.3240519139617</v>
      </c>
      <c r="F25" s="70">
        <f t="shared" si="4"/>
        <v>0</v>
      </c>
      <c r="G25" s="70">
        <f t="shared" si="5"/>
        <v>2979.3240519139617</v>
      </c>
      <c r="H25" s="72">
        <f t="shared" si="0"/>
        <v>2.8200143890410598</v>
      </c>
      <c r="I25" s="73">
        <f t="shared" si="6"/>
        <v>0</v>
      </c>
      <c r="J25" s="74">
        <f t="shared" si="1"/>
        <v>0</v>
      </c>
    </row>
    <row r="26" spans="2:36">
      <c r="B26" s="69" t="s">
        <v>26</v>
      </c>
      <c r="C26" s="70">
        <v>1103960.5</v>
      </c>
      <c r="D26" s="71">
        <f t="shared" si="2"/>
        <v>2.3640493687275166E-2</v>
      </c>
      <c r="E26" s="70">
        <f t="shared" si="3"/>
        <v>3113.184494932962</v>
      </c>
      <c r="F26" s="70">
        <f t="shared" si="4"/>
        <v>0</v>
      </c>
      <c r="G26" s="70">
        <f t="shared" si="5"/>
        <v>3113.184494932962</v>
      </c>
      <c r="H26" s="72">
        <f t="shared" si="0"/>
        <v>2.8200143890410589</v>
      </c>
      <c r="I26" s="73">
        <f t="shared" si="6"/>
        <v>0</v>
      </c>
      <c r="J26" s="74">
        <f t="shared" si="1"/>
        <v>0</v>
      </c>
    </row>
    <row r="27" spans="2:36">
      <c r="B27" s="69" t="s">
        <v>27</v>
      </c>
      <c r="C27" s="70">
        <v>2102560.5</v>
      </c>
      <c r="D27" s="71">
        <f t="shared" si="2"/>
        <v>4.5024770566849191E-2</v>
      </c>
      <c r="E27" s="70">
        <f t="shared" si="3"/>
        <v>5929.2508638293648</v>
      </c>
      <c r="F27" s="70">
        <f t="shared" si="4"/>
        <v>0</v>
      </c>
      <c r="G27" s="70">
        <f t="shared" si="5"/>
        <v>5929.2508638293648</v>
      </c>
      <c r="H27" s="72">
        <f t="shared" si="0"/>
        <v>2.8200143890410598</v>
      </c>
      <c r="I27" s="73">
        <f t="shared" si="6"/>
        <v>0</v>
      </c>
      <c r="J27" s="74">
        <f t="shared" si="1"/>
        <v>0</v>
      </c>
    </row>
    <row r="28" spans="2:36">
      <c r="B28" s="69" t="s">
        <v>28</v>
      </c>
      <c r="C28" s="70">
        <v>586917.5</v>
      </c>
      <c r="D28" s="71">
        <f t="shared" si="2"/>
        <v>1.2568402088391136E-2</v>
      </c>
      <c r="E28" s="70">
        <f t="shared" si="3"/>
        <v>1655.115795180006</v>
      </c>
      <c r="F28" s="70">
        <f t="shared" si="4"/>
        <v>0</v>
      </c>
      <c r="G28" s="70">
        <f t="shared" si="5"/>
        <v>1655.115795180006</v>
      </c>
      <c r="H28" s="72">
        <f t="shared" si="0"/>
        <v>2.8200143890410594</v>
      </c>
      <c r="I28" s="73">
        <f t="shared" si="6"/>
        <v>0</v>
      </c>
      <c r="J28" s="74">
        <f t="shared" si="1"/>
        <v>0</v>
      </c>
    </row>
    <row r="29" spans="2:36">
      <c r="B29" s="75" t="s">
        <v>29</v>
      </c>
      <c r="C29" s="107">
        <v>2483421</v>
      </c>
      <c r="D29" s="76">
        <f t="shared" si="2"/>
        <v>5.3180615133735835E-2</v>
      </c>
      <c r="E29" s="70">
        <f t="shared" si="3"/>
        <v>7003.2829540467364</v>
      </c>
      <c r="F29" s="70">
        <f t="shared" si="4"/>
        <v>0</v>
      </c>
      <c r="G29" s="70">
        <f t="shared" si="5"/>
        <v>7003.2829540467364</v>
      </c>
      <c r="H29" s="77">
        <f t="shared" si="0"/>
        <v>2.8200143890410594</v>
      </c>
      <c r="I29" s="78">
        <f t="shared" si="6"/>
        <v>0</v>
      </c>
      <c r="J29" s="79">
        <f t="shared" si="1"/>
        <v>0</v>
      </c>
      <c r="K29" s="54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</row>
    <row r="30" spans="2:36">
      <c r="B30" s="69" t="s">
        <v>30</v>
      </c>
      <c r="C30" s="70">
        <v>2068901</v>
      </c>
      <c r="D30" s="71">
        <f t="shared" si="2"/>
        <v>4.4303977388771863E-2</v>
      </c>
      <c r="E30" s="70">
        <f t="shared" si="3"/>
        <v>5834.3305895014364</v>
      </c>
      <c r="F30" s="70">
        <f t="shared" si="4"/>
        <v>0</v>
      </c>
      <c r="G30" s="70">
        <f t="shared" si="5"/>
        <v>5834.3305895014364</v>
      </c>
      <c r="H30" s="72">
        <f t="shared" si="0"/>
        <v>2.8200143890410594</v>
      </c>
      <c r="I30" s="73">
        <f t="shared" si="6"/>
        <v>0</v>
      </c>
      <c r="J30" s="74">
        <f t="shared" si="1"/>
        <v>0</v>
      </c>
    </row>
    <row r="31" spans="2:36">
      <c r="B31" s="69" t="s">
        <v>31</v>
      </c>
      <c r="C31" s="70">
        <v>7513504.5</v>
      </c>
      <c r="D31" s="71">
        <f t="shared" si="2"/>
        <v>0.16089611512510055</v>
      </c>
      <c r="E31" s="70">
        <f t="shared" si="3"/>
        <v>21188.190802124751</v>
      </c>
      <c r="F31" s="70">
        <f t="shared" si="4"/>
        <v>0</v>
      </c>
      <c r="G31" s="70">
        <f t="shared" si="5"/>
        <v>21188.190802124751</v>
      </c>
      <c r="H31" s="72">
        <f t="shared" si="0"/>
        <v>2.8200143890410594</v>
      </c>
      <c r="I31" s="73">
        <f t="shared" si="6"/>
        <v>0</v>
      </c>
      <c r="J31" s="74">
        <f t="shared" si="1"/>
        <v>0</v>
      </c>
    </row>
    <row r="32" spans="2:36">
      <c r="B32" s="69" t="s">
        <v>32</v>
      </c>
      <c r="C32" s="70">
        <v>4992766.5</v>
      </c>
      <c r="D32" s="71">
        <f t="shared" si="2"/>
        <v>0.10691638416889819</v>
      </c>
      <c r="E32" s="70">
        <f t="shared" si="3"/>
        <v>14079.67337112217</v>
      </c>
      <c r="F32" s="70">
        <f t="shared" si="4"/>
        <v>0</v>
      </c>
      <c r="G32" s="70">
        <f t="shared" si="5"/>
        <v>14079.67337112217</v>
      </c>
      <c r="H32" s="72">
        <f t="shared" si="0"/>
        <v>2.8200143890410598</v>
      </c>
      <c r="I32" s="73">
        <f t="shared" si="6"/>
        <v>0</v>
      </c>
      <c r="J32" s="74">
        <f t="shared" si="1"/>
        <v>0</v>
      </c>
    </row>
    <row r="33" spans="2:10">
      <c r="B33" s="69" t="s">
        <v>33</v>
      </c>
      <c r="C33" s="70">
        <v>1096314.5</v>
      </c>
      <c r="D33" s="71">
        <f t="shared" si="2"/>
        <v>2.3476760279483033E-2</v>
      </c>
      <c r="E33" s="70">
        <f t="shared" si="3"/>
        <v>3091.6226649143546</v>
      </c>
      <c r="F33" s="70">
        <f t="shared" si="4"/>
        <v>0</v>
      </c>
      <c r="G33" s="70">
        <f t="shared" si="5"/>
        <v>3091.6226649143546</v>
      </c>
      <c r="H33" s="72">
        <f t="shared" si="0"/>
        <v>2.8200143890410594</v>
      </c>
      <c r="I33" s="73">
        <f t="shared" si="6"/>
        <v>0</v>
      </c>
      <c r="J33" s="74">
        <f t="shared" si="1"/>
        <v>0</v>
      </c>
    </row>
    <row r="34" spans="2:10">
      <c r="B34" s="69" t="s">
        <v>34</v>
      </c>
      <c r="C34" s="70">
        <v>2740521</v>
      </c>
      <c r="D34" s="71">
        <f t="shared" si="2"/>
        <v>5.8686220567080997E-2</v>
      </c>
      <c r="E34" s="70">
        <f t="shared" si="3"/>
        <v>7728.3086534691929</v>
      </c>
      <c r="F34" s="70">
        <f t="shared" si="4"/>
        <v>0</v>
      </c>
      <c r="G34" s="70">
        <f t="shared" si="5"/>
        <v>7728.3086534691929</v>
      </c>
      <c r="H34" s="72">
        <f t="shared" si="0"/>
        <v>2.8200143890410594</v>
      </c>
      <c r="I34" s="73">
        <f t="shared" si="6"/>
        <v>0</v>
      </c>
      <c r="J34" s="74">
        <f t="shared" si="1"/>
        <v>0</v>
      </c>
    </row>
    <row r="35" spans="2:10">
      <c r="B35" s="69" t="s">
        <v>35</v>
      </c>
      <c r="C35" s="70">
        <v>6445718</v>
      </c>
      <c r="D35" s="71">
        <f t="shared" si="2"/>
        <v>0.13803026076472474</v>
      </c>
      <c r="E35" s="70">
        <f t="shared" si="3"/>
        <v>18177.017507700959</v>
      </c>
      <c r="F35" s="70">
        <f t="shared" si="4"/>
        <v>0</v>
      </c>
      <c r="G35" s="70">
        <f t="shared" si="5"/>
        <v>18177.017507700959</v>
      </c>
      <c r="H35" s="72">
        <f t="shared" si="0"/>
        <v>2.8200143890410589</v>
      </c>
      <c r="I35" s="73">
        <f t="shared" si="6"/>
        <v>0</v>
      </c>
      <c r="J35" s="74">
        <f t="shared" si="1"/>
        <v>0</v>
      </c>
    </row>
    <row r="36" spans="2:10">
      <c r="B36" s="69" t="s">
        <v>36</v>
      </c>
      <c r="C36" s="70">
        <v>1467053</v>
      </c>
      <c r="D36" s="71">
        <f t="shared" si="2"/>
        <v>3.1415849738643815E-2</v>
      </c>
      <c r="E36" s="70">
        <f t="shared" si="3"/>
        <v>4137.1105694858525</v>
      </c>
      <c r="F36" s="70">
        <f t="shared" si="4"/>
        <v>0</v>
      </c>
      <c r="G36" s="70">
        <f t="shared" si="5"/>
        <v>4137.1105694858525</v>
      </c>
      <c r="H36" s="72">
        <f t="shared" si="0"/>
        <v>2.8200143890410589</v>
      </c>
      <c r="I36" s="73">
        <f t="shared" si="6"/>
        <v>0</v>
      </c>
      <c r="J36" s="74">
        <f t="shared" si="1"/>
        <v>0</v>
      </c>
    </row>
    <row r="37" spans="2:10">
      <c r="B37" s="69" t="s">
        <v>37</v>
      </c>
      <c r="C37" s="70">
        <v>640633</v>
      </c>
      <c r="D37" s="71">
        <f t="shared" si="2"/>
        <v>1.3718679601634434E-2</v>
      </c>
      <c r="E37" s="70">
        <f t="shared" si="3"/>
        <v>0</v>
      </c>
      <c r="F37" s="70">
        <f t="shared" si="4"/>
        <v>1806.5942780945411</v>
      </c>
      <c r="G37" s="70">
        <f t="shared" si="5"/>
        <v>1806.5942780945411</v>
      </c>
      <c r="H37" s="72">
        <f t="shared" si="0"/>
        <v>2.8200143890410594</v>
      </c>
      <c r="I37" s="73">
        <f t="shared" si="6"/>
        <v>0</v>
      </c>
      <c r="J37" s="74">
        <f t="shared" si="1"/>
        <v>0</v>
      </c>
    </row>
    <row r="38" spans="2:10">
      <c r="B38" s="69" t="s">
        <v>38</v>
      </c>
      <c r="C38" s="70">
        <v>2189121</v>
      </c>
      <c r="D38" s="71">
        <f t="shared" si="2"/>
        <v>4.6878399345974334E-2</v>
      </c>
      <c r="E38" s="70">
        <f t="shared" si="3"/>
        <v>0</v>
      </c>
      <c r="F38" s="70">
        <f t="shared" si="4"/>
        <v>6173.3527193519531</v>
      </c>
      <c r="G38" s="70">
        <f t="shared" si="5"/>
        <v>6173.3527193519531</v>
      </c>
      <c r="H38" s="72">
        <f t="shared" si="0"/>
        <v>2.8200143890410594</v>
      </c>
      <c r="I38" s="73">
        <f t="shared" si="6"/>
        <v>0</v>
      </c>
      <c r="J38" s="74">
        <f t="shared" si="1"/>
        <v>0</v>
      </c>
    </row>
    <row r="39" spans="2:10">
      <c r="B39" s="69" t="s">
        <v>39</v>
      </c>
      <c r="C39" s="70">
        <v>318027.5</v>
      </c>
      <c r="D39" s="71">
        <f t="shared" si="2"/>
        <v>6.8103225669124056E-3</v>
      </c>
      <c r="E39" s="70">
        <f t="shared" si="3"/>
        <v>896.84212611075543</v>
      </c>
      <c r="F39" s="70">
        <f t="shared" si="4"/>
        <v>0</v>
      </c>
      <c r="G39" s="70">
        <f t="shared" si="5"/>
        <v>896.84212611075543</v>
      </c>
      <c r="H39" s="72">
        <f t="shared" si="0"/>
        <v>2.8200143890410589</v>
      </c>
      <c r="I39" s="73">
        <f t="shared" si="6"/>
        <v>0</v>
      </c>
      <c r="J39" s="74">
        <f t="shared" si="1"/>
        <v>0</v>
      </c>
    </row>
    <row r="40" spans="2:10">
      <c r="B40" s="69" t="s">
        <v>41</v>
      </c>
      <c r="C40" s="70">
        <v>169659.5</v>
      </c>
      <c r="D40" s="71">
        <f t="shared" si="2"/>
        <v>3.6331321082015717E-3</v>
      </c>
      <c r="E40" s="70">
        <f t="shared" si="3"/>
        <v>478.44223123751163</v>
      </c>
      <c r="F40" s="70">
        <f t="shared" si="4"/>
        <v>0</v>
      </c>
      <c r="G40" s="70">
        <f t="shared" si="5"/>
        <v>478.44223123751163</v>
      </c>
      <c r="H40" s="72">
        <f t="shared" si="0"/>
        <v>2.8200143890410594</v>
      </c>
      <c r="I40" s="73">
        <f t="shared" si="6"/>
        <v>0</v>
      </c>
      <c r="J40" s="74">
        <f t="shared" si="1"/>
        <v>0</v>
      </c>
    </row>
    <row r="41" spans="2:10" ht="13.5" thickBot="1">
      <c r="B41" s="80" t="s">
        <v>94</v>
      </c>
      <c r="C41" s="81">
        <v>46697861.5</v>
      </c>
      <c r="D41" s="82">
        <f>SUM(D23:D40)</f>
        <v>0.99999999999999989</v>
      </c>
      <c r="E41" s="81">
        <f t="shared" si="3"/>
        <v>123708.69437000003</v>
      </c>
      <c r="F41" s="81">
        <f t="shared" si="4"/>
        <v>7979.9469974464937</v>
      </c>
      <c r="G41" s="81">
        <f t="shared" si="5"/>
        <v>131688.64136744651</v>
      </c>
      <c r="H41" s="83">
        <f t="shared" si="0"/>
        <v>2.8200143890410594</v>
      </c>
      <c r="I41" s="84">
        <f t="shared" si="6"/>
        <v>0</v>
      </c>
      <c r="J41" s="85">
        <f t="shared" si="1"/>
        <v>0</v>
      </c>
    </row>
    <row r="42" spans="2:10">
      <c r="G42" s="63">
        <f>SUM(G23:G40)-B6</f>
        <v>7979.9469974465028</v>
      </c>
    </row>
    <row r="43" spans="2:10">
      <c r="G43" s="63"/>
    </row>
    <row r="45" spans="2:10">
      <c r="B45" s="143" t="s">
        <v>188</v>
      </c>
      <c r="C45" s="88"/>
      <c r="D45" s="88"/>
      <c r="E45" s="88"/>
      <c r="F45" s="88"/>
      <c r="G45" s="88"/>
      <c r="H45" s="88"/>
    </row>
    <row r="46" spans="2:10">
      <c r="B46" s="143"/>
      <c r="C46" s="88"/>
      <c r="D46" s="88"/>
      <c r="E46" s="88"/>
      <c r="F46" s="88"/>
      <c r="G46" s="88"/>
      <c r="H46" s="88"/>
    </row>
    <row r="47" spans="2:10">
      <c r="B47" s="88"/>
      <c r="C47" s="88"/>
      <c r="D47" s="88"/>
      <c r="E47" s="88"/>
      <c r="F47" s="88"/>
      <c r="G47" s="88"/>
      <c r="H47" s="175" t="s">
        <v>210</v>
      </c>
    </row>
    <row r="48" spans="2:10" ht="41.25" thickBot="1">
      <c r="B48" s="144"/>
      <c r="C48" s="67" t="str">
        <f>C22</f>
        <v>Población media padrón 2014</v>
      </c>
      <c r="D48" s="122" t="s">
        <v>189</v>
      </c>
      <c r="E48" s="122" t="s">
        <v>190</v>
      </c>
      <c r="F48" s="122" t="s">
        <v>191</v>
      </c>
      <c r="G48" s="122" t="s">
        <v>192</v>
      </c>
      <c r="H48" s="177" t="s">
        <v>193</v>
      </c>
    </row>
    <row r="49" spans="2:8">
      <c r="B49" s="44" t="s">
        <v>23</v>
      </c>
      <c r="C49" s="70">
        <f>C23</f>
        <v>8400674</v>
      </c>
      <c r="D49" s="120">
        <f>C49/C$68</f>
        <v>0.19149843653501578</v>
      </c>
      <c r="E49" s="117">
        <f>D49*$B$6</f>
        <v>23690.021557643111</v>
      </c>
      <c r="F49" s="145">
        <f>E49*1000/C49</f>
        <v>2.8200143890410594</v>
      </c>
      <c r="G49" s="145"/>
      <c r="H49" s="117"/>
    </row>
    <row r="50" spans="2:8">
      <c r="B50" s="44" t="s">
        <v>24</v>
      </c>
      <c r="C50" s="70">
        <f t="shared" ref="C50:C66" si="7">C24</f>
        <v>1321616</v>
      </c>
      <c r="D50" s="120">
        <f t="shared" ref="D50:D66" si="8">C50/C$68</f>
        <v>3.0127034771217337E-2</v>
      </c>
      <c r="E50" s="117">
        <f t="shared" ref="E50:E66" si="9">D50*$B$6</f>
        <v>3726.9761367868887</v>
      </c>
      <c r="F50" s="145">
        <f t="shared" ref="F50:F68" si="10">E50*1000/C50</f>
        <v>2.8200143890410594</v>
      </c>
      <c r="G50" s="145"/>
      <c r="H50" s="117"/>
    </row>
    <row r="51" spans="2:8">
      <c r="B51" s="44" t="s">
        <v>25</v>
      </c>
      <c r="C51" s="70">
        <f t="shared" si="7"/>
        <v>1056492.5</v>
      </c>
      <c r="D51" s="120">
        <f t="shared" si="8"/>
        <v>2.4083384495216714E-2</v>
      </c>
      <c r="E51" s="117">
        <f t="shared" si="9"/>
        <v>2979.3240519139617</v>
      </c>
      <c r="F51" s="145">
        <f t="shared" si="10"/>
        <v>2.8200143890410598</v>
      </c>
      <c r="G51" s="145"/>
      <c r="H51" s="117"/>
    </row>
    <row r="52" spans="2:8">
      <c r="B52" s="44" t="s">
        <v>26</v>
      </c>
      <c r="C52" s="70">
        <f t="shared" si="7"/>
        <v>1103960.5</v>
      </c>
      <c r="D52" s="120">
        <f t="shared" si="8"/>
        <v>2.5165446218531309E-2</v>
      </c>
      <c r="E52" s="117">
        <f t="shared" si="9"/>
        <v>3113.184494932962</v>
      </c>
      <c r="F52" s="145">
        <f t="shared" si="10"/>
        <v>2.8200143890410589</v>
      </c>
      <c r="G52" s="145"/>
      <c r="H52" s="117"/>
    </row>
    <row r="53" spans="2:8">
      <c r="B53" s="44" t="s">
        <v>27</v>
      </c>
      <c r="C53" s="70">
        <f t="shared" si="7"/>
        <v>2102560.5</v>
      </c>
      <c r="D53" s="120">
        <f t="shared" si="8"/>
        <v>4.7929136218151196E-2</v>
      </c>
      <c r="E53" s="117">
        <f t="shared" si="9"/>
        <v>5929.2508638293648</v>
      </c>
      <c r="F53" s="145">
        <f t="shared" si="10"/>
        <v>2.8200143890410598</v>
      </c>
      <c r="G53" s="145"/>
      <c r="H53" s="117"/>
    </row>
    <row r="54" spans="2:8">
      <c r="B54" s="44" t="s">
        <v>28</v>
      </c>
      <c r="C54" s="70">
        <f t="shared" si="7"/>
        <v>586917.5</v>
      </c>
      <c r="D54" s="120">
        <f t="shared" si="8"/>
        <v>1.3379138819699482E-2</v>
      </c>
      <c r="E54" s="117">
        <f t="shared" si="9"/>
        <v>1655.115795180006</v>
      </c>
      <c r="F54" s="145">
        <f t="shared" si="10"/>
        <v>2.8200143890410594</v>
      </c>
      <c r="G54" s="145"/>
      <c r="H54" s="117"/>
    </row>
    <row r="55" spans="2:8">
      <c r="B55" s="44" t="s">
        <v>29</v>
      </c>
      <c r="C55" s="70">
        <f t="shared" si="7"/>
        <v>2483421</v>
      </c>
      <c r="D55" s="120">
        <f t="shared" si="8"/>
        <v>5.6611081296360916E-2</v>
      </c>
      <c r="E55" s="117">
        <f t="shared" si="9"/>
        <v>7003.2829540467364</v>
      </c>
      <c r="F55" s="145">
        <f t="shared" si="10"/>
        <v>2.8200143890410594</v>
      </c>
      <c r="G55" s="145"/>
      <c r="H55" s="117"/>
    </row>
    <row r="56" spans="2:8">
      <c r="B56" s="44" t="s">
        <v>30</v>
      </c>
      <c r="C56" s="70">
        <f t="shared" si="7"/>
        <v>2068901</v>
      </c>
      <c r="D56" s="120">
        <f t="shared" si="8"/>
        <v>4.7161847590530319E-2</v>
      </c>
      <c r="E56" s="117">
        <f t="shared" si="9"/>
        <v>5834.3305895014364</v>
      </c>
      <c r="F56" s="145">
        <f t="shared" si="10"/>
        <v>2.8200143890410594</v>
      </c>
      <c r="G56" s="145"/>
      <c r="H56" s="117"/>
    </row>
    <row r="57" spans="2:8">
      <c r="B57" s="44" t="s">
        <v>31</v>
      </c>
      <c r="C57" s="70">
        <f t="shared" si="7"/>
        <v>7513504.5</v>
      </c>
      <c r="D57" s="120">
        <f t="shared" si="8"/>
        <v>0.17127487206964651</v>
      </c>
      <c r="E57" s="117">
        <f t="shared" si="9"/>
        <v>21188.190802124751</v>
      </c>
      <c r="F57" s="145">
        <f t="shared" si="10"/>
        <v>2.8200143890410594</v>
      </c>
      <c r="G57" s="145"/>
      <c r="H57" s="117"/>
    </row>
    <row r="58" spans="2:8">
      <c r="B58" s="44" t="s">
        <v>32</v>
      </c>
      <c r="C58" s="70">
        <f t="shared" si="7"/>
        <v>4992766.5</v>
      </c>
      <c r="D58" s="120">
        <f t="shared" si="8"/>
        <v>0.11381312722460162</v>
      </c>
      <c r="E58" s="117">
        <f t="shared" si="9"/>
        <v>14079.67337112217</v>
      </c>
      <c r="F58" s="145">
        <f t="shared" si="10"/>
        <v>2.8200143890410598</v>
      </c>
      <c r="G58" s="145"/>
      <c r="H58" s="117"/>
    </row>
    <row r="59" spans="2:8">
      <c r="B59" s="44" t="s">
        <v>33</v>
      </c>
      <c r="C59" s="70">
        <f t="shared" si="7"/>
        <v>1096314.5</v>
      </c>
      <c r="D59" s="120">
        <f t="shared" si="8"/>
        <v>2.4991151031532419E-2</v>
      </c>
      <c r="E59" s="117">
        <f t="shared" si="9"/>
        <v>3091.6226649143546</v>
      </c>
      <c r="F59" s="145">
        <f t="shared" si="10"/>
        <v>2.8200143890410594</v>
      </c>
      <c r="G59" s="145"/>
      <c r="H59" s="117"/>
    </row>
    <row r="60" spans="2:8">
      <c r="B60" s="44" t="s">
        <v>34</v>
      </c>
      <c r="C60" s="70">
        <f t="shared" si="7"/>
        <v>2740521</v>
      </c>
      <c r="D60" s="120">
        <f t="shared" si="8"/>
        <v>6.2471831044911157E-2</v>
      </c>
      <c r="E60" s="117">
        <f t="shared" si="9"/>
        <v>7728.3086534691929</v>
      </c>
      <c r="F60" s="145">
        <f t="shared" si="10"/>
        <v>2.8200143890410594</v>
      </c>
      <c r="G60" s="145"/>
      <c r="H60" s="117"/>
    </row>
    <row r="61" spans="2:8">
      <c r="B61" s="44" t="s">
        <v>35</v>
      </c>
      <c r="C61" s="70">
        <f t="shared" si="7"/>
        <v>6445718</v>
      </c>
      <c r="D61" s="120">
        <f t="shared" si="8"/>
        <v>0.14693403402460431</v>
      </c>
      <c r="E61" s="117">
        <f t="shared" si="9"/>
        <v>18177.017507700959</v>
      </c>
      <c r="F61" s="145">
        <f t="shared" si="10"/>
        <v>2.8200143890410589</v>
      </c>
      <c r="G61" s="145"/>
      <c r="H61" s="117"/>
    </row>
    <row r="62" spans="2:8">
      <c r="B62" s="44" t="s">
        <v>36</v>
      </c>
      <c r="C62" s="70">
        <f t="shared" si="7"/>
        <v>1467053</v>
      </c>
      <c r="D62" s="120">
        <f t="shared" si="8"/>
        <v>3.3442359007623018E-2</v>
      </c>
      <c r="E62" s="117">
        <f t="shared" si="9"/>
        <v>4137.1105694858525</v>
      </c>
      <c r="F62" s="145">
        <f t="shared" si="10"/>
        <v>2.8200143890410589</v>
      </c>
      <c r="G62" s="145"/>
      <c r="H62" s="117"/>
    </row>
    <row r="63" spans="2:8">
      <c r="B63" s="44" t="s">
        <v>37</v>
      </c>
      <c r="C63" s="70">
        <f t="shared" si="7"/>
        <v>640633</v>
      </c>
      <c r="D63" s="120">
        <v>0</v>
      </c>
      <c r="E63" s="117">
        <f t="shared" si="9"/>
        <v>0</v>
      </c>
      <c r="F63" s="145">
        <f t="shared" si="10"/>
        <v>0</v>
      </c>
      <c r="G63" s="145">
        <f>F68-F63</f>
        <v>2.8200143890410594</v>
      </c>
      <c r="H63" s="117">
        <f>G63*C63/1000</f>
        <v>1806.5942780945411</v>
      </c>
    </row>
    <row r="64" spans="2:8">
      <c r="B64" s="44" t="s">
        <v>38</v>
      </c>
      <c r="C64" s="70">
        <f t="shared" si="7"/>
        <v>2189121</v>
      </c>
      <c r="D64" s="120">
        <v>0</v>
      </c>
      <c r="E64" s="117">
        <f t="shared" si="9"/>
        <v>0</v>
      </c>
      <c r="F64" s="145">
        <f t="shared" si="10"/>
        <v>0</v>
      </c>
      <c r="G64" s="145">
        <f>F68-F64</f>
        <v>2.8200143890410594</v>
      </c>
      <c r="H64" s="117">
        <f>G64*C64/1000</f>
        <v>6173.3527193519531</v>
      </c>
    </row>
    <row r="65" spans="2:8">
      <c r="B65" s="44" t="s">
        <v>39</v>
      </c>
      <c r="C65" s="70">
        <f t="shared" si="7"/>
        <v>318027.5</v>
      </c>
      <c r="D65" s="120">
        <f t="shared" si="8"/>
        <v>7.2496289018166554E-3</v>
      </c>
      <c r="E65" s="117">
        <f t="shared" si="9"/>
        <v>896.84212611075543</v>
      </c>
      <c r="F65" s="145">
        <f t="shared" si="10"/>
        <v>2.8200143890410589</v>
      </c>
      <c r="G65" s="145"/>
      <c r="H65" s="117"/>
    </row>
    <row r="66" spans="2:8">
      <c r="B66" s="128" t="s">
        <v>41</v>
      </c>
      <c r="C66" s="70">
        <f t="shared" si="7"/>
        <v>169659.5</v>
      </c>
      <c r="D66" s="146">
        <f t="shared" si="8"/>
        <v>3.8674907505412675E-3</v>
      </c>
      <c r="E66" s="129">
        <f t="shared" si="9"/>
        <v>478.44223123751163</v>
      </c>
      <c r="F66" s="147">
        <f t="shared" si="10"/>
        <v>2.8200143890410594</v>
      </c>
      <c r="G66" s="147"/>
      <c r="H66" s="129"/>
    </row>
    <row r="67" spans="2:8" ht="13.5" thickBot="1">
      <c r="B67" s="131" t="s">
        <v>178</v>
      </c>
      <c r="C67" s="81">
        <f>SUM(C49:C66)</f>
        <v>46697861.5</v>
      </c>
      <c r="D67" s="148">
        <f>SUM(D49:D66)</f>
        <v>1</v>
      </c>
      <c r="E67" s="149">
        <f>SUM(E49:E66)</f>
        <v>123708.69437000003</v>
      </c>
      <c r="F67" s="150">
        <f t="shared" si="10"/>
        <v>2.6491297544749459</v>
      </c>
      <c r="G67" s="151"/>
      <c r="H67" s="149">
        <f>SUM(H49:H66)</f>
        <v>7979.9469974464937</v>
      </c>
    </row>
    <row r="68" spans="2:8">
      <c r="B68" s="44" t="s">
        <v>179</v>
      </c>
      <c r="C68" s="117">
        <f>C67-C63-C64</f>
        <v>43868107.5</v>
      </c>
      <c r="D68" s="88"/>
      <c r="E68" s="117">
        <f>E67-E63-E64</f>
        <v>123708.69437000003</v>
      </c>
      <c r="F68" s="145">
        <f t="shared" si="10"/>
        <v>2.8200143890410594</v>
      </c>
      <c r="G68" s="145"/>
      <c r="H68" s="88"/>
    </row>
    <row r="69" spans="2:8">
      <c r="B69" s="88"/>
      <c r="C69" s="88"/>
      <c r="D69" s="88"/>
      <c r="E69" s="117">
        <f>SUM(E49:E66)-E67</f>
        <v>0</v>
      </c>
      <c r="F69" s="88"/>
      <c r="G69" s="88"/>
      <c r="H69" s="8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AH42"/>
  <sheetViews>
    <sheetView workbookViewId="0">
      <selection activeCell="H16" sqref="H16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s="109" customFormat="1">
      <c r="B3" s="109" t="s">
        <v>109</v>
      </c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>
      <c r="B5" s="20" t="s">
        <v>86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s="109" customFormat="1">
      <c r="B6" s="152">
        <v>28377.607559999997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</row>
    <row r="7" spans="1:34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>
      <c r="B8" s="2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>
      <c r="B9" s="19" t="s">
        <v>88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>
      <c r="B11" s="20" t="s">
        <v>89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>
      <c r="B12" s="19" t="s">
        <v>138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>
      <c r="B14" s="20" t="s">
        <v>90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>
      <c r="B15" s="19" t="s">
        <v>91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>
      <c r="B16" s="19" t="s">
        <v>92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9" spans="2:34">
      <c r="B19" s="20" t="s">
        <v>93</v>
      </c>
    </row>
    <row r="20" spans="2:34">
      <c r="E20" s="23" t="s">
        <v>101</v>
      </c>
    </row>
    <row r="21" spans="2:34">
      <c r="C21" s="32" t="s">
        <v>102</v>
      </c>
    </row>
    <row r="22" spans="2:34" s="24" customFormat="1" ht="41.25" thickBot="1">
      <c r="B22" s="25"/>
      <c r="C22" s="25" t="s">
        <v>95</v>
      </c>
      <c r="D22" s="25" t="s">
        <v>96</v>
      </c>
      <c r="E22" s="25" t="s">
        <v>97</v>
      </c>
      <c r="F22" s="25" t="s">
        <v>98</v>
      </c>
      <c r="G22" s="25" t="s">
        <v>99</v>
      </c>
      <c r="H22" s="25" t="s">
        <v>100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2:34">
      <c r="B23" s="6" t="s">
        <v>23</v>
      </c>
      <c r="C23" s="7">
        <v>8400674</v>
      </c>
      <c r="D23" s="9">
        <f>C23/C$41</f>
        <v>0.17989419065795978</v>
      </c>
      <c r="E23" s="7">
        <f>D23*E$41</f>
        <v>5104.9667448154005</v>
      </c>
      <c r="F23" s="11">
        <f>E23*1000/C23</f>
        <v>0.60768537677041157</v>
      </c>
      <c r="G23" s="13">
        <f>F23-F$41</f>
        <v>0</v>
      </c>
      <c r="H23" s="15">
        <f>G23*C23/1000</f>
        <v>0</v>
      </c>
    </row>
    <row r="24" spans="2:34">
      <c r="B24" s="6" t="s">
        <v>24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803.1267169058043</v>
      </c>
      <c r="F24" s="11">
        <f t="shared" ref="F24:F41" si="2">E24*1000/C24</f>
        <v>0.60768537677041168</v>
      </c>
      <c r="G24" s="13">
        <f t="shared" ref="G24:G41" si="3">F24-F$41</f>
        <v>0</v>
      </c>
      <c r="H24" s="15">
        <f t="shared" ref="H24:H41" si="4">G24*C24/1000</f>
        <v>0</v>
      </c>
    </row>
    <row r="25" spans="2:34">
      <c r="B25" s="6" t="s">
        <v>25</v>
      </c>
      <c r="C25" s="7">
        <v>1056492.5</v>
      </c>
      <c r="D25" s="9">
        <f t="shared" si="0"/>
        <v>2.262400174363445E-2</v>
      </c>
      <c r="E25" s="7">
        <f t="shared" si="1"/>
        <v>642.0150429176141</v>
      </c>
      <c r="F25" s="11">
        <f t="shared" si="2"/>
        <v>0.60768537677041168</v>
      </c>
      <c r="G25" s="13">
        <f t="shared" si="3"/>
        <v>0</v>
      </c>
      <c r="H25" s="15">
        <f t="shared" si="4"/>
        <v>0</v>
      </c>
    </row>
    <row r="26" spans="2:34">
      <c r="B26" s="6" t="s">
        <v>26</v>
      </c>
      <c r="C26" s="7">
        <v>1103960.5</v>
      </c>
      <c r="D26" s="9">
        <f t="shared" si="0"/>
        <v>2.3640493687275166E-2</v>
      </c>
      <c r="E26" s="7">
        <f t="shared" si="1"/>
        <v>670.8606523821519</v>
      </c>
      <c r="F26" s="11">
        <f t="shared" si="2"/>
        <v>0.60768537677041157</v>
      </c>
      <c r="G26" s="13">
        <f t="shared" si="3"/>
        <v>0</v>
      </c>
      <c r="H26" s="15">
        <f t="shared" si="4"/>
        <v>0</v>
      </c>
    </row>
    <row r="27" spans="2:34">
      <c r="B27" s="6" t="s">
        <v>27</v>
      </c>
      <c r="C27" s="7">
        <v>2102560.5</v>
      </c>
      <c r="D27" s="9">
        <f t="shared" si="0"/>
        <v>4.5024770566849191E-2</v>
      </c>
      <c r="E27" s="7">
        <f t="shared" si="1"/>
        <v>1277.6952696250848</v>
      </c>
      <c r="F27" s="11">
        <f t="shared" si="2"/>
        <v>0.60768537677041157</v>
      </c>
      <c r="G27" s="13">
        <f t="shared" si="3"/>
        <v>0</v>
      </c>
      <c r="H27" s="15">
        <f t="shared" si="4"/>
        <v>0</v>
      </c>
    </row>
    <row r="28" spans="2:34">
      <c r="B28" s="6" t="s">
        <v>28</v>
      </c>
      <c r="C28" s="7">
        <v>586917.5</v>
      </c>
      <c r="D28" s="9">
        <f t="shared" si="0"/>
        <v>1.2568402088391136E-2</v>
      </c>
      <c r="E28" s="7">
        <f t="shared" si="1"/>
        <v>356.66118212064805</v>
      </c>
      <c r="F28" s="11">
        <f t="shared" si="2"/>
        <v>0.60768537677041157</v>
      </c>
      <c r="G28" s="13">
        <f t="shared" si="3"/>
        <v>0</v>
      </c>
      <c r="H28" s="15">
        <f t="shared" si="4"/>
        <v>0</v>
      </c>
    </row>
    <row r="29" spans="2:34">
      <c r="B29" s="6" t="s">
        <v>29</v>
      </c>
      <c r="C29" s="7">
        <v>2483421</v>
      </c>
      <c r="D29" s="9">
        <f t="shared" si="0"/>
        <v>5.3180615133735835E-2</v>
      </c>
      <c r="E29" s="7">
        <f t="shared" si="1"/>
        <v>1509.1386260645522</v>
      </c>
      <c r="F29" s="11">
        <f t="shared" si="2"/>
        <v>0.60768537677041157</v>
      </c>
      <c r="G29" s="13">
        <f t="shared" si="3"/>
        <v>0</v>
      </c>
      <c r="H29" s="15">
        <f t="shared" si="4"/>
        <v>0</v>
      </c>
    </row>
    <row r="30" spans="2:34">
      <c r="B30" s="6" t="s">
        <v>30</v>
      </c>
      <c r="C30" s="7">
        <v>2068901</v>
      </c>
      <c r="D30" s="9">
        <f t="shared" si="0"/>
        <v>4.4303977388771863E-2</v>
      </c>
      <c r="E30" s="7">
        <f t="shared" si="1"/>
        <v>1257.2408836856814</v>
      </c>
      <c r="F30" s="11">
        <f t="shared" si="2"/>
        <v>0.60768537677041168</v>
      </c>
      <c r="G30" s="13">
        <f t="shared" si="3"/>
        <v>0</v>
      </c>
      <c r="H30" s="15">
        <f t="shared" si="4"/>
        <v>0</v>
      </c>
    </row>
    <row r="31" spans="2:34">
      <c r="B31" s="6" t="s">
        <v>31</v>
      </c>
      <c r="C31" s="7">
        <v>7513504.5</v>
      </c>
      <c r="D31" s="9">
        <f t="shared" si="0"/>
        <v>0.16089611512510055</v>
      </c>
      <c r="E31" s="7">
        <f t="shared" si="1"/>
        <v>4565.8468129486828</v>
      </c>
      <c r="F31" s="11">
        <f t="shared" si="2"/>
        <v>0.60768537677041146</v>
      </c>
      <c r="G31" s="13">
        <f t="shared" si="3"/>
        <v>0</v>
      </c>
      <c r="H31" s="15">
        <f t="shared" si="4"/>
        <v>0</v>
      </c>
    </row>
    <row r="32" spans="2:34">
      <c r="B32" s="6" t="s">
        <v>32</v>
      </c>
      <c r="C32" s="7">
        <v>4992766.5</v>
      </c>
      <c r="D32" s="9">
        <f t="shared" si="0"/>
        <v>0.10691638416889819</v>
      </c>
      <c r="E32" s="7">
        <f t="shared" si="1"/>
        <v>3034.0311916791893</v>
      </c>
      <c r="F32" s="11">
        <f t="shared" si="2"/>
        <v>0.60768537677041168</v>
      </c>
      <c r="G32" s="13">
        <f t="shared" si="3"/>
        <v>0</v>
      </c>
      <c r="H32" s="15">
        <f t="shared" si="4"/>
        <v>0</v>
      </c>
    </row>
    <row r="33" spans="2:8">
      <c r="B33" s="6" t="s">
        <v>33</v>
      </c>
      <c r="C33" s="7">
        <v>1096314.5</v>
      </c>
      <c r="D33" s="9">
        <f t="shared" si="0"/>
        <v>2.3476760279483033E-2</v>
      </c>
      <c r="E33" s="7">
        <f t="shared" si="1"/>
        <v>666.21428999136538</v>
      </c>
      <c r="F33" s="11">
        <f t="shared" si="2"/>
        <v>0.60768537677041157</v>
      </c>
      <c r="G33" s="13">
        <f t="shared" si="3"/>
        <v>0</v>
      </c>
      <c r="H33" s="15">
        <f t="shared" si="4"/>
        <v>0</v>
      </c>
    </row>
    <row r="34" spans="2:8">
      <c r="B34" s="6" t="s">
        <v>34</v>
      </c>
      <c r="C34" s="7">
        <v>2740521</v>
      </c>
      <c r="D34" s="9">
        <f t="shared" si="0"/>
        <v>5.8686220567080997E-2</v>
      </c>
      <c r="E34" s="7">
        <f t="shared" si="1"/>
        <v>1665.3745364322251</v>
      </c>
      <c r="F34" s="11">
        <f t="shared" si="2"/>
        <v>0.60768537677041157</v>
      </c>
      <c r="G34" s="13">
        <f t="shared" si="3"/>
        <v>0</v>
      </c>
      <c r="H34" s="15">
        <f t="shared" si="4"/>
        <v>0</v>
      </c>
    </row>
    <row r="35" spans="2:8">
      <c r="B35" s="6" t="s">
        <v>35</v>
      </c>
      <c r="C35" s="7">
        <v>6445718</v>
      </c>
      <c r="D35" s="9">
        <f t="shared" si="0"/>
        <v>0.13803026076472474</v>
      </c>
      <c r="E35" s="7">
        <f t="shared" si="1"/>
        <v>3916.9685713858239</v>
      </c>
      <c r="F35" s="11">
        <f t="shared" si="2"/>
        <v>0.60768537677041168</v>
      </c>
      <c r="G35" s="13">
        <f t="shared" si="3"/>
        <v>0</v>
      </c>
      <c r="H35" s="15">
        <f t="shared" si="4"/>
        <v>0</v>
      </c>
    </row>
    <row r="36" spans="2:8">
      <c r="B36" s="6" t="s">
        <v>36</v>
      </c>
      <c r="C36" s="7">
        <v>1467053</v>
      </c>
      <c r="D36" s="9">
        <f t="shared" si="0"/>
        <v>3.1415849738643815E-2</v>
      </c>
      <c r="E36" s="7">
        <f t="shared" si="1"/>
        <v>891.50665504716267</v>
      </c>
      <c r="F36" s="11">
        <f t="shared" si="2"/>
        <v>0.60768537677041157</v>
      </c>
      <c r="G36" s="13">
        <f t="shared" si="3"/>
        <v>0</v>
      </c>
      <c r="H36" s="15">
        <f t="shared" si="4"/>
        <v>0</v>
      </c>
    </row>
    <row r="37" spans="2:8">
      <c r="B37" s="6" t="s">
        <v>37</v>
      </c>
      <c r="C37" s="7">
        <v>640633</v>
      </c>
      <c r="D37" s="9">
        <f t="shared" si="0"/>
        <v>1.3718679601634434E-2</v>
      </c>
      <c r="E37" s="7">
        <f t="shared" si="1"/>
        <v>389.30330597655905</v>
      </c>
      <c r="F37" s="11">
        <f t="shared" si="2"/>
        <v>0.60768537677041157</v>
      </c>
      <c r="G37" s="13">
        <f t="shared" si="3"/>
        <v>0</v>
      </c>
      <c r="H37" s="15">
        <f t="shared" si="4"/>
        <v>0</v>
      </c>
    </row>
    <row r="38" spans="2:8">
      <c r="B38" s="6" t="s">
        <v>38</v>
      </c>
      <c r="C38" s="7">
        <v>2189121</v>
      </c>
      <c r="D38" s="9">
        <f t="shared" si="0"/>
        <v>4.6878399345974334E-2</v>
      </c>
      <c r="E38" s="7">
        <f t="shared" si="1"/>
        <v>1330.2968196810202</v>
      </c>
      <c r="F38" s="11">
        <f t="shared" si="2"/>
        <v>0.60768537677041157</v>
      </c>
      <c r="G38" s="13">
        <f t="shared" si="3"/>
        <v>0</v>
      </c>
      <c r="H38" s="15">
        <f t="shared" si="4"/>
        <v>0</v>
      </c>
    </row>
    <row r="39" spans="2:8">
      <c r="B39" s="6" t="s">
        <v>39</v>
      </c>
      <c r="C39" s="7">
        <v>318027.5</v>
      </c>
      <c r="D39" s="9">
        <f t="shared" si="0"/>
        <v>6.8103225669124056E-3</v>
      </c>
      <c r="E39" s="7">
        <f t="shared" si="1"/>
        <v>193.26066116085207</v>
      </c>
      <c r="F39" s="11">
        <f t="shared" si="2"/>
        <v>0.60768537677041157</v>
      </c>
      <c r="G39" s="13">
        <f t="shared" si="3"/>
        <v>0</v>
      </c>
      <c r="H39" s="15">
        <f t="shared" si="4"/>
        <v>0</v>
      </c>
    </row>
    <row r="40" spans="2:8">
      <c r="B40" s="6" t="s">
        <v>41</v>
      </c>
      <c r="C40" s="7">
        <v>169659.5</v>
      </c>
      <c r="D40" s="9">
        <f t="shared" si="0"/>
        <v>3.6331321082015717E-3</v>
      </c>
      <c r="E40" s="7">
        <f t="shared" si="1"/>
        <v>103.09959718017964</v>
      </c>
      <c r="F40" s="11">
        <f t="shared" si="2"/>
        <v>0.60768537677041157</v>
      </c>
      <c r="G40" s="13">
        <f t="shared" si="3"/>
        <v>0</v>
      </c>
      <c r="H40" s="15">
        <f t="shared" si="4"/>
        <v>0</v>
      </c>
    </row>
    <row r="41" spans="2:8" ht="13.5" thickBot="1">
      <c r="B41" s="26" t="s">
        <v>94</v>
      </c>
      <c r="C41" s="27">
        <v>46697861.5</v>
      </c>
      <c r="D41" s="28">
        <f>SUM(D23:D40)</f>
        <v>0.99999999999999989</v>
      </c>
      <c r="E41" s="27">
        <f>B6</f>
        <v>28377.607559999997</v>
      </c>
      <c r="F41" s="29">
        <f t="shared" si="2"/>
        <v>0.60768537677041157</v>
      </c>
      <c r="G41" s="30">
        <f t="shared" si="3"/>
        <v>0</v>
      </c>
      <c r="H41" s="31">
        <f t="shared" si="4"/>
        <v>0</v>
      </c>
    </row>
    <row r="42" spans="2:8">
      <c r="E42" s="22">
        <f>SUM(E23:E40)-B6</f>
        <v>0</v>
      </c>
    </row>
  </sheetData>
  <sortState ref="A22:AI24">
    <sortCondition ref="D24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C2:Y23"/>
  <sheetViews>
    <sheetView tabSelected="1" workbookViewId="0">
      <selection activeCell="U26" sqref="U26"/>
    </sheetView>
  </sheetViews>
  <sheetFormatPr baseColWidth="10" defaultRowHeight="18" customHeight="1"/>
  <cols>
    <col min="3" max="3" width="11.42578125" style="156"/>
    <col min="4" max="4" width="47" style="157" customWidth="1"/>
    <col min="5" max="23" width="11.42578125" style="156"/>
  </cols>
  <sheetData>
    <row r="2" spans="3:25" s="159" customFormat="1" ht="18" customHeight="1">
      <c r="C2" s="158" t="s">
        <v>194</v>
      </c>
      <c r="D2" s="169" t="s">
        <v>71</v>
      </c>
      <c r="E2" s="158" t="s">
        <v>23</v>
      </c>
      <c r="F2" s="158" t="s">
        <v>24</v>
      </c>
      <c r="G2" s="158" t="s">
        <v>25</v>
      </c>
      <c r="H2" s="158" t="s">
        <v>26</v>
      </c>
      <c r="I2" s="158" t="s">
        <v>27</v>
      </c>
      <c r="J2" s="158" t="s">
        <v>28</v>
      </c>
      <c r="K2" s="158" t="s">
        <v>29</v>
      </c>
      <c r="L2" s="158" t="s">
        <v>30</v>
      </c>
      <c r="M2" s="158" t="s">
        <v>31</v>
      </c>
      <c r="N2" s="158" t="s">
        <v>32</v>
      </c>
      <c r="O2" s="158" t="s">
        <v>33</v>
      </c>
      <c r="P2" s="158" t="s">
        <v>34</v>
      </c>
      <c r="Q2" s="158" t="s">
        <v>35</v>
      </c>
      <c r="R2" s="158" t="s">
        <v>36</v>
      </c>
      <c r="S2" s="158" t="s">
        <v>37</v>
      </c>
      <c r="T2" s="158" t="s">
        <v>38</v>
      </c>
      <c r="U2" s="158" t="s">
        <v>39</v>
      </c>
      <c r="V2" s="158" t="s">
        <v>41</v>
      </c>
      <c r="W2" s="158" t="s">
        <v>94</v>
      </c>
      <c r="X2" s="158"/>
      <c r="Y2" s="158"/>
    </row>
    <row r="3" spans="3:25" ht="18" customHeight="1">
      <c r="C3" s="156" t="s">
        <v>15</v>
      </c>
      <c r="D3" s="170" t="s">
        <v>42</v>
      </c>
      <c r="E3" s="170">
        <v>1267.3889689545806</v>
      </c>
      <c r="F3" s="170">
        <v>199.38894660046054</v>
      </c>
      <c r="G3" s="156">
        <v>159.39041799303811</v>
      </c>
      <c r="H3" s="156">
        <v>166.55179808924657</v>
      </c>
      <c r="I3" s="156">
        <v>317.20811737958496</v>
      </c>
      <c r="J3" s="156">
        <v>88.546795791194867</v>
      </c>
      <c r="K3" s="156">
        <v>374.66760175078258</v>
      </c>
      <c r="L3" s="156">
        <v>312.12999162437455</v>
      </c>
      <c r="M3" s="156">
        <v>1133.5438943935455</v>
      </c>
      <c r="N3" s="156">
        <v>753.24636888254099</v>
      </c>
      <c r="O3" s="156">
        <v>165.39826492552342</v>
      </c>
      <c r="P3" s="156">
        <v>413.45564470045809</v>
      </c>
      <c r="Q3" s="156">
        <v>972.44957847334422</v>
      </c>
      <c r="R3" s="156">
        <v>221.33066811921574</v>
      </c>
      <c r="S3" s="156">
        <v>96.650720805054434</v>
      </c>
      <c r="T3" s="156">
        <v>330.26728654234421</v>
      </c>
      <c r="U3" s="156">
        <v>47.980024617572695</v>
      </c>
      <c r="V3" s="156">
        <v>25.596110357139164</v>
      </c>
      <c r="W3" s="156">
        <v>7045.1912000000011</v>
      </c>
      <c r="X3" s="156"/>
      <c r="Y3" s="156"/>
    </row>
    <row r="4" spans="3:25" ht="18" customHeight="1">
      <c r="C4" s="156" t="s">
        <v>7</v>
      </c>
      <c r="D4" s="170" t="s">
        <v>43</v>
      </c>
      <c r="E4" s="170">
        <v>5690.6624657858156</v>
      </c>
      <c r="F4" s="170">
        <v>895.2698992226085</v>
      </c>
      <c r="G4" s="156">
        <v>715.67379178554256</v>
      </c>
      <c r="H4" s="156">
        <v>747.82887433319536</v>
      </c>
      <c r="I4" s="156">
        <v>1424.2859703154602</v>
      </c>
      <c r="J4" s="156">
        <v>397.58112120085207</v>
      </c>
      <c r="K4" s="156">
        <v>1682.2829538968274</v>
      </c>
      <c r="L4" s="156">
        <v>1401.4848411123608</v>
      </c>
      <c r="M4" s="156">
        <v>5089.6889993187242</v>
      </c>
      <c r="N4" s="156">
        <v>3382.1273057355656</v>
      </c>
      <c r="O4" s="156">
        <v>742.64943215827009</v>
      </c>
      <c r="P4" s="156">
        <v>1856.4438985964471</v>
      </c>
      <c r="Q4" s="156">
        <v>4366.3645902269291</v>
      </c>
      <c r="R4" s="156">
        <v>993.78971763676088</v>
      </c>
      <c r="S4" s="156">
        <v>433.96829438254173</v>
      </c>
      <c r="T4" s="156">
        <v>1482.9225259501216</v>
      </c>
      <c r="U4" s="156">
        <v>215.43356608501873</v>
      </c>
      <c r="V4" s="156">
        <v>114.9282722569628</v>
      </c>
      <c r="W4" s="156">
        <v>31633.386520000004</v>
      </c>
      <c r="X4" s="156"/>
      <c r="Y4" s="156"/>
    </row>
    <row r="5" spans="3:25" ht="18" customHeight="1">
      <c r="C5" s="156" t="s">
        <v>148</v>
      </c>
      <c r="D5" s="170" t="s">
        <v>44</v>
      </c>
      <c r="E5" s="170">
        <v>25974.072046935544</v>
      </c>
      <c r="F5" s="170">
        <v>4086.3089321622015</v>
      </c>
      <c r="G5" s="156">
        <v>3266.5726954821785</v>
      </c>
      <c r="H5" s="156">
        <v>3413.3391634969989</v>
      </c>
      <c r="I5" s="156">
        <v>6500.9138445368581</v>
      </c>
      <c r="J5" s="156">
        <v>1814.6921819138909</v>
      </c>
      <c r="K5" s="156">
        <v>7678.4976987409245</v>
      </c>
      <c r="L5" s="156">
        <v>6396.841923871465</v>
      </c>
      <c r="M5" s="156">
        <v>23231.029701661373</v>
      </c>
      <c r="N5" s="156">
        <v>15437.151445768068</v>
      </c>
      <c r="O5" s="156">
        <v>3389.6984705155942</v>
      </c>
      <c r="P5" s="156">
        <v>8473.4260489265325</v>
      </c>
      <c r="Q5" s="156">
        <v>19929.537049792587</v>
      </c>
      <c r="R5" s="156">
        <v>4535.9860790542443</v>
      </c>
      <c r="S5" s="156">
        <v>1980.7753160811214</v>
      </c>
      <c r="T5" s="156">
        <v>6768.5505440943889</v>
      </c>
      <c r="U5" s="156">
        <v>983.31029128219882</v>
      </c>
      <c r="V5" s="156">
        <v>524.57077568383932</v>
      </c>
      <c r="W5" s="156">
        <v>144385.27421</v>
      </c>
      <c r="X5" s="156"/>
      <c r="Y5" s="156"/>
    </row>
    <row r="6" spans="3:25" ht="18" customHeight="1">
      <c r="C6" s="156" t="s">
        <v>21</v>
      </c>
      <c r="D6" s="170" t="s">
        <v>45</v>
      </c>
      <c r="E6" s="170">
        <v>1128.0388992410542</v>
      </c>
      <c r="F6" s="170">
        <v>177.46602925662455</v>
      </c>
      <c r="G6" s="156">
        <v>141.8653594647798</v>
      </c>
      <c r="H6" s="156">
        <v>148.23934213202463</v>
      </c>
      <c r="I6" s="156">
        <v>282.33092154364289</v>
      </c>
      <c r="J6" s="156">
        <v>78.811030001320304</v>
      </c>
      <c r="K6" s="156">
        <v>333.47270602241178</v>
      </c>
      <c r="L6" s="156">
        <v>277.81113832993833</v>
      </c>
      <c r="M6" s="156">
        <v>1008.9101595446638</v>
      </c>
      <c r="N6" s="156">
        <v>670.42654277830707</v>
      </c>
      <c r="O6" s="156">
        <v>147.21264053360562</v>
      </c>
      <c r="P6" s="156">
        <v>367.99598367785649</v>
      </c>
      <c r="Q6" s="156">
        <v>865.52824660714725</v>
      </c>
      <c r="R6" s="156">
        <v>196.9952471966281</v>
      </c>
      <c r="S6" s="156">
        <v>86.023924287205318</v>
      </c>
      <c r="T6" s="156">
        <v>293.95422833280713</v>
      </c>
      <c r="U6" s="156">
        <v>42.704596206016852</v>
      </c>
      <c r="V6" s="156">
        <v>22.781804843967002</v>
      </c>
      <c r="W6" s="156">
        <v>6270.5688000000009</v>
      </c>
      <c r="X6" s="156"/>
      <c r="Y6" s="156"/>
    </row>
    <row r="7" spans="3:25" ht="18" customHeight="1">
      <c r="C7" s="156" t="s">
        <v>149</v>
      </c>
      <c r="D7" s="170" t="s">
        <v>46</v>
      </c>
      <c r="E7" s="170">
        <v>12776.266158422715</v>
      </c>
      <c r="F7" s="170">
        <v>2009.9955997852073</v>
      </c>
      <c r="G7" s="156">
        <v>1606.7793339412306</v>
      </c>
      <c r="H7" s="156">
        <v>1678.9716130378849</v>
      </c>
      <c r="I7" s="156">
        <v>3197.7044415943706</v>
      </c>
      <c r="J7" s="156">
        <v>892.62054366543271</v>
      </c>
      <c r="K7" s="156">
        <v>3776.9407168301377</v>
      </c>
      <c r="L7" s="156">
        <v>3146.5129859136205</v>
      </c>
      <c r="M7" s="156">
        <v>11427.003746902546</v>
      </c>
      <c r="N7" s="156">
        <v>7593.3090214971598</v>
      </c>
      <c r="O7" s="156">
        <v>1667.3431019151703</v>
      </c>
      <c r="P7" s="156">
        <v>4167.9543461330341</v>
      </c>
      <c r="Q7" s="156">
        <v>9803.0477971334385</v>
      </c>
      <c r="R7" s="156">
        <v>2231.1852116285577</v>
      </c>
      <c r="S7" s="156">
        <v>974.3144083282865</v>
      </c>
      <c r="T7" s="156">
        <v>3329.3510198101362</v>
      </c>
      <c r="U7" s="156">
        <v>483.67595096509882</v>
      </c>
      <c r="V7" s="156">
        <v>258.02869249597342</v>
      </c>
      <c r="W7" s="156">
        <v>71021.004690000002</v>
      </c>
      <c r="X7" s="156"/>
      <c r="Y7" s="156"/>
    </row>
    <row r="8" spans="3:25" ht="18" customHeight="1">
      <c r="C8" s="156" t="s">
        <v>201</v>
      </c>
      <c r="D8" s="170" t="s">
        <v>202</v>
      </c>
      <c r="E8" s="170">
        <v>12362.802628710015</v>
      </c>
      <c r="F8" s="170">
        <v>1944.9484361546724</v>
      </c>
      <c r="G8" s="156">
        <v>1554.7809921218723</v>
      </c>
      <c r="H8" s="156">
        <v>1624.6369959591366</v>
      </c>
      <c r="I8" s="156">
        <v>3094.2208299502927</v>
      </c>
      <c r="J8" s="156">
        <v>863.7336970623918</v>
      </c>
      <c r="K8" s="156">
        <v>3654.7119513260072</v>
      </c>
      <c r="L8" s="156">
        <v>3044.6860241619638</v>
      </c>
      <c r="M8" s="156">
        <v>11057.204836591032</v>
      </c>
      <c r="N8" s="156">
        <v>7347.575541050076</v>
      </c>
      <c r="O8" s="156">
        <v>1613.384804896953</v>
      </c>
      <c r="P8" s="156">
        <v>4033.0716586353665</v>
      </c>
      <c r="Q8" s="156">
        <v>9485.8030955996473</v>
      </c>
      <c r="R8" s="156">
        <v>2158.97994433029</v>
      </c>
      <c r="S8" s="156">
        <v>942.78379763794942</v>
      </c>
      <c r="T8" s="156">
        <v>3221.6070821655853</v>
      </c>
      <c r="U8" s="156">
        <v>468.02330539217144</v>
      </c>
      <c r="V8" s="156">
        <v>249.67840825457898</v>
      </c>
      <c r="W8" s="156">
        <v>68722.634030000001</v>
      </c>
      <c r="X8" s="156"/>
      <c r="Y8" s="156"/>
    </row>
    <row r="9" spans="3:25" ht="18" customHeight="1">
      <c r="C9" s="156" t="s">
        <v>19</v>
      </c>
      <c r="D9" s="170" t="s">
        <v>47</v>
      </c>
      <c r="E9" s="170">
        <v>576.954849336302</v>
      </c>
      <c r="F9" s="170">
        <v>90.768045535447058</v>
      </c>
      <c r="G9" s="156">
        <v>72.559472152166975</v>
      </c>
      <c r="H9" s="156">
        <v>75.819554948892034</v>
      </c>
      <c r="I9" s="156">
        <v>144.40299391429306</v>
      </c>
      <c r="J9" s="156">
        <v>40.309253493867168</v>
      </c>
      <c r="K9" s="156">
        <v>170.56033705076624</v>
      </c>
      <c r="L9" s="156">
        <v>142.09127324149523</v>
      </c>
      <c r="M9" s="156">
        <v>516.02441146807121</v>
      </c>
      <c r="N9" s="156">
        <v>342.90115814264857</v>
      </c>
      <c r="O9" s="156">
        <v>75.294430800755194</v>
      </c>
      <c r="P9" s="156">
        <v>188.21785974053651</v>
      </c>
      <c r="Q9" s="156">
        <v>442.68927202201758</v>
      </c>
      <c r="R9" s="156">
        <v>100.75659912328106</v>
      </c>
      <c r="S9" s="156">
        <v>43.998412031565941</v>
      </c>
      <c r="T9" s="156">
        <v>150.34793359841544</v>
      </c>
      <c r="U9" s="156">
        <v>21.841998433375799</v>
      </c>
      <c r="V9" s="156">
        <v>11.652144966102998</v>
      </c>
      <c r="W9" s="156">
        <v>3207.19</v>
      </c>
      <c r="X9" s="156"/>
      <c r="Y9" s="156"/>
    </row>
    <row r="10" spans="3:25" ht="18" customHeight="1">
      <c r="C10" s="156" t="s">
        <v>150</v>
      </c>
      <c r="D10" s="170" t="s">
        <v>16</v>
      </c>
      <c r="E10" s="170">
        <v>49032.137914844658</v>
      </c>
      <c r="F10" s="170">
        <v>7713.8641473845246</v>
      </c>
      <c r="G10" s="156">
        <v>6166.4202141398446</v>
      </c>
      <c r="H10" s="156">
        <v>6443.4762601835127</v>
      </c>
      <c r="I10" s="156">
        <v>12271.995843465031</v>
      </c>
      <c r="J10" s="156">
        <v>3425.6560610060383</v>
      </c>
      <c r="K10" s="156">
        <v>14494.960877260733</v>
      </c>
      <c r="L10" s="156">
        <v>12075.535744412893</v>
      </c>
      <c r="M10" s="156">
        <v>43854.003722535359</v>
      </c>
      <c r="N10" s="156">
        <v>29141.235049070619</v>
      </c>
      <c r="O10" s="156">
        <v>6398.8489211751303</v>
      </c>
      <c r="P10" s="156">
        <v>15995.574120663176</v>
      </c>
      <c r="Q10" s="156">
        <v>37621.663920799292</v>
      </c>
      <c r="R10" s="156">
        <v>8562.7349691687359</v>
      </c>
      <c r="S10" s="156">
        <v>3739.1768337636572</v>
      </c>
      <c r="T10" s="156">
        <v>12777.222730495512</v>
      </c>
      <c r="U10" s="156">
        <v>1856.2282312958769</v>
      </c>
      <c r="V10" s="156">
        <v>990.25006833542022</v>
      </c>
      <c r="W10" s="156">
        <v>272560.98563000001</v>
      </c>
      <c r="X10" s="156"/>
      <c r="Y10" s="156"/>
    </row>
    <row r="11" spans="3:25" ht="18" customHeight="1">
      <c r="C11" s="156" t="s">
        <v>13</v>
      </c>
      <c r="D11" s="170" t="s">
        <v>14</v>
      </c>
      <c r="E11" s="170">
        <v>10857.927198455734</v>
      </c>
      <c r="F11" s="170">
        <v>1708.1974984762264</v>
      </c>
      <c r="G11" s="156">
        <v>1365.5236056909835</v>
      </c>
      <c r="H11" s="156">
        <v>1426.8763124209786</v>
      </c>
      <c r="I11" s="156">
        <v>2717.573475574542</v>
      </c>
      <c r="J11" s="156">
        <v>758.59478495411724</v>
      </c>
      <c r="K11" s="156">
        <v>3209.8382131143453</v>
      </c>
      <c r="L11" s="156">
        <v>2674.0683472316946</v>
      </c>
      <c r="M11" s="156">
        <v>9711.2547000716331</v>
      </c>
      <c r="N11" s="156">
        <v>6453.1840154597885</v>
      </c>
      <c r="O11" s="156">
        <v>1416.9938064030814</v>
      </c>
      <c r="P11" s="156">
        <v>3542.1416786128239</v>
      </c>
      <c r="Q11" s="156">
        <v>8331.1335240214903</v>
      </c>
      <c r="R11" s="156">
        <v>1896.1757914038899</v>
      </c>
      <c r="S11" s="156">
        <v>828.02242712052544</v>
      </c>
      <c r="T11" s="156">
        <v>2829.4534993990501</v>
      </c>
      <c r="U11" s="156">
        <v>411.05266578692152</v>
      </c>
      <c r="V11" s="156">
        <v>219.28603580217501</v>
      </c>
      <c r="W11" s="156">
        <v>60357.297579999999</v>
      </c>
      <c r="X11" s="156"/>
      <c r="Y11" s="156"/>
    </row>
    <row r="12" spans="3:25" ht="18" customHeight="1">
      <c r="C12" s="156" t="s">
        <v>8</v>
      </c>
      <c r="D12" s="170" t="s">
        <v>9</v>
      </c>
      <c r="E12" s="170">
        <v>1022.8218669137576</v>
      </c>
      <c r="F12" s="170">
        <v>160.91301060642192</v>
      </c>
      <c r="G12" s="156">
        <v>128.63296816783787</v>
      </c>
      <c r="H12" s="156">
        <v>134.41242209958932</v>
      </c>
      <c r="I12" s="156">
        <v>255.99670406316491</v>
      </c>
      <c r="J12" s="156">
        <v>71.459986790864093</v>
      </c>
      <c r="K12" s="156">
        <v>302.36827468282081</v>
      </c>
      <c r="L12" s="156">
        <v>251.89850043933859</v>
      </c>
      <c r="M12" s="156">
        <v>914.8047763494834</v>
      </c>
      <c r="N12" s="156">
        <v>607.89298008641538</v>
      </c>
      <c r="O12" s="156">
        <v>133.48148536827196</v>
      </c>
      <c r="P12" s="156">
        <v>333.67141797626687</v>
      </c>
      <c r="Q12" s="156">
        <v>784.79671016392399</v>
      </c>
      <c r="R12" s="156">
        <v>178.62065452384286</v>
      </c>
      <c r="S12" s="156">
        <v>78.000103452004126</v>
      </c>
      <c r="T12" s="156">
        <v>266.53585511354351</v>
      </c>
      <c r="U12" s="156">
        <v>38.721355129352126</v>
      </c>
      <c r="V12" s="156">
        <v>20.656848073101596</v>
      </c>
      <c r="W12" s="156">
        <v>5685.6859200000008</v>
      </c>
      <c r="X12" s="156"/>
      <c r="Y12" s="156"/>
    </row>
    <row r="13" spans="3:25" ht="18" customHeight="1">
      <c r="C13" s="156" t="s">
        <v>0</v>
      </c>
      <c r="D13" s="170" t="s">
        <v>48</v>
      </c>
      <c r="E13" s="170">
        <v>12743.715067374525</v>
      </c>
      <c r="F13" s="170">
        <v>2004.8745770259925</v>
      </c>
      <c r="G13" s="156">
        <v>1602.6856167514873</v>
      </c>
      <c r="H13" s="156">
        <v>1674.6939659408656</v>
      </c>
      <c r="I13" s="156">
        <v>3189.5574002653261</v>
      </c>
      <c r="J13" s="156">
        <v>890.34634459756307</v>
      </c>
      <c r="K13" s="156">
        <v>3767.3179100074963</v>
      </c>
      <c r="L13" s="156">
        <v>3138.4963690539862</v>
      </c>
      <c r="M13" s="156">
        <v>11397.890277070186</v>
      </c>
      <c r="N13" s="156">
        <v>7573.9629551072667</v>
      </c>
      <c r="O13" s="156">
        <v>1663.0950816840614</v>
      </c>
      <c r="P13" s="156">
        <v>4157.3353233509961</v>
      </c>
      <c r="Q13" s="156">
        <v>9778.0718066963673</v>
      </c>
      <c r="R13" s="156">
        <v>2225.5006468215529</v>
      </c>
      <c r="S13" s="156">
        <v>971.83207142157221</v>
      </c>
      <c r="T13" s="156">
        <v>3320.8685722128953</v>
      </c>
      <c r="U13" s="156">
        <v>482.44365197238369</v>
      </c>
      <c r="V13" s="156">
        <v>257.37129264547445</v>
      </c>
      <c r="W13" s="156">
        <v>70840.058929999999</v>
      </c>
      <c r="X13" s="156"/>
      <c r="Y13" s="156"/>
    </row>
    <row r="14" spans="3:25" ht="18" customHeight="1">
      <c r="C14" s="156" t="s">
        <v>22</v>
      </c>
      <c r="D14" s="170" t="s">
        <v>185</v>
      </c>
      <c r="E14" s="170">
        <v>250662.45671941363</v>
      </c>
      <c r="F14" s="170">
        <v>39434.873130380322</v>
      </c>
      <c r="G14" s="156">
        <v>31524.018853205722</v>
      </c>
      <c r="H14" s="156">
        <v>32940.3868131524</v>
      </c>
      <c r="I14" s="156">
        <v>62736.987571616126</v>
      </c>
      <c r="J14" s="156">
        <v>17512.664155473292</v>
      </c>
      <c r="K14" s="156">
        <v>74101.245796299554</v>
      </c>
      <c r="L14" s="156">
        <v>61732.642805714349</v>
      </c>
      <c r="M14" s="156">
        <v>224190.76094874885</v>
      </c>
      <c r="N14" s="156">
        <v>148976.03653187692</v>
      </c>
      <c r="O14" s="156">
        <v>32712.242601857379</v>
      </c>
      <c r="P14" s="156">
        <v>81772.691875811885</v>
      </c>
      <c r="Q14" s="156">
        <v>192329.74749413502</v>
      </c>
      <c r="R14" s="156">
        <v>43774.47680002651</v>
      </c>
      <c r="S14" s="156">
        <v>19115.447360000893</v>
      </c>
      <c r="T14" s="156">
        <v>65319.812186029325</v>
      </c>
      <c r="U14" s="156">
        <v>9489.4236408094548</v>
      </c>
      <c r="V14" s="156">
        <v>5062.3636955543516</v>
      </c>
      <c r="W14" s="156">
        <v>1393388.2789801061</v>
      </c>
      <c r="X14" s="156"/>
      <c r="Y14" s="156"/>
    </row>
    <row r="15" spans="3:25" ht="18" customHeight="1">
      <c r="C15" s="156" t="s">
        <v>10</v>
      </c>
      <c r="D15" s="170" t="s">
        <v>186</v>
      </c>
      <c r="E15" s="170">
        <v>23690.021557643111</v>
      </c>
      <c r="F15" s="170">
        <v>3726.9761367868887</v>
      </c>
      <c r="G15" s="156">
        <v>2979.3240519139617</v>
      </c>
      <c r="H15" s="156">
        <v>3113.184494932962</v>
      </c>
      <c r="I15" s="156">
        <v>5929.2508638293648</v>
      </c>
      <c r="J15" s="156">
        <v>1655.115795180006</v>
      </c>
      <c r="K15" s="156">
        <v>7003.2829540467364</v>
      </c>
      <c r="L15" s="156">
        <v>5834.3305895014364</v>
      </c>
      <c r="M15" s="156">
        <v>21188.190802124751</v>
      </c>
      <c r="N15" s="156">
        <v>14079.67337112217</v>
      </c>
      <c r="O15" s="156">
        <v>3091.6226649143546</v>
      </c>
      <c r="P15" s="156">
        <v>7728.3086534691929</v>
      </c>
      <c r="Q15" s="156">
        <v>18177.017507700959</v>
      </c>
      <c r="R15" s="156">
        <v>4137.1105694858525</v>
      </c>
      <c r="S15" s="156">
        <v>1806.5942780945411</v>
      </c>
      <c r="T15" s="156">
        <v>6173.3527193519531</v>
      </c>
      <c r="U15" s="156">
        <v>896.84212611075543</v>
      </c>
      <c r="V15" s="156">
        <v>478.44223123751163</v>
      </c>
      <c r="W15" s="156">
        <v>131688.64136744651</v>
      </c>
      <c r="X15" s="156"/>
      <c r="Y15" s="156"/>
    </row>
    <row r="16" spans="3:25" ht="18" customHeight="1">
      <c r="C16" s="156" t="s">
        <v>11</v>
      </c>
      <c r="D16" s="170" t="s">
        <v>12</v>
      </c>
      <c r="E16" s="157">
        <v>5104.9667448154005</v>
      </c>
      <c r="F16" s="156">
        <v>803.1267169058043</v>
      </c>
      <c r="G16" s="156">
        <v>642.0150429176141</v>
      </c>
      <c r="H16" s="156">
        <v>670.8606523821519</v>
      </c>
      <c r="I16" s="156">
        <v>1277.6952696250848</v>
      </c>
      <c r="J16" s="156">
        <v>356.66118212064805</v>
      </c>
      <c r="K16" s="156">
        <v>1509.1386260645522</v>
      </c>
      <c r="L16" s="156">
        <v>1257.2408836856814</v>
      </c>
      <c r="M16" s="156">
        <v>4565.8468129486828</v>
      </c>
      <c r="N16" s="156">
        <v>3034.0311916791893</v>
      </c>
      <c r="O16" s="156">
        <v>666.21428999136538</v>
      </c>
      <c r="P16" s="156">
        <v>1665.3745364322251</v>
      </c>
      <c r="Q16" s="156">
        <v>3916.9685713858239</v>
      </c>
      <c r="R16" s="156">
        <v>891.50665504716267</v>
      </c>
      <c r="S16" s="156">
        <v>389.30330597655905</v>
      </c>
      <c r="T16" s="156">
        <v>1330.2968196810202</v>
      </c>
      <c r="U16" s="156">
        <v>193.26066116085207</v>
      </c>
      <c r="V16" s="156">
        <v>103.09959718017964</v>
      </c>
      <c r="W16" s="156">
        <v>28377.607559999997</v>
      </c>
      <c r="X16" s="156"/>
    </row>
    <row r="17" spans="3:23" ht="18" customHeight="1">
      <c r="D17" s="157" t="s">
        <v>195</v>
      </c>
      <c r="E17" s="156">
        <f>SUM(E3:E16)</f>
        <v>412890.23308684689</v>
      </c>
      <c r="F17" s="156">
        <f t="shared" ref="F17:W17" si="0">SUM(F3:F16)</f>
        <v>64956.971106283403</v>
      </c>
      <c r="G17" s="156">
        <f t="shared" si="0"/>
        <v>51926.242415728266</v>
      </c>
      <c r="H17" s="156">
        <f t="shared" si="0"/>
        <v>54259.278263109838</v>
      </c>
      <c r="I17" s="156">
        <f t="shared" si="0"/>
        <v>103340.12424767314</v>
      </c>
      <c r="J17" s="156">
        <f t="shared" si="0"/>
        <v>28846.79293325148</v>
      </c>
      <c r="K17" s="156">
        <f t="shared" si="0"/>
        <v>122059.2866170941</v>
      </c>
      <c r="L17" s="156">
        <f t="shared" si="0"/>
        <v>101685.77141829459</v>
      </c>
      <c r="M17" s="156">
        <f t="shared" si="0"/>
        <v>369286.1577897289</v>
      </c>
      <c r="N17" s="156">
        <f t="shared" si="0"/>
        <v>245392.75347825672</v>
      </c>
      <c r="O17" s="156">
        <f t="shared" si="0"/>
        <v>53883.479997139526</v>
      </c>
      <c r="P17" s="156">
        <f t="shared" si="0"/>
        <v>134695.66304672681</v>
      </c>
      <c r="Q17" s="156">
        <f t="shared" si="0"/>
        <v>316804.81916475797</v>
      </c>
      <c r="R17" s="156">
        <f t="shared" si="0"/>
        <v>72105.149553566531</v>
      </c>
      <c r="S17" s="156">
        <f t="shared" si="0"/>
        <v>31486.891253383474</v>
      </c>
      <c r="T17" s="156">
        <f t="shared" si="0"/>
        <v>107594.54300277711</v>
      </c>
      <c r="U17" s="156">
        <f t="shared" si="0"/>
        <v>15630.942065247051</v>
      </c>
      <c r="V17" s="156">
        <f t="shared" si="0"/>
        <v>8338.7059776867791</v>
      </c>
      <c r="W17" s="156">
        <f t="shared" si="0"/>
        <v>2295183.8054175526</v>
      </c>
    </row>
    <row r="20" spans="3:23" ht="18" customHeight="1">
      <c r="C20" s="156" t="s">
        <v>196</v>
      </c>
      <c r="D20" s="169" t="s">
        <v>71</v>
      </c>
      <c r="E20" s="156" t="s">
        <v>23</v>
      </c>
      <c r="F20" s="156" t="s">
        <v>24</v>
      </c>
      <c r="G20" s="156" t="s">
        <v>25</v>
      </c>
      <c r="H20" s="156" t="s">
        <v>26</v>
      </c>
      <c r="I20" s="156" t="s">
        <v>27</v>
      </c>
      <c r="J20" s="156" t="s">
        <v>28</v>
      </c>
      <c r="K20" s="156" t="s">
        <v>29</v>
      </c>
      <c r="L20" s="156" t="s">
        <v>30</v>
      </c>
      <c r="M20" s="156" t="s">
        <v>31</v>
      </c>
      <c r="N20" s="156" t="s">
        <v>32</v>
      </c>
      <c r="O20" s="156" t="s">
        <v>33</v>
      </c>
      <c r="P20" s="156" t="s">
        <v>34</v>
      </c>
      <c r="Q20" s="156" t="s">
        <v>35</v>
      </c>
      <c r="R20" s="156" t="s">
        <v>36</v>
      </c>
      <c r="S20" s="156" t="s">
        <v>37</v>
      </c>
      <c r="T20" s="156" t="s">
        <v>38</v>
      </c>
      <c r="U20" s="156" t="s">
        <v>39</v>
      </c>
      <c r="V20" s="156" t="s">
        <v>41</v>
      </c>
      <c r="W20" s="156" t="s">
        <v>94</v>
      </c>
    </row>
    <row r="21" spans="3:23" ht="18" customHeight="1">
      <c r="C21" s="156" t="s">
        <v>22</v>
      </c>
      <c r="D21" s="170" t="s">
        <v>43</v>
      </c>
      <c r="E21" s="156">
        <v>0</v>
      </c>
      <c r="F21" s="156">
        <v>0</v>
      </c>
      <c r="G21" s="156">
        <v>0</v>
      </c>
      <c r="H21" s="156">
        <v>0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18172.464503754767</v>
      </c>
      <c r="T21" s="156">
        <v>62097.524896351184</v>
      </c>
      <c r="U21" s="156">
        <v>0</v>
      </c>
      <c r="V21" s="156">
        <v>0</v>
      </c>
      <c r="W21" s="156">
        <v>80269.989400105958</v>
      </c>
    </row>
    <row r="22" spans="3:23" ht="18" customHeight="1">
      <c r="C22" s="156" t="s">
        <v>10</v>
      </c>
      <c r="D22" s="170" t="s">
        <v>186</v>
      </c>
      <c r="E22" s="156">
        <v>0</v>
      </c>
      <c r="F22" s="156">
        <v>0</v>
      </c>
      <c r="G22" s="156">
        <v>0</v>
      </c>
      <c r="H22" s="156">
        <v>0</v>
      </c>
      <c r="I22" s="156">
        <v>0</v>
      </c>
      <c r="J22" s="156">
        <v>0</v>
      </c>
      <c r="K22" s="156">
        <v>0</v>
      </c>
      <c r="L22" s="156">
        <v>0</v>
      </c>
      <c r="M22" s="156">
        <v>0</v>
      </c>
      <c r="N22" s="156">
        <v>0</v>
      </c>
      <c r="O22" s="156">
        <v>0</v>
      </c>
      <c r="P22" s="156">
        <v>0</v>
      </c>
      <c r="Q22" s="156">
        <v>0</v>
      </c>
      <c r="R22" s="156">
        <v>0</v>
      </c>
      <c r="S22" s="156">
        <v>1806.5942780945411</v>
      </c>
      <c r="T22" s="156">
        <v>6173.3527193519531</v>
      </c>
      <c r="U22" s="156">
        <v>0</v>
      </c>
      <c r="V22" s="156">
        <v>0</v>
      </c>
      <c r="W22" s="156">
        <v>7979.9469974464937</v>
      </c>
    </row>
    <row r="23" spans="3:23" ht="18" customHeight="1">
      <c r="D23" s="157" t="s">
        <v>197</v>
      </c>
      <c r="E23" s="156">
        <f>SUM(E21:E22)</f>
        <v>0</v>
      </c>
      <c r="F23" s="156">
        <f t="shared" ref="F23:W23" si="1">SUM(F21:F22)</f>
        <v>0</v>
      </c>
      <c r="G23" s="156">
        <f t="shared" si="1"/>
        <v>0</v>
      </c>
      <c r="H23" s="156">
        <f t="shared" si="1"/>
        <v>0</v>
      </c>
      <c r="I23" s="156">
        <f t="shared" si="1"/>
        <v>0</v>
      </c>
      <c r="J23" s="156">
        <f t="shared" si="1"/>
        <v>0</v>
      </c>
      <c r="K23" s="156">
        <f t="shared" si="1"/>
        <v>0</v>
      </c>
      <c r="L23" s="156">
        <f t="shared" si="1"/>
        <v>0</v>
      </c>
      <c r="M23" s="156">
        <f t="shared" si="1"/>
        <v>0</v>
      </c>
      <c r="N23" s="156">
        <f t="shared" si="1"/>
        <v>0</v>
      </c>
      <c r="O23" s="156">
        <f t="shared" si="1"/>
        <v>0</v>
      </c>
      <c r="P23" s="156">
        <f t="shared" si="1"/>
        <v>0</v>
      </c>
      <c r="Q23" s="156">
        <f t="shared" si="1"/>
        <v>0</v>
      </c>
      <c r="R23" s="156">
        <f t="shared" si="1"/>
        <v>0</v>
      </c>
      <c r="S23" s="156">
        <f t="shared" si="1"/>
        <v>19979.058781849308</v>
      </c>
      <c r="T23" s="156">
        <f t="shared" si="1"/>
        <v>68270.877615703139</v>
      </c>
      <c r="U23" s="156">
        <f t="shared" si="1"/>
        <v>0</v>
      </c>
      <c r="V23" s="156">
        <f t="shared" si="1"/>
        <v>0</v>
      </c>
      <c r="W23" s="156">
        <f t="shared" si="1"/>
        <v>88249.936397552447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</vt:i4>
      </vt:variant>
    </vt:vector>
  </HeadingPairs>
  <TitlesOfParts>
    <vt:vector size="18" baseType="lpstr">
      <vt:lpstr>Resumen</vt:lpstr>
      <vt:lpstr>Total</vt:lpstr>
      <vt:lpstr>922N</vt:lpstr>
      <vt:lpstr>923A</vt:lpstr>
      <vt:lpstr>923M_1</vt:lpstr>
      <vt:lpstr>923N</vt:lpstr>
      <vt:lpstr>923O_1</vt:lpstr>
      <vt:lpstr>923Q</vt:lpstr>
      <vt:lpstr>923R</vt:lpstr>
      <vt:lpstr>931M_1</vt:lpstr>
      <vt:lpstr>931N</vt:lpstr>
      <vt:lpstr>931O</vt:lpstr>
      <vt:lpstr>931P</vt:lpstr>
      <vt:lpstr>932A</vt:lpstr>
      <vt:lpstr>932M</vt:lpstr>
      <vt:lpstr>932N</vt:lpstr>
      <vt:lpstr>Resumen_Hor</vt:lpstr>
      <vt:lpstr>Resumen!Área_de_impresión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Domingo Sánz, Victoria</dc:creator>
  <cp:lastModifiedBy>De Domingo Sánz, Victoria</cp:lastModifiedBy>
  <cp:lastPrinted>2016-11-08T15:42:23Z</cp:lastPrinted>
  <dcterms:created xsi:type="dcterms:W3CDTF">2016-10-14T08:38:35Z</dcterms:created>
  <dcterms:modified xsi:type="dcterms:W3CDTF">2017-05-25T12:31:58Z</dcterms:modified>
</cp:coreProperties>
</file>