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Ape\COMUN\SCPT\Balanza_Fiscal_2014\Imputacion\Imputacion_gastos_14\1_Adm_Gral_y_Bienes_Publicos_Nacionales_14v\"/>
    </mc:Choice>
  </mc:AlternateContent>
  <bookViews>
    <workbookView xWindow="0" yWindow="0" windowWidth="28800" windowHeight="12435" activeTab="1"/>
  </bookViews>
  <sheets>
    <sheet name="Resumen" sheetId="37" r:id="rId1"/>
    <sheet name="Total" sheetId="40" r:id="rId2"/>
    <sheet name="121M" sheetId="27" r:id="rId3"/>
    <sheet name="121N" sheetId="28" r:id="rId4"/>
    <sheet name="121O" sheetId="29" r:id="rId5"/>
    <sheet name="122A" sheetId="30" r:id="rId6"/>
    <sheet name="122B" sheetId="31" r:id="rId7"/>
    <sheet name="122M" sheetId="32" r:id="rId8"/>
    <sheet name="122N" sheetId="33" r:id="rId9"/>
    <sheet name="312A" sheetId="34" r:id="rId10"/>
    <sheet name="464A" sheetId="35" r:id="rId11"/>
    <sheet name="464B" sheetId="36" r:id="rId12"/>
    <sheet name="912Q" sheetId="38" r:id="rId13"/>
    <sheet name="Resumen_Hor" sheetId="39" r:id="rId14"/>
  </sheets>
  <definedNames>
    <definedName name="_xlnm._FilterDatabase" localSheetId="2" hidden="1">'121M'!$A$1:$AR$146</definedName>
    <definedName name="_xlnm._FilterDatabase" localSheetId="3" hidden="1">'121N'!$A$1:$AR$70</definedName>
    <definedName name="_xlnm._FilterDatabase" localSheetId="4" hidden="1">'121O'!$A$1:$AR$4</definedName>
    <definedName name="_xlnm._FilterDatabase" localSheetId="5" hidden="1">'122A'!$A$14:$BB$14</definedName>
    <definedName name="_xlnm._FilterDatabase" localSheetId="6" hidden="1">'122B'!$A$1:$AR$4</definedName>
    <definedName name="_xlnm._FilterDatabase" localSheetId="7" hidden="1">'122M'!$A$1:$AR$66</definedName>
    <definedName name="_xlnm._FilterDatabase" localSheetId="8" hidden="1">'122N'!$A$40:$BA$40</definedName>
    <definedName name="_xlnm._FilterDatabase" localSheetId="9" hidden="1">'312A'!$A$1:$AR$22</definedName>
    <definedName name="_xlnm._FilterDatabase" localSheetId="10" hidden="1">'464A'!$A$27:$AZ$27</definedName>
    <definedName name="_xlnm._FilterDatabase" localSheetId="11" hidden="1">'464B'!$A$1:$AR$3</definedName>
    <definedName name="_xlnm._FilterDatabase" localSheetId="12" hidden="1">'912Q'!$A$1:$AR$3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1" i="40" l="1"/>
  <c r="G40" i="40"/>
  <c r="G39" i="40"/>
  <c r="G38" i="40"/>
  <c r="G37" i="40"/>
  <c r="G36" i="40"/>
  <c r="G35" i="40"/>
  <c r="G34" i="40"/>
  <c r="G33" i="40"/>
  <c r="G32" i="40"/>
  <c r="G31" i="40"/>
  <c r="G30" i="40"/>
  <c r="G29" i="40"/>
  <c r="G28" i="40"/>
  <c r="G27" i="40"/>
  <c r="G26" i="40"/>
  <c r="G25" i="40"/>
  <c r="G24" i="40"/>
  <c r="G23" i="40"/>
  <c r="F41" i="40"/>
  <c r="F40" i="40"/>
  <c r="F39" i="40"/>
  <c r="F38" i="40"/>
  <c r="F37" i="40"/>
  <c r="F36" i="40"/>
  <c r="F35" i="40"/>
  <c r="F34" i="40"/>
  <c r="F33" i="40"/>
  <c r="F32" i="40"/>
  <c r="F31" i="40"/>
  <c r="F30" i="40"/>
  <c r="F29" i="40"/>
  <c r="F28" i="40"/>
  <c r="F27" i="40"/>
  <c r="F26" i="40"/>
  <c r="F25" i="40"/>
  <c r="F24" i="40"/>
  <c r="F23" i="40"/>
  <c r="E41" i="40"/>
  <c r="E40" i="40"/>
  <c r="E39" i="40"/>
  <c r="E38" i="40"/>
  <c r="E37" i="40"/>
  <c r="E36" i="40"/>
  <c r="E35" i="40"/>
  <c r="E34" i="40"/>
  <c r="E33" i="40"/>
  <c r="E32" i="40"/>
  <c r="E31" i="40"/>
  <c r="E30" i="40"/>
  <c r="E29" i="40"/>
  <c r="E28" i="40"/>
  <c r="E27" i="40"/>
  <c r="E26" i="40"/>
  <c r="E25" i="40"/>
  <c r="E24" i="40"/>
  <c r="E23" i="40"/>
  <c r="D41" i="40"/>
  <c r="C41" i="40"/>
  <c r="W13" i="39"/>
  <c r="V13" i="39"/>
  <c r="U13" i="39"/>
  <c r="T13" i="39"/>
  <c r="S13" i="39"/>
  <c r="R13" i="39"/>
  <c r="Q13" i="39"/>
  <c r="P13" i="39"/>
  <c r="O13" i="39"/>
  <c r="N13" i="39"/>
  <c r="M13" i="39"/>
  <c r="L13" i="39"/>
  <c r="K13" i="39"/>
  <c r="J13" i="39"/>
  <c r="I13" i="39"/>
  <c r="H13" i="39"/>
  <c r="G13" i="39"/>
  <c r="F13" i="39"/>
  <c r="E13" i="39"/>
  <c r="B6" i="38" l="1"/>
  <c r="E41" i="38"/>
  <c r="F41" i="38" s="1"/>
  <c r="G41" i="38" s="1"/>
  <c r="H41" i="38" s="1"/>
  <c r="D40" i="38"/>
  <c r="D39" i="38"/>
  <c r="D38" i="38"/>
  <c r="D37" i="38"/>
  <c r="D36" i="38"/>
  <c r="D35" i="38"/>
  <c r="D34" i="38"/>
  <c r="D33" i="38"/>
  <c r="D32" i="38"/>
  <c r="D31" i="38"/>
  <c r="D30" i="38"/>
  <c r="D29" i="38"/>
  <c r="D28" i="38"/>
  <c r="D27" i="38"/>
  <c r="D26" i="38"/>
  <c r="D25" i="38"/>
  <c r="D24" i="38"/>
  <c r="D23" i="38"/>
  <c r="D12" i="37"/>
  <c r="E25" i="38" l="1"/>
  <c r="F25" i="38" s="1"/>
  <c r="E26" i="38"/>
  <c r="F26" i="38" s="1"/>
  <c r="E33" i="38"/>
  <c r="F33" i="38" s="1"/>
  <c r="E34" i="38"/>
  <c r="F34" i="38" s="1"/>
  <c r="E29" i="38"/>
  <c r="F29" i="38" s="1"/>
  <c r="E30" i="38"/>
  <c r="F30" i="38" s="1"/>
  <c r="E37" i="38"/>
  <c r="F37" i="38" s="1"/>
  <c r="E38" i="38"/>
  <c r="F38" i="38" s="1"/>
  <c r="G25" i="38"/>
  <c r="H25" i="38" s="1"/>
  <c r="G26" i="38"/>
  <c r="H26" i="38" s="1"/>
  <c r="G29" i="38"/>
  <c r="H29" i="38" s="1"/>
  <c r="G30" i="38"/>
  <c r="H30" i="38" s="1"/>
  <c r="G33" i="38"/>
  <c r="H33" i="38" s="1"/>
  <c r="G34" i="38"/>
  <c r="H34" i="38" s="1"/>
  <c r="G37" i="38"/>
  <c r="H37" i="38" s="1"/>
  <c r="G38" i="38"/>
  <c r="H38" i="38" s="1"/>
  <c r="E23" i="38"/>
  <c r="E24" i="38"/>
  <c r="F24" i="38" s="1"/>
  <c r="G24" i="38" s="1"/>
  <c r="H24" i="38" s="1"/>
  <c r="E27" i="38"/>
  <c r="F27" i="38" s="1"/>
  <c r="G27" i="38" s="1"/>
  <c r="H27" i="38" s="1"/>
  <c r="E28" i="38"/>
  <c r="F28" i="38" s="1"/>
  <c r="G28" i="38" s="1"/>
  <c r="H28" i="38" s="1"/>
  <c r="E31" i="38"/>
  <c r="F31" i="38" s="1"/>
  <c r="G31" i="38" s="1"/>
  <c r="H31" i="38" s="1"/>
  <c r="E32" i="38"/>
  <c r="F32" i="38" s="1"/>
  <c r="G32" i="38" s="1"/>
  <c r="H32" i="38" s="1"/>
  <c r="E35" i="38"/>
  <c r="F35" i="38" s="1"/>
  <c r="G35" i="38" s="1"/>
  <c r="H35" i="38" s="1"/>
  <c r="E36" i="38"/>
  <c r="F36" i="38" s="1"/>
  <c r="G36" i="38" s="1"/>
  <c r="H36" i="38" s="1"/>
  <c r="E39" i="38"/>
  <c r="F39" i="38" s="1"/>
  <c r="G39" i="38" s="1"/>
  <c r="H39" i="38" s="1"/>
  <c r="E40" i="38"/>
  <c r="F40" i="38" s="1"/>
  <c r="G40" i="38" s="1"/>
  <c r="H40" i="38" s="1"/>
  <c r="F23" i="38"/>
  <c r="G23" i="38" s="1"/>
  <c r="H23" i="38" s="1"/>
  <c r="D41" i="38"/>
  <c r="E42" i="38" l="1"/>
  <c r="C35" i="37" l="1"/>
  <c r="C31" i="37"/>
  <c r="C27" i="37"/>
  <c r="C23" i="37"/>
  <c r="H41" i="36" l="1"/>
  <c r="H40" i="36"/>
  <c r="H39" i="36"/>
  <c r="H38" i="36"/>
  <c r="H37" i="36"/>
  <c r="H36" i="36"/>
  <c r="H35" i="36"/>
  <c r="H34" i="36"/>
  <c r="H33" i="36"/>
  <c r="H32" i="36"/>
  <c r="H31" i="36"/>
  <c r="H30" i="36"/>
  <c r="H29" i="36"/>
  <c r="H28" i="36"/>
  <c r="H27" i="36"/>
  <c r="H26" i="36"/>
  <c r="H25" i="36"/>
  <c r="H24" i="36"/>
  <c r="H23" i="36"/>
  <c r="G41" i="36"/>
  <c r="G40" i="36"/>
  <c r="G39" i="36"/>
  <c r="G38" i="36"/>
  <c r="G37" i="36"/>
  <c r="G36" i="36"/>
  <c r="G35" i="36"/>
  <c r="G34" i="36"/>
  <c r="G33" i="36"/>
  <c r="G32" i="36"/>
  <c r="G31" i="36"/>
  <c r="G30" i="36"/>
  <c r="G29" i="36"/>
  <c r="G28" i="36"/>
  <c r="G27" i="36"/>
  <c r="G26" i="36"/>
  <c r="G25" i="36"/>
  <c r="G24" i="36"/>
  <c r="G23" i="36"/>
  <c r="F41" i="36"/>
  <c r="F40" i="36"/>
  <c r="F39" i="36"/>
  <c r="F38" i="36"/>
  <c r="F37" i="36"/>
  <c r="F36" i="36"/>
  <c r="F35" i="36"/>
  <c r="F34" i="36"/>
  <c r="F33" i="36"/>
  <c r="F32" i="36"/>
  <c r="F31" i="36"/>
  <c r="F30" i="36"/>
  <c r="F29" i="36"/>
  <c r="F28" i="36"/>
  <c r="F27" i="36"/>
  <c r="F26" i="36"/>
  <c r="F25" i="36"/>
  <c r="F24" i="36"/>
  <c r="F23" i="36"/>
  <c r="E42" i="36"/>
  <c r="E40" i="36"/>
  <c r="E39" i="36"/>
  <c r="E38" i="36"/>
  <c r="E37" i="36"/>
  <c r="E36" i="36"/>
  <c r="E35" i="36"/>
  <c r="E34" i="36"/>
  <c r="E33" i="36"/>
  <c r="E32" i="36"/>
  <c r="E31" i="36"/>
  <c r="E30" i="36"/>
  <c r="E29" i="36"/>
  <c r="E28" i="36"/>
  <c r="E27" i="36"/>
  <c r="E26" i="36"/>
  <c r="E25" i="36"/>
  <c r="E24" i="36"/>
  <c r="E23" i="36"/>
  <c r="E41" i="36"/>
  <c r="D41" i="36"/>
  <c r="D40" i="36"/>
  <c r="D39" i="36"/>
  <c r="D38" i="36"/>
  <c r="D37" i="36"/>
  <c r="D36" i="36"/>
  <c r="D35" i="36"/>
  <c r="D34" i="36"/>
  <c r="D33" i="36"/>
  <c r="D32" i="36"/>
  <c r="D31" i="36"/>
  <c r="D30" i="36"/>
  <c r="D29" i="36"/>
  <c r="D28" i="36"/>
  <c r="D27" i="36"/>
  <c r="D26" i="36"/>
  <c r="D25" i="36"/>
  <c r="D24" i="36"/>
  <c r="D23" i="36"/>
  <c r="H41" i="35"/>
  <c r="H40" i="35"/>
  <c r="H39" i="35"/>
  <c r="H38" i="35"/>
  <c r="H37" i="35"/>
  <c r="H36" i="35"/>
  <c r="H35" i="35"/>
  <c r="H34" i="35"/>
  <c r="H33" i="35"/>
  <c r="H32" i="35"/>
  <c r="H31" i="35"/>
  <c r="H30" i="35"/>
  <c r="H29" i="35"/>
  <c r="H28" i="35"/>
  <c r="H27" i="35"/>
  <c r="H26" i="35"/>
  <c r="H25" i="35"/>
  <c r="H24" i="35"/>
  <c r="H23" i="35"/>
  <c r="G41" i="35"/>
  <c r="G40" i="35"/>
  <c r="G39" i="35"/>
  <c r="G38" i="35"/>
  <c r="G37" i="35"/>
  <c r="G36" i="35"/>
  <c r="G35" i="35"/>
  <c r="G34" i="35"/>
  <c r="G33" i="35"/>
  <c r="G32" i="35"/>
  <c r="G31" i="35"/>
  <c r="G30" i="35"/>
  <c r="G29" i="35"/>
  <c r="G28" i="35"/>
  <c r="G27" i="35"/>
  <c r="G26" i="35"/>
  <c r="G25" i="35"/>
  <c r="G24" i="35"/>
  <c r="G23" i="35"/>
  <c r="F41" i="35"/>
  <c r="F40" i="35"/>
  <c r="F39" i="35"/>
  <c r="F38" i="35"/>
  <c r="F37" i="35"/>
  <c r="F36" i="35"/>
  <c r="F35" i="35"/>
  <c r="F34" i="35"/>
  <c r="F33" i="35"/>
  <c r="F32" i="35"/>
  <c r="F31" i="35"/>
  <c r="F30" i="35"/>
  <c r="F29" i="35"/>
  <c r="F28" i="35"/>
  <c r="F27" i="35"/>
  <c r="F26" i="35"/>
  <c r="F25" i="35"/>
  <c r="F24" i="35"/>
  <c r="F23" i="35"/>
  <c r="E42" i="35"/>
  <c r="E40" i="35"/>
  <c r="E39" i="35"/>
  <c r="E38" i="35"/>
  <c r="E37" i="35"/>
  <c r="E36" i="35"/>
  <c r="E35" i="35"/>
  <c r="E34" i="35"/>
  <c r="E33" i="35"/>
  <c r="E32" i="35"/>
  <c r="E31" i="35"/>
  <c r="E30" i="35"/>
  <c r="E29" i="35"/>
  <c r="E28" i="35"/>
  <c r="E27" i="35"/>
  <c r="E26" i="35"/>
  <c r="E25" i="35"/>
  <c r="E24" i="35"/>
  <c r="E23" i="35"/>
  <c r="E41" i="35"/>
  <c r="D41" i="35"/>
  <c r="D40" i="35"/>
  <c r="D39" i="35"/>
  <c r="D38" i="35"/>
  <c r="D37" i="35"/>
  <c r="D36" i="35"/>
  <c r="D35" i="35"/>
  <c r="D34" i="35"/>
  <c r="D33" i="35"/>
  <c r="D32" i="35"/>
  <c r="D31" i="35"/>
  <c r="D30" i="35"/>
  <c r="D29" i="35"/>
  <c r="D28" i="35"/>
  <c r="D27" i="35"/>
  <c r="D26" i="35"/>
  <c r="D25" i="35"/>
  <c r="D24" i="35"/>
  <c r="D23" i="35"/>
  <c r="H41" i="34"/>
  <c r="H40" i="34"/>
  <c r="H39" i="34"/>
  <c r="H38" i="34"/>
  <c r="H37" i="34"/>
  <c r="H36" i="34"/>
  <c r="H35" i="34"/>
  <c r="H34" i="34"/>
  <c r="H33" i="34"/>
  <c r="H32" i="34"/>
  <c r="H31" i="34"/>
  <c r="H30" i="34"/>
  <c r="H29" i="34"/>
  <c r="H28" i="34"/>
  <c r="H27" i="34"/>
  <c r="H26" i="34"/>
  <c r="H25" i="34"/>
  <c r="H24" i="34"/>
  <c r="H23" i="34"/>
  <c r="G41" i="34"/>
  <c r="G40" i="34"/>
  <c r="G39" i="34"/>
  <c r="G38" i="34"/>
  <c r="G37" i="34"/>
  <c r="G36" i="34"/>
  <c r="G35" i="34"/>
  <c r="G34" i="34"/>
  <c r="G33" i="34"/>
  <c r="G32" i="34"/>
  <c r="G31" i="34"/>
  <c r="G30" i="34"/>
  <c r="G29" i="34"/>
  <c r="G28" i="34"/>
  <c r="G27" i="34"/>
  <c r="G26" i="34"/>
  <c r="G25" i="34"/>
  <c r="G24" i="34"/>
  <c r="G23" i="34"/>
  <c r="F41" i="34"/>
  <c r="F40" i="34"/>
  <c r="F39" i="34"/>
  <c r="F38" i="34"/>
  <c r="F37" i="34"/>
  <c r="F36" i="34"/>
  <c r="F35" i="34"/>
  <c r="F34" i="34"/>
  <c r="F33" i="34"/>
  <c r="F32" i="34"/>
  <c r="F31" i="34"/>
  <c r="F30" i="34"/>
  <c r="F29" i="34"/>
  <c r="F28" i="34"/>
  <c r="F27" i="34"/>
  <c r="F26" i="34"/>
  <c r="F25" i="34"/>
  <c r="F24" i="34"/>
  <c r="F23" i="34"/>
  <c r="E42" i="34"/>
  <c r="E40" i="34"/>
  <c r="E39" i="34"/>
  <c r="E38" i="34"/>
  <c r="E37" i="34"/>
  <c r="E36" i="34"/>
  <c r="E35" i="34"/>
  <c r="E34" i="34"/>
  <c r="E33" i="34"/>
  <c r="E32" i="34"/>
  <c r="E31" i="34"/>
  <c r="E30" i="34"/>
  <c r="E29" i="34"/>
  <c r="E28" i="34"/>
  <c r="E27" i="34"/>
  <c r="E26" i="34"/>
  <c r="E25" i="34"/>
  <c r="E24" i="34"/>
  <c r="E23" i="34"/>
  <c r="E41" i="34"/>
  <c r="D41" i="34"/>
  <c r="D40" i="34"/>
  <c r="D39" i="34"/>
  <c r="D38" i="34"/>
  <c r="D37" i="34"/>
  <c r="D36" i="34"/>
  <c r="D35" i="34"/>
  <c r="D34" i="34"/>
  <c r="D33" i="34"/>
  <c r="D32" i="34"/>
  <c r="D31" i="34"/>
  <c r="D30" i="34"/>
  <c r="D29" i="34"/>
  <c r="D28" i="34"/>
  <c r="D27" i="34"/>
  <c r="D26" i="34"/>
  <c r="D25" i="34"/>
  <c r="D24" i="34"/>
  <c r="D23" i="34"/>
  <c r="H41" i="33"/>
  <c r="H40" i="33"/>
  <c r="H39" i="33"/>
  <c r="H38" i="33"/>
  <c r="H37" i="33"/>
  <c r="H36" i="33"/>
  <c r="H35" i="33"/>
  <c r="H34" i="33"/>
  <c r="H33" i="33"/>
  <c r="H32" i="33"/>
  <c r="H31" i="33"/>
  <c r="H30" i="33"/>
  <c r="H29" i="33"/>
  <c r="H28" i="33"/>
  <c r="H27" i="33"/>
  <c r="H26" i="33"/>
  <c r="H25" i="33"/>
  <c r="H24" i="33"/>
  <c r="H23" i="33"/>
  <c r="G41" i="33"/>
  <c r="G40" i="33"/>
  <c r="G39" i="33"/>
  <c r="G38" i="33"/>
  <c r="G37" i="33"/>
  <c r="G36" i="33"/>
  <c r="G35" i="33"/>
  <c r="G34" i="33"/>
  <c r="G33" i="33"/>
  <c r="G32" i="33"/>
  <c r="G31" i="33"/>
  <c r="G30" i="33"/>
  <c r="G29" i="33"/>
  <c r="G28" i="33"/>
  <c r="G27" i="33"/>
  <c r="G26" i="33"/>
  <c r="G25" i="33"/>
  <c r="G24" i="33"/>
  <c r="G23" i="33"/>
  <c r="F41" i="33"/>
  <c r="F40" i="33"/>
  <c r="F39" i="33"/>
  <c r="F38" i="33"/>
  <c r="F37" i="33"/>
  <c r="F36" i="33"/>
  <c r="F35" i="33"/>
  <c r="F34" i="33"/>
  <c r="F33" i="33"/>
  <c r="F32" i="33"/>
  <c r="F31" i="33"/>
  <c r="F30" i="33"/>
  <c r="F29" i="33"/>
  <c r="F28" i="33"/>
  <c r="F27" i="33"/>
  <c r="F26" i="33"/>
  <c r="F25" i="33"/>
  <c r="F24" i="33"/>
  <c r="F23" i="33"/>
  <c r="E42" i="33"/>
  <c r="E40" i="33"/>
  <c r="E39" i="33"/>
  <c r="E38" i="33"/>
  <c r="E37" i="33"/>
  <c r="E36" i="33"/>
  <c r="E35" i="33"/>
  <c r="E34" i="33"/>
  <c r="E33" i="33"/>
  <c r="E32" i="33"/>
  <c r="E31" i="33"/>
  <c r="E30" i="33"/>
  <c r="E29" i="33"/>
  <c r="E28" i="33"/>
  <c r="E27" i="33"/>
  <c r="E26" i="33"/>
  <c r="E25" i="33"/>
  <c r="E24" i="33"/>
  <c r="E23" i="33"/>
  <c r="E41" i="33"/>
  <c r="D41" i="33"/>
  <c r="D40" i="33"/>
  <c r="D39" i="33"/>
  <c r="D38" i="33"/>
  <c r="D37" i="33"/>
  <c r="D36" i="33"/>
  <c r="D35" i="33"/>
  <c r="D34" i="33"/>
  <c r="D33" i="33"/>
  <c r="D32" i="33"/>
  <c r="D31" i="33"/>
  <c r="D30" i="33"/>
  <c r="D29" i="33"/>
  <c r="D28" i="33"/>
  <c r="D27" i="33"/>
  <c r="D26" i="33"/>
  <c r="D25" i="33"/>
  <c r="D24" i="33"/>
  <c r="D23" i="33"/>
  <c r="H41" i="32"/>
  <c r="H40" i="32"/>
  <c r="H39" i="32"/>
  <c r="H38" i="32"/>
  <c r="H37" i="32"/>
  <c r="H36" i="32"/>
  <c r="H35" i="32"/>
  <c r="H34" i="32"/>
  <c r="H33" i="32"/>
  <c r="H32" i="32"/>
  <c r="H31" i="32"/>
  <c r="H30" i="32"/>
  <c r="H29" i="32"/>
  <c r="H28" i="32"/>
  <c r="H27" i="32"/>
  <c r="H26" i="32"/>
  <c r="H25" i="32"/>
  <c r="H24" i="32"/>
  <c r="H23" i="32"/>
  <c r="G41" i="32"/>
  <c r="G40" i="32"/>
  <c r="G39" i="32"/>
  <c r="G38" i="32"/>
  <c r="G37" i="32"/>
  <c r="G36" i="32"/>
  <c r="G35" i="32"/>
  <c r="G34" i="32"/>
  <c r="G33" i="32"/>
  <c r="G32" i="32"/>
  <c r="G31" i="32"/>
  <c r="G30" i="32"/>
  <c r="G29" i="32"/>
  <c r="G28" i="32"/>
  <c r="G27" i="32"/>
  <c r="G26" i="32"/>
  <c r="G25" i="32"/>
  <c r="G24" i="32"/>
  <c r="G23" i="32"/>
  <c r="F41" i="32"/>
  <c r="F40" i="32"/>
  <c r="F39" i="32"/>
  <c r="F38" i="32"/>
  <c r="F37" i="32"/>
  <c r="F36" i="32"/>
  <c r="F35" i="32"/>
  <c r="F34" i="32"/>
  <c r="F33" i="32"/>
  <c r="F32" i="32"/>
  <c r="F31" i="32"/>
  <c r="F30" i="32"/>
  <c r="F29" i="32"/>
  <c r="F28" i="32"/>
  <c r="F27" i="32"/>
  <c r="F26" i="32"/>
  <c r="F25" i="32"/>
  <c r="F24" i="32"/>
  <c r="F23" i="32"/>
  <c r="E42" i="32"/>
  <c r="E40" i="32"/>
  <c r="E39" i="32"/>
  <c r="E38" i="32"/>
  <c r="E37" i="32"/>
  <c r="E36" i="32"/>
  <c r="E35" i="32"/>
  <c r="E34" i="32"/>
  <c r="E33" i="32"/>
  <c r="E32" i="32"/>
  <c r="E31" i="32"/>
  <c r="E30" i="32"/>
  <c r="E29" i="32"/>
  <c r="E28" i="32"/>
  <c r="E27" i="32"/>
  <c r="E26" i="32"/>
  <c r="E25" i="32"/>
  <c r="E24" i="32"/>
  <c r="E23" i="32"/>
  <c r="E41" i="32"/>
  <c r="D41" i="32"/>
  <c r="D40" i="32"/>
  <c r="D39" i="32"/>
  <c r="D38" i="32"/>
  <c r="D37" i="32"/>
  <c r="D36" i="32"/>
  <c r="D35" i="32"/>
  <c r="D34" i="32"/>
  <c r="D33" i="32"/>
  <c r="D32" i="32"/>
  <c r="D31" i="32"/>
  <c r="D30" i="32"/>
  <c r="D29" i="32"/>
  <c r="D28" i="32"/>
  <c r="D27" i="32"/>
  <c r="D26" i="32"/>
  <c r="D25" i="32"/>
  <c r="D24" i="32"/>
  <c r="D23" i="32"/>
  <c r="H41" i="31"/>
  <c r="H40" i="31"/>
  <c r="H39" i="31"/>
  <c r="H38" i="31"/>
  <c r="H37" i="31"/>
  <c r="H36" i="31"/>
  <c r="H35" i="31"/>
  <c r="H34" i="31"/>
  <c r="H33" i="31"/>
  <c r="H32" i="31"/>
  <c r="H31" i="31"/>
  <c r="H30" i="31"/>
  <c r="H29" i="31"/>
  <c r="H28" i="31"/>
  <c r="H27" i="31"/>
  <c r="H26" i="31"/>
  <c r="H25" i="31"/>
  <c r="H24" i="31"/>
  <c r="H23" i="31"/>
  <c r="G41" i="31"/>
  <c r="G40" i="31"/>
  <c r="G39" i="31"/>
  <c r="G38" i="31"/>
  <c r="G37" i="31"/>
  <c r="G36" i="31"/>
  <c r="G35" i="31"/>
  <c r="G34" i="31"/>
  <c r="G33" i="31"/>
  <c r="G32" i="31"/>
  <c r="G31" i="31"/>
  <c r="G30" i="31"/>
  <c r="G29" i="31"/>
  <c r="G28" i="31"/>
  <c r="G27" i="31"/>
  <c r="G26" i="31"/>
  <c r="G25" i="31"/>
  <c r="G24" i="31"/>
  <c r="G23" i="31"/>
  <c r="F41" i="31"/>
  <c r="F40" i="31"/>
  <c r="F39" i="31"/>
  <c r="F38" i="31"/>
  <c r="F37" i="31"/>
  <c r="F36" i="31"/>
  <c r="F35" i="31"/>
  <c r="F34" i="31"/>
  <c r="F33" i="31"/>
  <c r="F32" i="31"/>
  <c r="F31" i="31"/>
  <c r="F30" i="31"/>
  <c r="F29" i="31"/>
  <c r="F28" i="31"/>
  <c r="F27" i="31"/>
  <c r="F26" i="31"/>
  <c r="F25" i="31"/>
  <c r="F24" i="31"/>
  <c r="F23" i="31"/>
  <c r="E42" i="31"/>
  <c r="E40" i="31"/>
  <c r="E39" i="31"/>
  <c r="E38" i="31"/>
  <c r="E37" i="31"/>
  <c r="E36" i="31"/>
  <c r="E35" i="31"/>
  <c r="E34" i="31"/>
  <c r="E33" i="31"/>
  <c r="E32" i="31"/>
  <c r="E31" i="31"/>
  <c r="E30" i="31"/>
  <c r="E29" i="31"/>
  <c r="E28" i="31"/>
  <c r="E27" i="31"/>
  <c r="E26" i="31"/>
  <c r="E25" i="31"/>
  <c r="E24" i="31"/>
  <c r="E23" i="31"/>
  <c r="E41" i="31"/>
  <c r="D41" i="31"/>
  <c r="D40" i="31"/>
  <c r="D39" i="31"/>
  <c r="D38" i="31"/>
  <c r="D37" i="31"/>
  <c r="D36" i="31"/>
  <c r="D35" i="31"/>
  <c r="D34" i="31"/>
  <c r="D33" i="31"/>
  <c r="D32" i="31"/>
  <c r="D31" i="31"/>
  <c r="D30" i="31"/>
  <c r="D29" i="31"/>
  <c r="D28" i="31"/>
  <c r="D27" i="31"/>
  <c r="D26" i="31"/>
  <c r="D25" i="31"/>
  <c r="D24" i="31"/>
  <c r="D23" i="31"/>
  <c r="H41" i="30"/>
  <c r="H40" i="30"/>
  <c r="H39" i="30"/>
  <c r="H38" i="30"/>
  <c r="H37" i="30"/>
  <c r="H36" i="30"/>
  <c r="H35" i="30"/>
  <c r="H34" i="30"/>
  <c r="H33" i="30"/>
  <c r="H32" i="30"/>
  <c r="H31" i="30"/>
  <c r="H30" i="30"/>
  <c r="H29" i="30"/>
  <c r="H28" i="30"/>
  <c r="H27" i="30"/>
  <c r="H26" i="30"/>
  <c r="H25" i="30"/>
  <c r="H24" i="30"/>
  <c r="H23" i="30"/>
  <c r="G41" i="30"/>
  <c r="G40" i="30"/>
  <c r="G39" i="30"/>
  <c r="G38" i="30"/>
  <c r="G37" i="30"/>
  <c r="G36" i="30"/>
  <c r="G35" i="30"/>
  <c r="G34" i="30"/>
  <c r="G33" i="30"/>
  <c r="G32" i="30"/>
  <c r="G31" i="30"/>
  <c r="G30" i="30"/>
  <c r="G29" i="30"/>
  <c r="G28" i="30"/>
  <c r="G27" i="30"/>
  <c r="G26" i="30"/>
  <c r="G25" i="30"/>
  <c r="G24" i="30"/>
  <c r="G23" i="30"/>
  <c r="F41" i="30"/>
  <c r="F40" i="30"/>
  <c r="F39" i="30"/>
  <c r="F38" i="30"/>
  <c r="F37" i="30"/>
  <c r="F36" i="30"/>
  <c r="F35" i="30"/>
  <c r="F34" i="30"/>
  <c r="F33" i="30"/>
  <c r="F32" i="30"/>
  <c r="F31" i="30"/>
  <c r="F30" i="30"/>
  <c r="F29" i="30"/>
  <c r="F28" i="30"/>
  <c r="F27" i="30"/>
  <c r="F26" i="30"/>
  <c r="F25" i="30"/>
  <c r="F24" i="30"/>
  <c r="F23" i="30"/>
  <c r="E42" i="30"/>
  <c r="E40" i="30"/>
  <c r="E39" i="30"/>
  <c r="E38" i="30"/>
  <c r="E37" i="30"/>
  <c r="E36" i="30"/>
  <c r="E35" i="30"/>
  <c r="E34" i="30"/>
  <c r="E33" i="30"/>
  <c r="E32" i="30"/>
  <c r="E31" i="30"/>
  <c r="E30" i="30"/>
  <c r="E29" i="30"/>
  <c r="E28" i="30"/>
  <c r="E27" i="30"/>
  <c r="E26" i="30"/>
  <c r="E25" i="30"/>
  <c r="E24" i="30"/>
  <c r="E23" i="30"/>
  <c r="E41" i="30"/>
  <c r="D41" i="30"/>
  <c r="D40" i="30"/>
  <c r="D39" i="30"/>
  <c r="D38" i="30"/>
  <c r="D37" i="30"/>
  <c r="D36" i="30"/>
  <c r="D35" i="30"/>
  <c r="D34" i="30"/>
  <c r="D33" i="30"/>
  <c r="D32" i="30"/>
  <c r="D31" i="30"/>
  <c r="D30" i="30"/>
  <c r="D29" i="30"/>
  <c r="D28" i="30"/>
  <c r="D27" i="30"/>
  <c r="D26" i="30"/>
  <c r="D25" i="30"/>
  <c r="D24" i="30"/>
  <c r="D23" i="30"/>
  <c r="H41" i="29"/>
  <c r="H40" i="29"/>
  <c r="H39" i="29"/>
  <c r="H38" i="29"/>
  <c r="H37" i="29"/>
  <c r="H36" i="29"/>
  <c r="H35" i="29"/>
  <c r="H34" i="29"/>
  <c r="H33" i="29"/>
  <c r="H32" i="29"/>
  <c r="H31" i="29"/>
  <c r="H30" i="29"/>
  <c r="H29" i="29"/>
  <c r="H28" i="29"/>
  <c r="H27" i="29"/>
  <c r="H26" i="29"/>
  <c r="H25" i="29"/>
  <c r="H24" i="29"/>
  <c r="H23" i="29"/>
  <c r="G41" i="29"/>
  <c r="G40" i="29"/>
  <c r="G39" i="29"/>
  <c r="G38" i="29"/>
  <c r="G37" i="29"/>
  <c r="G36" i="29"/>
  <c r="G35" i="29"/>
  <c r="G34" i="29"/>
  <c r="G33" i="29"/>
  <c r="G32" i="29"/>
  <c r="G31" i="29"/>
  <c r="G30" i="29"/>
  <c r="G29" i="29"/>
  <c r="G28" i="29"/>
  <c r="G27" i="29"/>
  <c r="G26" i="29"/>
  <c r="G25" i="29"/>
  <c r="G24" i="29"/>
  <c r="G23" i="29"/>
  <c r="F41" i="29"/>
  <c r="F40" i="29"/>
  <c r="F39" i="29"/>
  <c r="F38" i="29"/>
  <c r="F37" i="29"/>
  <c r="F36" i="29"/>
  <c r="F35" i="29"/>
  <c r="F34" i="29"/>
  <c r="F33" i="29"/>
  <c r="F32" i="29"/>
  <c r="F31" i="29"/>
  <c r="F30" i="29"/>
  <c r="F29" i="29"/>
  <c r="F28" i="29"/>
  <c r="F27" i="29"/>
  <c r="F26" i="29"/>
  <c r="F25" i="29"/>
  <c r="F24" i="29"/>
  <c r="F23" i="29"/>
  <c r="E42" i="29"/>
  <c r="E40" i="29"/>
  <c r="E39" i="29"/>
  <c r="E38" i="29"/>
  <c r="E37" i="29"/>
  <c r="E36" i="29"/>
  <c r="E35" i="29"/>
  <c r="E34" i="29"/>
  <c r="E33" i="29"/>
  <c r="E32" i="29"/>
  <c r="E31" i="29"/>
  <c r="E30" i="29"/>
  <c r="E29" i="29"/>
  <c r="E28" i="29"/>
  <c r="E27" i="29"/>
  <c r="E26" i="29"/>
  <c r="E25" i="29"/>
  <c r="E24" i="29"/>
  <c r="E23" i="29"/>
  <c r="E41" i="29"/>
  <c r="D41" i="29"/>
  <c r="D40" i="29"/>
  <c r="D39" i="29"/>
  <c r="D38" i="29"/>
  <c r="D37" i="29"/>
  <c r="D36" i="29"/>
  <c r="D35" i="29"/>
  <c r="D34" i="29"/>
  <c r="D33" i="29"/>
  <c r="D32" i="29"/>
  <c r="D31" i="29"/>
  <c r="D30" i="29"/>
  <c r="D29" i="29"/>
  <c r="D28" i="29"/>
  <c r="D27" i="29"/>
  <c r="D26" i="29"/>
  <c r="D25" i="29"/>
  <c r="D24" i="29"/>
  <c r="D23" i="29"/>
  <c r="H41" i="28"/>
  <c r="H40" i="28"/>
  <c r="H39" i="28"/>
  <c r="H38" i="28"/>
  <c r="H37" i="28"/>
  <c r="H36" i="28"/>
  <c r="H35" i="28"/>
  <c r="H34" i="28"/>
  <c r="H33" i="28"/>
  <c r="H32" i="28"/>
  <c r="H31" i="28"/>
  <c r="H30" i="28"/>
  <c r="H29" i="28"/>
  <c r="H28" i="28"/>
  <c r="H27" i="28"/>
  <c r="H26" i="28"/>
  <c r="H25" i="28"/>
  <c r="H24" i="28"/>
  <c r="H23" i="28"/>
  <c r="G41" i="28"/>
  <c r="G40" i="28"/>
  <c r="G39" i="28"/>
  <c r="G38" i="28"/>
  <c r="G37" i="28"/>
  <c r="G36" i="28"/>
  <c r="G35" i="28"/>
  <c r="G34" i="28"/>
  <c r="G33" i="28"/>
  <c r="G32" i="28"/>
  <c r="G31" i="28"/>
  <c r="G30" i="28"/>
  <c r="G29" i="28"/>
  <c r="G28" i="28"/>
  <c r="G27" i="28"/>
  <c r="G26" i="28"/>
  <c r="G25" i="28"/>
  <c r="G24" i="28"/>
  <c r="G23" i="28"/>
  <c r="F41" i="28"/>
  <c r="F40" i="28"/>
  <c r="F39" i="28"/>
  <c r="F38" i="28"/>
  <c r="F37" i="28"/>
  <c r="F36" i="28"/>
  <c r="F35" i="28"/>
  <c r="F34" i="28"/>
  <c r="F33" i="28"/>
  <c r="F32" i="28"/>
  <c r="F31" i="28"/>
  <c r="F30" i="28"/>
  <c r="F29" i="28"/>
  <c r="F28" i="28"/>
  <c r="F27" i="28"/>
  <c r="F26" i="28"/>
  <c r="F25" i="28"/>
  <c r="F24" i="28"/>
  <c r="F23" i="28"/>
  <c r="E42" i="28"/>
  <c r="E40" i="28"/>
  <c r="E39" i="28"/>
  <c r="E38" i="28"/>
  <c r="E37" i="28"/>
  <c r="E36" i="28"/>
  <c r="E35" i="28"/>
  <c r="E34" i="28"/>
  <c r="E33" i="28"/>
  <c r="E32" i="28"/>
  <c r="E31" i="28"/>
  <c r="E30" i="28"/>
  <c r="E29" i="28"/>
  <c r="E28" i="28"/>
  <c r="E27" i="28"/>
  <c r="E26" i="28"/>
  <c r="E25" i="28"/>
  <c r="E24" i="28"/>
  <c r="E23" i="28"/>
  <c r="E41" i="28"/>
  <c r="D41" i="28"/>
  <c r="D40" i="28"/>
  <c r="D39" i="28"/>
  <c r="D38" i="28"/>
  <c r="D37" i="28"/>
  <c r="D36" i="28"/>
  <c r="D35" i="28"/>
  <c r="D34" i="28"/>
  <c r="D33" i="28"/>
  <c r="D32" i="28"/>
  <c r="D31" i="28"/>
  <c r="D30" i="28"/>
  <c r="D29" i="28"/>
  <c r="D28" i="28"/>
  <c r="D27" i="28"/>
  <c r="D26" i="28"/>
  <c r="D25" i="28"/>
  <c r="D24" i="28"/>
  <c r="D23" i="28"/>
  <c r="H41" i="27"/>
  <c r="H40" i="27"/>
  <c r="H39" i="27"/>
  <c r="H38" i="27"/>
  <c r="H37" i="27"/>
  <c r="H36" i="27"/>
  <c r="H35" i="27"/>
  <c r="H34" i="27"/>
  <c r="H33" i="27"/>
  <c r="H32" i="27"/>
  <c r="H31" i="27"/>
  <c r="H30" i="27"/>
  <c r="H29" i="27"/>
  <c r="H28" i="27"/>
  <c r="H27" i="27"/>
  <c r="H26" i="27"/>
  <c r="H25" i="27"/>
  <c r="H24" i="27"/>
  <c r="H23" i="27"/>
  <c r="G41" i="27"/>
  <c r="G40" i="27"/>
  <c r="G39" i="27"/>
  <c r="G38" i="27"/>
  <c r="G37" i="27"/>
  <c r="G36" i="27"/>
  <c r="G35" i="27"/>
  <c r="G34" i="27"/>
  <c r="G33" i="27"/>
  <c r="G32" i="27"/>
  <c r="G31" i="27"/>
  <c r="G30" i="27"/>
  <c r="G29" i="27"/>
  <c r="G28" i="27"/>
  <c r="G27" i="27"/>
  <c r="G26" i="27"/>
  <c r="G25" i="27"/>
  <c r="G24" i="27"/>
  <c r="G23" i="27"/>
  <c r="F41" i="27"/>
  <c r="F40" i="27"/>
  <c r="F39" i="27"/>
  <c r="F38" i="27"/>
  <c r="F37" i="27"/>
  <c r="F36" i="27"/>
  <c r="F35" i="27"/>
  <c r="F34" i="27"/>
  <c r="F33" i="27"/>
  <c r="F32" i="27"/>
  <c r="F31" i="27"/>
  <c r="F30" i="27"/>
  <c r="F29" i="27"/>
  <c r="F28" i="27"/>
  <c r="F27" i="27"/>
  <c r="F26" i="27"/>
  <c r="F25" i="27"/>
  <c r="F24" i="27"/>
  <c r="F23" i="27"/>
  <c r="E42" i="27"/>
  <c r="E40" i="27"/>
  <c r="E39" i="27"/>
  <c r="E38" i="27"/>
  <c r="E37" i="27"/>
  <c r="E36" i="27"/>
  <c r="E35" i="27"/>
  <c r="E34" i="27"/>
  <c r="E33" i="27"/>
  <c r="E32" i="27"/>
  <c r="E31" i="27"/>
  <c r="E30" i="27"/>
  <c r="E29" i="27"/>
  <c r="E28" i="27"/>
  <c r="E27" i="27"/>
  <c r="E26" i="27"/>
  <c r="E25" i="27"/>
  <c r="E24" i="27"/>
  <c r="E23" i="27"/>
  <c r="E41" i="27"/>
  <c r="D41" i="27"/>
  <c r="D40" i="27"/>
  <c r="D39" i="27"/>
  <c r="D38" i="27"/>
  <c r="D37" i="27"/>
  <c r="D36" i="27"/>
  <c r="D35" i="27"/>
  <c r="D34" i="27"/>
  <c r="D33" i="27"/>
  <c r="D32" i="27"/>
  <c r="D31" i="27"/>
  <c r="D30" i="27"/>
  <c r="D29" i="27"/>
  <c r="D28" i="27"/>
  <c r="D27" i="27"/>
  <c r="D26" i="27"/>
  <c r="D25" i="27"/>
  <c r="D24" i="27"/>
  <c r="D23" i="27"/>
</calcChain>
</file>

<file path=xl/sharedStrings.xml><?xml version="1.0" encoding="utf-8"?>
<sst xmlns="http://schemas.openxmlformats.org/spreadsheetml/2006/main" count="588" uniqueCount="113">
  <si>
    <t>121M</t>
  </si>
  <si>
    <t>121N</t>
  </si>
  <si>
    <t>121O</t>
  </si>
  <si>
    <t>Personal en reserva</t>
  </si>
  <si>
    <t>122M</t>
  </si>
  <si>
    <t>122N</t>
  </si>
  <si>
    <t>312A</t>
  </si>
  <si>
    <t>464A</t>
  </si>
  <si>
    <t>122A</t>
  </si>
  <si>
    <t>122B</t>
  </si>
  <si>
    <t>Programas especiales de modernización</t>
  </si>
  <si>
    <t>464B</t>
  </si>
  <si>
    <t>Apoyo a la innovación tecnológica en el sector de la defensa</t>
  </si>
  <si>
    <t>Sección</t>
  </si>
  <si>
    <t>Andalucía</t>
  </si>
  <si>
    <t>Aragón</t>
  </si>
  <si>
    <t>Asturias</t>
  </si>
  <si>
    <t>Baleares</t>
  </si>
  <si>
    <t>Canarias</t>
  </si>
  <si>
    <t>Cantabria</t>
  </si>
  <si>
    <t>Castilla y León</t>
  </si>
  <si>
    <t>Cast. - La Mancha</t>
  </si>
  <si>
    <t>Cataluña</t>
  </si>
  <si>
    <t>Valencia</t>
  </si>
  <si>
    <t>Extremadura</t>
  </si>
  <si>
    <t>Galicia</t>
  </si>
  <si>
    <t>Madrid</t>
  </si>
  <si>
    <t>Murcia</t>
  </si>
  <si>
    <t>Navarra</t>
  </si>
  <si>
    <t>País Vasco</t>
  </si>
  <si>
    <t>La Rioja</t>
  </si>
  <si>
    <t>Ceuta y Melilla</t>
  </si>
  <si>
    <t>Administración y servicios generales de defensa</t>
  </si>
  <si>
    <t>Formación del personal de las fuerzas armadas</t>
  </si>
  <si>
    <t>Modernización de las fuerzas armadas</t>
  </si>
  <si>
    <t>Gastos operativos de las fuerzas armadas</t>
  </si>
  <si>
    <t>Apoyo logístico</t>
  </si>
  <si>
    <t>Asistencia hospitalaria en las fuerzas armadas</t>
  </si>
  <si>
    <t>Investigación y estudios de las fuerzas armadas</t>
  </si>
  <si>
    <t>Ministerio y subsecretaría.</t>
  </si>
  <si>
    <t>Cuartel general del emad</t>
  </si>
  <si>
    <t>Secretaría de estado de la defensa</t>
  </si>
  <si>
    <t>Ejército de tierra</t>
  </si>
  <si>
    <t>Armada</t>
  </si>
  <si>
    <t>Ejército del aire</t>
  </si>
  <si>
    <t>Instituto de vivienda, infraestructura y equipamiento de la defensa</t>
  </si>
  <si>
    <t>Servicio militar de construcciones</t>
  </si>
  <si>
    <t>Canal de experiencias hidrodinámicas de el pardo</t>
  </si>
  <si>
    <t>Instituto nacional de técnica aeroespacial esteban terradas</t>
  </si>
  <si>
    <t>Dirección general de industria y de la pequeña y mediana empresa</t>
  </si>
  <si>
    <t>Código</t>
  </si>
  <si>
    <t>1.3. Defensa</t>
  </si>
  <si>
    <t>Gasto no financiero</t>
  </si>
  <si>
    <t>Órgano Ejecutor 1</t>
  </si>
  <si>
    <t>Órgano Ejecutor 2</t>
  </si>
  <si>
    <t>Órgano Ejecutor 3</t>
  </si>
  <si>
    <t>Órgano Ejecutor 4</t>
  </si>
  <si>
    <t>Órgano Ejecutor 5</t>
  </si>
  <si>
    <t>Órgano Ejecutor 6</t>
  </si>
  <si>
    <t>Órgano Ejecutor 7</t>
  </si>
  <si>
    <t>Órgano Ejecutor 8</t>
  </si>
  <si>
    <t>Órgano Ejecutor 9</t>
  </si>
  <si>
    <t>Órgano Ejecutor 10</t>
  </si>
  <si>
    <t>Órgano Ejecutor 11</t>
  </si>
  <si>
    <t>Programa presupuestario</t>
  </si>
  <si>
    <t>121M:Administración y servicios generales de defensa</t>
  </si>
  <si>
    <t>Gasto</t>
  </si>
  <si>
    <t>Criterio básico de reparto</t>
  </si>
  <si>
    <t xml:space="preserve">Población </t>
  </si>
  <si>
    <t>Indicador de reparto</t>
  </si>
  <si>
    <t>Fuente</t>
  </si>
  <si>
    <t>INE. Cifras oficiales de población de los municipios españoles. Revisión del padrón municipal</t>
  </si>
  <si>
    <t>http://www.ine.es/inebmenu/mnu_padron.htm</t>
  </si>
  <si>
    <t>Reparto territorial</t>
  </si>
  <si>
    <t xml:space="preserve"> Total</t>
  </si>
  <si>
    <t>Población media padrón 2014</t>
  </si>
  <si>
    <t>Peso en población</t>
  </si>
  <si>
    <t>Gasto total imputado, miles de euros</t>
  </si>
  <si>
    <t>Gasto per cápita, euros</t>
  </si>
  <si>
    <t>Saldo per cápita relativo</t>
  </si>
  <si>
    <t>Saldo total relativo</t>
  </si>
  <si>
    <t>Imp_tot_prg</t>
  </si>
  <si>
    <t>Pob_CCAA</t>
  </si>
  <si>
    <t>121N:Formación del personal de las fuerzas armadas</t>
  </si>
  <si>
    <t>121O:Personal en reserva</t>
  </si>
  <si>
    <t>122A:Modernización de las fuerzas armadas</t>
  </si>
  <si>
    <t>122B:Programas especiales de modernización</t>
  </si>
  <si>
    <t>122M:Gastos operativos de las fuerzas armadas</t>
  </si>
  <si>
    <t>122N:Apoyo logístico</t>
  </si>
  <si>
    <t>312A:Asistencia hospitalaria en las fuerzas armadas</t>
  </si>
  <si>
    <t>464A:Investigación y estudios de las fuerzas armadas</t>
  </si>
  <si>
    <t>464B:Apoyo a la innovación tecnológica en el sector de la defensa</t>
  </si>
  <si>
    <t>Desglose de programas:</t>
  </si>
  <si>
    <t>Operaciones financieras seleccionadas:</t>
  </si>
  <si>
    <t xml:space="preserve">Total: </t>
  </si>
  <si>
    <r>
      <t xml:space="preserve">Programa 121M: </t>
    </r>
    <r>
      <rPr>
        <sz val="10"/>
        <color theme="1"/>
        <rFont val="Palatino"/>
        <family val="1"/>
      </rPr>
      <t/>
    </r>
  </si>
  <si>
    <r>
      <t xml:space="preserve">Programa 122N: </t>
    </r>
    <r>
      <rPr>
        <sz val="10"/>
        <color theme="1"/>
        <rFont val="Palatino"/>
        <family val="1"/>
      </rPr>
      <t/>
    </r>
  </si>
  <si>
    <r>
      <t xml:space="preserve">Programa 464A: </t>
    </r>
    <r>
      <rPr>
        <sz val="10"/>
        <color theme="1"/>
        <rFont val="Palatino"/>
        <family val="1"/>
      </rPr>
      <t/>
    </r>
  </si>
  <si>
    <r>
      <t xml:space="preserve">Programa 464B: </t>
    </r>
    <r>
      <rPr>
        <sz val="10"/>
        <color theme="1"/>
        <rFont val="Palatino"/>
        <family val="1"/>
      </rPr>
      <t/>
    </r>
  </si>
  <si>
    <t>831</t>
  </si>
  <si>
    <t>Préstamos a largo plazo</t>
  </si>
  <si>
    <t>FAMILIAS E INSTITUCIONES SIN FINES DE LUCRO</t>
  </si>
  <si>
    <t>823</t>
  </si>
  <si>
    <t>Aportaciones reembolsables a empresas para desarrollo de proyectos tecnológicos industriales cualificados relacionados con Programas de Defensa</t>
  </si>
  <si>
    <t>912Q</t>
  </si>
  <si>
    <t>Asesoramiento para la protección de los intereses nacionales</t>
  </si>
  <si>
    <t>CNI</t>
  </si>
  <si>
    <t>912Q:Asesoramiento para la protección de los intereses nacionales</t>
  </si>
  <si>
    <t>http://www.sepg.pap.minhap.gob.es/Presup/PGE2014Ley/MaestroDocumentos/PGE-ROM/doc/1/3/19/2/1/N_14_E_R_31_125_1_1_1_1912Q_2.PDF</t>
  </si>
  <si>
    <t>Codigo_Programas</t>
  </si>
  <si>
    <t>Importe total de la sección</t>
  </si>
  <si>
    <t>CCAA_Total</t>
  </si>
  <si>
    <t>Población media de acuerdo con el padrón,  promedio de los valores correspondientes a 1 de enero de 2014 y 1 de enero de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</si>
</sst>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#,##0.0"/>
    <numFmt numFmtId="165" formatCode="_-* #,##0\ _€_-;\-* #,##0\ _€_-;_-* &quot;-&quot;??\ _€_-;_-@_-"/>
  </numFmts>
  <fonts count="12">
    <font>
      <sz val="11"/>
      <color theme="1"/>
      <name val="Calibri"/>
      <family val="2"/>
      <scheme val="minor"/>
    </font>
    <font>
      <b/>
      <sz val="10"/>
      <color theme="1"/>
      <name val="Palatino"/>
    </font>
    <font>
      <sz val="10"/>
      <color theme="1"/>
      <name val="Palatino"/>
    </font>
    <font>
      <sz val="11"/>
      <color theme="1"/>
      <name val="Calibri"/>
      <family val="2"/>
      <scheme val="minor"/>
    </font>
    <font>
      <i/>
      <sz val="10"/>
      <color theme="1"/>
      <name val="Palatino"/>
    </font>
    <font>
      <b/>
      <i/>
      <sz val="10"/>
      <color theme="1"/>
      <name val="Palatino"/>
    </font>
    <font>
      <b/>
      <sz val="11"/>
      <color theme="1"/>
      <name val="Calibri"/>
      <family val="2"/>
      <scheme val="minor"/>
    </font>
    <font>
      <sz val="10"/>
      <color theme="1"/>
      <name val="Palatino"/>
      <family val="1"/>
    </font>
    <font>
      <b/>
      <sz val="10"/>
      <color theme="1"/>
      <name val="Palatino"/>
      <family val="1"/>
    </font>
    <font>
      <b/>
      <u/>
      <sz val="10"/>
      <color theme="1"/>
      <name val="Palatino"/>
      <family val="1"/>
    </font>
    <font>
      <u/>
      <sz val="10"/>
      <color theme="1"/>
      <name val="Palatino"/>
      <family val="1"/>
    </font>
    <font>
      <b/>
      <i/>
      <sz val="10"/>
      <color theme="1"/>
      <name val="Palatino"/>
      <family val="1"/>
    </font>
  </fonts>
  <fills count="5">
    <fill>
      <patternFill patternType="none"/>
    </fill>
    <fill>
      <patternFill patternType="gray125"/>
    </fill>
    <fill>
      <patternFill patternType="solid">
        <fgColor rgb="FFCCC0DA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33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/>
    <xf numFmtId="0" fontId="2" fillId="0" borderId="0" xfId="0" applyFont="1" applyBorder="1"/>
    <xf numFmtId="1" fontId="2" fillId="0" borderId="0" xfId="0" applyNumberFormat="1" applyFont="1" applyBorder="1"/>
    <xf numFmtId="0" fontId="2" fillId="0" borderId="0" xfId="0" applyFont="1" applyFill="1" applyBorder="1" applyAlignment="1">
      <alignment horizontal="left"/>
    </xf>
    <xf numFmtId="3" fontId="2" fillId="0" borderId="0" xfId="0" applyNumberFormat="1" applyFont="1" applyFill="1" applyBorder="1" applyAlignment="1">
      <alignment horizontal="right" vertical="center"/>
    </xf>
    <xf numFmtId="10" fontId="2" fillId="0" borderId="0" xfId="1" applyNumberFormat="1" applyFont="1" applyFill="1" applyBorder="1" applyAlignment="1">
      <alignment horizontal="right" vertical="center"/>
    </xf>
    <xf numFmtId="4" fontId="2" fillId="0" borderId="0" xfId="0" applyNumberFormat="1" applyFont="1" applyFill="1" applyBorder="1" applyAlignment="1">
      <alignment horizontal="right" vertical="center"/>
    </xf>
    <xf numFmtId="2" fontId="2" fillId="0" borderId="0" xfId="0" applyNumberFormat="1" applyFont="1" applyFill="1" applyBorder="1" applyAlignment="1">
      <alignment horizontal="right" vertical="center"/>
    </xf>
    <xf numFmtId="1" fontId="2" fillId="0" borderId="0" xfId="1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4" fillId="0" borderId="0" xfId="0" applyFont="1" applyFill="1" applyBorder="1"/>
    <xf numFmtId="4" fontId="2" fillId="0" borderId="0" xfId="0" applyNumberFormat="1" applyFont="1" applyFill="1" applyBorder="1"/>
    <xf numFmtId="164" fontId="2" fillId="0" borderId="0" xfId="0" applyNumberFormat="1" applyFont="1" applyFill="1" applyBorder="1"/>
    <xf numFmtId="0" fontId="2" fillId="2" borderId="1" xfId="0" applyFont="1" applyFill="1" applyBorder="1"/>
    <xf numFmtId="0" fontId="4" fillId="0" borderId="0" xfId="0" applyFont="1" applyFill="1" applyBorder="1" applyAlignment="1">
      <alignment horizontal="center" wrapText="1"/>
    </xf>
    <xf numFmtId="4" fontId="4" fillId="0" borderId="0" xfId="0" applyNumberFormat="1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/>
    </xf>
    <xf numFmtId="3" fontId="2" fillId="0" borderId="2" xfId="0" applyNumberFormat="1" applyFont="1" applyFill="1" applyBorder="1" applyAlignment="1">
      <alignment horizontal="right" vertical="center"/>
    </xf>
    <xf numFmtId="10" fontId="2" fillId="0" borderId="2" xfId="1" applyNumberFormat="1" applyFont="1" applyFill="1" applyBorder="1" applyAlignment="1">
      <alignment horizontal="right" vertical="center"/>
    </xf>
    <xf numFmtId="4" fontId="2" fillId="0" borderId="2" xfId="0" applyNumberFormat="1" applyFont="1" applyFill="1" applyBorder="1" applyAlignment="1">
      <alignment horizontal="right" vertical="center"/>
    </xf>
    <xf numFmtId="2" fontId="2" fillId="0" borderId="2" xfId="0" applyNumberFormat="1" applyFont="1" applyFill="1" applyBorder="1" applyAlignment="1">
      <alignment horizontal="right" vertical="center"/>
    </xf>
    <xf numFmtId="1" fontId="2" fillId="0" borderId="2" xfId="1" applyNumberFormat="1" applyFont="1" applyFill="1" applyBorder="1" applyAlignment="1">
      <alignment horizontal="right" vertical="center"/>
    </xf>
    <xf numFmtId="0" fontId="2" fillId="3" borderId="1" xfId="0" applyFont="1" applyFill="1" applyBorder="1"/>
    <xf numFmtId="164" fontId="1" fillId="0" borderId="0" xfId="0" applyNumberFormat="1" applyFont="1" applyAlignment="1">
      <alignment vertical="top" wrapText="1"/>
    </xf>
    <xf numFmtId="164" fontId="2" fillId="0" borderId="0" xfId="0" applyNumberFormat="1" applyFont="1"/>
    <xf numFmtId="0" fontId="4" fillId="0" borderId="0" xfId="0" applyFont="1" applyFill="1" applyBorder="1" applyAlignment="1">
      <alignment horizontal="center" vertical="center" wrapText="1"/>
    </xf>
    <xf numFmtId="1" fontId="2" fillId="0" borderId="0" xfId="0" applyNumberFormat="1" applyFont="1" applyFill="1" applyBorder="1"/>
    <xf numFmtId="0" fontId="2" fillId="0" borderId="0" xfId="0" applyFont="1" applyFill="1" applyBorder="1" applyAlignment="1">
      <alignment horizontal="left" wrapText="1"/>
    </xf>
    <xf numFmtId="3" fontId="2" fillId="0" borderId="0" xfId="0" applyNumberFormat="1" applyFont="1" applyFill="1" applyBorder="1" applyAlignment="1">
      <alignment horizontal="right" vertical="center" wrapText="1"/>
    </xf>
    <xf numFmtId="10" fontId="2" fillId="0" borderId="0" xfId="1" applyNumberFormat="1" applyFont="1" applyFill="1" applyBorder="1" applyAlignment="1">
      <alignment horizontal="right" vertical="center" wrapText="1"/>
    </xf>
    <xf numFmtId="4" fontId="2" fillId="0" borderId="0" xfId="0" applyNumberFormat="1" applyFont="1" applyFill="1" applyBorder="1" applyAlignment="1">
      <alignment horizontal="right" vertical="center" wrapText="1"/>
    </xf>
    <xf numFmtId="2" fontId="2" fillId="0" borderId="0" xfId="0" applyNumberFormat="1" applyFont="1" applyFill="1" applyBorder="1" applyAlignment="1">
      <alignment horizontal="right" vertical="center" wrapText="1"/>
    </xf>
    <xf numFmtId="1" fontId="2" fillId="0" borderId="0" xfId="1" applyNumberFormat="1" applyFont="1" applyFill="1" applyBorder="1" applyAlignment="1">
      <alignment horizontal="right" vertical="center" wrapText="1"/>
    </xf>
    <xf numFmtId="0" fontId="7" fillId="0" borderId="0" xfId="0" applyFont="1"/>
    <xf numFmtId="0" fontId="8" fillId="0" borderId="0" xfId="0" applyFont="1"/>
    <xf numFmtId="164" fontId="7" fillId="0" borderId="0" xfId="0" applyNumberFormat="1" applyFont="1"/>
    <xf numFmtId="0" fontId="9" fillId="0" borderId="0" xfId="0" applyFont="1" applyFill="1" applyBorder="1"/>
    <xf numFmtId="0" fontId="8" fillId="0" borderId="0" xfId="0" applyFont="1" applyFill="1" applyBorder="1"/>
    <xf numFmtId="0" fontId="10" fillId="0" borderId="0" xfId="0" applyFont="1"/>
    <xf numFmtId="164" fontId="10" fillId="0" borderId="0" xfId="0" applyNumberFormat="1" applyFont="1"/>
    <xf numFmtId="3" fontId="7" fillId="0" borderId="0" xfId="0" applyNumberFormat="1" applyFont="1" applyFill="1" applyBorder="1"/>
    <xf numFmtId="165" fontId="7" fillId="0" borderId="0" xfId="2" applyNumberFormat="1" applyFont="1" applyAlignment="1">
      <alignment horizontal="right"/>
    </xf>
    <xf numFmtId="0" fontId="11" fillId="0" borderId="0" xfId="0" applyFont="1"/>
    <xf numFmtId="3" fontId="11" fillId="0" borderId="0" xfId="0" applyNumberFormat="1" applyFont="1"/>
    <xf numFmtId="0" fontId="7" fillId="0" borderId="0" xfId="0" applyFont="1" applyAlignment="1">
      <alignment wrapText="1"/>
    </xf>
    <xf numFmtId="0" fontId="7" fillId="0" borderId="0" xfId="0" applyFont="1" applyAlignment="1">
      <alignment horizontal="right"/>
    </xf>
    <xf numFmtId="0" fontId="7" fillId="0" borderId="0" xfId="0" applyFont="1" applyFill="1" applyBorder="1" applyAlignment="1">
      <alignment horizontal="left" wrapText="1"/>
    </xf>
    <xf numFmtId="1" fontId="7" fillId="0" borderId="0" xfId="0" applyNumberFormat="1" applyFont="1" applyBorder="1" applyAlignment="1"/>
    <xf numFmtId="3" fontId="7" fillId="0" borderId="0" xfId="0" applyNumberFormat="1" applyFont="1" applyBorder="1" applyAlignment="1"/>
    <xf numFmtId="0" fontId="7" fillId="0" borderId="0" xfId="0" applyFont="1" applyFill="1" applyBorder="1" applyAlignment="1"/>
    <xf numFmtId="0" fontId="8" fillId="0" borderId="0" xfId="0" applyFont="1" applyFill="1" applyBorder="1" applyAlignment="1">
      <alignment vertical="center"/>
    </xf>
    <xf numFmtId="0" fontId="1" fillId="4" borderId="0" xfId="0" applyFont="1" applyFill="1" applyBorder="1"/>
    <xf numFmtId="0" fontId="8" fillId="4" borderId="0" xfId="0" applyFont="1" applyFill="1" applyBorder="1" applyAlignment="1">
      <alignment vertical="center"/>
    </xf>
    <xf numFmtId="3" fontId="2" fillId="0" borderId="0" xfId="0" applyNumberFormat="1" applyFont="1"/>
    <xf numFmtId="3" fontId="2" fillId="0" borderId="0" xfId="0" applyNumberFormat="1" applyFont="1" applyAlignment="1"/>
    <xf numFmtId="3" fontId="1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4" fontId="2" fillId="0" borderId="0" xfId="0" applyNumberFormat="1" applyFont="1"/>
    <xf numFmtId="2" fontId="2" fillId="0" borderId="0" xfId="0" applyNumberFormat="1" applyFont="1"/>
    <xf numFmtId="1" fontId="2" fillId="0" borderId="0" xfId="1" applyNumberFormat="1" applyFont="1"/>
    <xf numFmtId="0" fontId="1" fillId="0" borderId="2" xfId="0" applyFont="1" applyBorder="1" applyAlignment="1">
      <alignment horizontal="center" vertical="top" wrapText="1"/>
    </xf>
    <xf numFmtId="0" fontId="2" fillId="0" borderId="2" xfId="0" applyFont="1" applyBorder="1"/>
    <xf numFmtId="3" fontId="2" fillId="0" borderId="2" xfId="0" applyNumberFormat="1" applyFont="1" applyBorder="1"/>
    <xf numFmtId="4" fontId="2" fillId="0" borderId="2" xfId="0" applyNumberFormat="1" applyFont="1" applyBorder="1"/>
    <xf numFmtId="2" fontId="2" fillId="0" borderId="2" xfId="0" applyNumberFormat="1" applyFont="1" applyBorder="1"/>
    <xf numFmtId="1" fontId="2" fillId="0" borderId="2" xfId="1" applyNumberFormat="1" applyFont="1" applyBorder="1"/>
    <xf numFmtId="3" fontId="1" fillId="0" borderId="0" xfId="0" applyNumberFormat="1" applyFont="1" applyAlignment="1">
      <alignment horizontal="center" vertical="top"/>
    </xf>
    <xf numFmtId="3" fontId="2" fillId="0" borderId="0" xfId="0" applyNumberFormat="1" applyFont="1" applyBorder="1" applyAlignment="1"/>
    <xf numFmtId="3" fontId="2" fillId="0" borderId="0" xfId="0" applyNumberFormat="1" applyFont="1" applyFill="1" applyBorder="1" applyAlignment="1">
      <alignment horizontal="left"/>
    </xf>
    <xf numFmtId="3" fontId="2" fillId="0" borderId="0" xfId="0" applyNumberFormat="1" applyFont="1" applyBorder="1"/>
  </cellXfs>
  <cellStyles count="3">
    <cellStyle name="Millares" xfId="2" builtinId="3"/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0D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5D9F1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workbookViewId="0">
      <selection activeCell="E14" sqref="E14"/>
    </sheetView>
  </sheetViews>
  <sheetFormatPr baseColWidth="10" defaultRowHeight="17.25" customHeight="1"/>
  <cols>
    <col min="1" max="1" width="11.42578125" style="2"/>
    <col min="2" max="2" width="32.140625" style="2" customWidth="1"/>
    <col min="3" max="3" width="11.42578125" style="2"/>
    <col min="4" max="4" width="11.42578125" style="29"/>
    <col min="5" max="5" width="32.28515625" style="2" customWidth="1"/>
    <col min="6" max="16" width="25.7109375" style="2" customWidth="1"/>
    <col min="17" max="16384" width="11.42578125" style="2"/>
  </cols>
  <sheetData>
    <row r="1" spans="1:16" ht="30.75" customHeight="1">
      <c r="A1" s="1" t="s">
        <v>50</v>
      </c>
      <c r="B1" s="1" t="s">
        <v>51</v>
      </c>
      <c r="C1" s="1" t="s">
        <v>13</v>
      </c>
      <c r="D1" s="28" t="s">
        <v>52</v>
      </c>
      <c r="E1" s="1" t="s">
        <v>53</v>
      </c>
      <c r="F1" s="1" t="s">
        <v>54</v>
      </c>
      <c r="G1" s="1" t="s">
        <v>55</v>
      </c>
      <c r="H1" s="1" t="s">
        <v>56</v>
      </c>
      <c r="I1" s="1" t="s">
        <v>57</v>
      </c>
      <c r="J1" s="1" t="s">
        <v>58</v>
      </c>
      <c r="K1" s="1" t="s">
        <v>59</v>
      </c>
      <c r="L1" s="1" t="s">
        <v>60</v>
      </c>
      <c r="M1" s="1" t="s">
        <v>61</v>
      </c>
      <c r="N1" s="1" t="s">
        <v>62</v>
      </c>
      <c r="O1" s="1" t="s">
        <v>63</v>
      </c>
      <c r="P1" s="1" t="s">
        <v>63</v>
      </c>
    </row>
    <row r="2" spans="1:16" ht="17.25" customHeight="1">
      <c r="A2" s="56" t="s">
        <v>0</v>
      </c>
      <c r="B2" s="3" t="s">
        <v>32</v>
      </c>
      <c r="C2" s="4">
        <v>14</v>
      </c>
      <c r="D2" s="74">
        <v>1161058.5006500001</v>
      </c>
      <c r="E2" s="3" t="s">
        <v>39</v>
      </c>
      <c r="F2" s="3" t="s">
        <v>40</v>
      </c>
      <c r="G2" s="3" t="s">
        <v>41</v>
      </c>
      <c r="H2" s="3" t="s">
        <v>42</v>
      </c>
      <c r="I2" s="3" t="s">
        <v>43</v>
      </c>
      <c r="J2" s="3" t="s">
        <v>44</v>
      </c>
    </row>
    <row r="3" spans="1:16" ht="17.25" customHeight="1">
      <c r="A3" s="56" t="s">
        <v>1</v>
      </c>
      <c r="B3" s="3" t="s">
        <v>33</v>
      </c>
      <c r="C3" s="4">
        <v>14</v>
      </c>
      <c r="D3" s="74">
        <v>383482.79788999999</v>
      </c>
      <c r="E3" s="3" t="s">
        <v>39</v>
      </c>
      <c r="F3" s="3" t="s">
        <v>40</v>
      </c>
      <c r="G3" s="3" t="s">
        <v>41</v>
      </c>
      <c r="H3" s="3" t="s">
        <v>42</v>
      </c>
      <c r="I3" s="3" t="s">
        <v>43</v>
      </c>
      <c r="J3" s="3" t="s">
        <v>44</v>
      </c>
    </row>
    <row r="4" spans="1:16" ht="17.25" customHeight="1">
      <c r="A4" s="56" t="s">
        <v>2</v>
      </c>
      <c r="B4" s="3" t="s">
        <v>3</v>
      </c>
      <c r="C4" s="4">
        <v>14</v>
      </c>
      <c r="D4" s="74">
        <v>568300.59759000014</v>
      </c>
      <c r="E4" s="3" t="s">
        <v>39</v>
      </c>
      <c r="F4" s="3"/>
      <c r="G4" s="3"/>
      <c r="H4" s="3"/>
      <c r="I4" s="3"/>
      <c r="J4" s="3"/>
    </row>
    <row r="5" spans="1:16" ht="17.25" customHeight="1">
      <c r="A5" s="56" t="s">
        <v>8</v>
      </c>
      <c r="B5" s="3" t="s">
        <v>34</v>
      </c>
      <c r="C5" s="4">
        <v>14</v>
      </c>
      <c r="D5" s="74">
        <v>167585.42507999999</v>
      </c>
      <c r="E5" s="3" t="s">
        <v>40</v>
      </c>
      <c r="F5" s="3" t="s">
        <v>41</v>
      </c>
      <c r="G5" s="3" t="s">
        <v>42</v>
      </c>
      <c r="H5" s="3" t="s">
        <v>43</v>
      </c>
      <c r="I5" s="3" t="s">
        <v>44</v>
      </c>
      <c r="J5" s="3" t="s">
        <v>45</v>
      </c>
    </row>
    <row r="6" spans="1:16" ht="17.25" customHeight="1">
      <c r="A6" s="56" t="s">
        <v>9</v>
      </c>
      <c r="B6" s="3" t="s">
        <v>10</v>
      </c>
      <c r="C6" s="4">
        <v>14</v>
      </c>
      <c r="D6" s="74">
        <v>889226.23604999995</v>
      </c>
      <c r="E6" s="3" t="s">
        <v>41</v>
      </c>
      <c r="F6" s="3"/>
      <c r="G6" s="3"/>
      <c r="H6" s="3"/>
      <c r="I6" s="3"/>
      <c r="J6" s="3"/>
    </row>
    <row r="7" spans="1:16" ht="17.25" customHeight="1">
      <c r="A7" s="56" t="s">
        <v>4</v>
      </c>
      <c r="B7" s="3" t="s">
        <v>35</v>
      </c>
      <c r="C7" s="4">
        <v>14</v>
      </c>
      <c r="D7" s="74">
        <v>2950638.6508200001</v>
      </c>
      <c r="E7" s="3" t="s">
        <v>39</v>
      </c>
      <c r="F7" s="3" t="s">
        <v>41</v>
      </c>
      <c r="G7" s="3" t="s">
        <v>42</v>
      </c>
      <c r="H7" s="3" t="s">
        <v>43</v>
      </c>
      <c r="I7" s="3" t="s">
        <v>44</v>
      </c>
      <c r="J7" s="3"/>
    </row>
    <row r="8" spans="1:16" ht="17.25" customHeight="1">
      <c r="A8" s="56" t="s">
        <v>5</v>
      </c>
      <c r="B8" s="3" t="s">
        <v>36</v>
      </c>
      <c r="C8" s="4">
        <v>14</v>
      </c>
      <c r="D8" s="74">
        <v>1332939.0760599999</v>
      </c>
      <c r="E8" s="3" t="s">
        <v>39</v>
      </c>
      <c r="F8" s="3" t="s">
        <v>40</v>
      </c>
      <c r="G8" s="3" t="s">
        <v>41</v>
      </c>
      <c r="H8" s="3" t="s">
        <v>42</v>
      </c>
      <c r="I8" s="3" t="s">
        <v>43</v>
      </c>
      <c r="J8" s="3" t="s">
        <v>44</v>
      </c>
      <c r="K8" s="2" t="s">
        <v>45</v>
      </c>
      <c r="L8" s="2" t="s">
        <v>46</v>
      </c>
    </row>
    <row r="9" spans="1:16" ht="17.25" customHeight="1">
      <c r="A9" s="56" t="s">
        <v>6</v>
      </c>
      <c r="B9" s="3" t="s">
        <v>37</v>
      </c>
      <c r="C9" s="4">
        <v>14</v>
      </c>
      <c r="D9" s="74">
        <v>189319.64712000001</v>
      </c>
      <c r="E9" s="3" t="s">
        <v>39</v>
      </c>
      <c r="F9" s="3"/>
      <c r="G9" s="3"/>
      <c r="H9" s="3"/>
      <c r="I9" s="3"/>
      <c r="J9" s="3"/>
    </row>
    <row r="10" spans="1:16" ht="17.25" customHeight="1">
      <c r="A10" s="56" t="s">
        <v>7</v>
      </c>
      <c r="B10" s="3" t="s">
        <v>38</v>
      </c>
      <c r="C10" s="4">
        <v>14</v>
      </c>
      <c r="D10" s="74">
        <v>146156.99</v>
      </c>
      <c r="E10" s="3" t="s">
        <v>39</v>
      </c>
      <c r="F10" s="3" t="s">
        <v>41</v>
      </c>
      <c r="G10" s="3" t="s">
        <v>47</v>
      </c>
      <c r="H10" s="3" t="s">
        <v>48</v>
      </c>
      <c r="I10" s="3"/>
      <c r="J10" s="3"/>
    </row>
    <row r="11" spans="1:16" ht="26.25" customHeight="1">
      <c r="A11" s="57" t="s">
        <v>104</v>
      </c>
      <c r="B11" s="51" t="s">
        <v>105</v>
      </c>
      <c r="C11" s="52"/>
      <c r="D11" s="53">
        <v>203687.18</v>
      </c>
      <c r="E11" s="54" t="s">
        <v>106</v>
      </c>
      <c r="F11" s="3"/>
      <c r="G11" s="3"/>
      <c r="H11" s="3"/>
      <c r="I11" s="3"/>
      <c r="J11" s="3"/>
    </row>
    <row r="12" spans="1:16" ht="17.25" customHeight="1">
      <c r="D12" s="58">
        <f>SUM($D$2:$D$11)</f>
        <v>7992395.1012599999</v>
      </c>
    </row>
    <row r="13" spans="1:16" ht="17.25" customHeight="1">
      <c r="D13" s="58"/>
    </row>
    <row r="14" spans="1:16" ht="17.25" customHeight="1">
      <c r="A14" s="56" t="s">
        <v>11</v>
      </c>
      <c r="B14" s="3" t="s">
        <v>12</v>
      </c>
      <c r="C14" s="4">
        <v>20</v>
      </c>
      <c r="D14" s="74">
        <v>0</v>
      </c>
      <c r="E14" s="3" t="s">
        <v>49</v>
      </c>
      <c r="F14" s="3"/>
      <c r="G14" s="3"/>
      <c r="H14" s="3"/>
      <c r="I14" s="3"/>
      <c r="J14" s="3"/>
    </row>
    <row r="18" spans="1:4" ht="17.25" customHeight="1">
      <c r="A18" s="38"/>
      <c r="B18" s="39" t="s">
        <v>92</v>
      </c>
      <c r="C18" s="38"/>
      <c r="D18" s="40"/>
    </row>
    <row r="19" spans="1:4" ht="17.25" customHeight="1">
      <c r="A19" s="38"/>
      <c r="B19" s="38"/>
      <c r="C19" s="38"/>
      <c r="D19" s="40"/>
    </row>
    <row r="20" spans="1:4" ht="17.25" customHeight="1">
      <c r="A20" s="41" t="s">
        <v>95</v>
      </c>
      <c r="B20" s="38"/>
      <c r="C20" s="38"/>
      <c r="D20" s="38"/>
    </row>
    <row r="21" spans="1:4" ht="17.25" customHeight="1">
      <c r="A21" s="42"/>
      <c r="B21" s="43" t="s">
        <v>93</v>
      </c>
      <c r="C21" s="38"/>
      <c r="D21" s="44" t="s">
        <v>13</v>
      </c>
    </row>
    <row r="22" spans="1:4" ht="17.25" customHeight="1">
      <c r="A22" s="50" t="s">
        <v>99</v>
      </c>
      <c r="B22" s="38" t="s">
        <v>100</v>
      </c>
      <c r="C22" s="45">
        <v>14388.20609</v>
      </c>
      <c r="D22" s="46">
        <v>6</v>
      </c>
    </row>
    <row r="23" spans="1:4" ht="17.25" customHeight="1">
      <c r="A23" s="38"/>
      <c r="B23" s="47" t="s">
        <v>94</v>
      </c>
      <c r="C23" s="48">
        <f>SUM(C22)</f>
        <v>14388.20609</v>
      </c>
      <c r="D23" s="46"/>
    </row>
    <row r="24" spans="1:4" ht="17.25" customHeight="1">
      <c r="A24" s="41" t="s">
        <v>96</v>
      </c>
      <c r="B24" s="38"/>
      <c r="C24" s="45"/>
      <c r="D24" s="46"/>
    </row>
    <row r="25" spans="1:4" ht="17.25" customHeight="1">
      <c r="A25" s="42"/>
      <c r="B25" s="43" t="s">
        <v>93</v>
      </c>
      <c r="C25" s="38"/>
      <c r="D25" s="44" t="s">
        <v>13</v>
      </c>
    </row>
    <row r="26" spans="1:4" ht="17.25" customHeight="1">
      <c r="A26" s="38">
        <v>83108</v>
      </c>
      <c r="B26" s="38" t="s">
        <v>101</v>
      </c>
      <c r="C26" s="45">
        <v>95.960260000000005</v>
      </c>
      <c r="D26" s="46">
        <v>6</v>
      </c>
    </row>
    <row r="27" spans="1:4" ht="17.25" customHeight="1">
      <c r="A27" s="38"/>
      <c r="B27" s="47" t="s">
        <v>94</v>
      </c>
      <c r="C27" s="48">
        <f>SUM(C26)</f>
        <v>95.960260000000005</v>
      </c>
      <c r="D27" s="46"/>
    </row>
    <row r="28" spans="1:4" ht="17.25" customHeight="1">
      <c r="A28" s="41" t="s">
        <v>97</v>
      </c>
      <c r="B28" s="38"/>
      <c r="C28" s="45"/>
      <c r="D28" s="46"/>
    </row>
    <row r="29" spans="1:4" ht="17.25" customHeight="1">
      <c r="A29" s="42"/>
      <c r="B29" s="43" t="s">
        <v>93</v>
      </c>
      <c r="C29" s="38"/>
      <c r="D29" s="44" t="s">
        <v>13</v>
      </c>
    </row>
    <row r="30" spans="1:4" ht="17.25" customHeight="1">
      <c r="A30" s="38">
        <v>83008</v>
      </c>
      <c r="B30" s="38" t="s">
        <v>101</v>
      </c>
      <c r="C30" s="45">
        <v>122.51600000000001</v>
      </c>
      <c r="D30" s="46">
        <v>6</v>
      </c>
    </row>
    <row r="31" spans="1:4" ht="17.25" customHeight="1">
      <c r="A31" s="38"/>
      <c r="B31" s="47" t="s">
        <v>94</v>
      </c>
      <c r="C31" s="48">
        <f>SUM(C30)</f>
        <v>122.51600000000001</v>
      </c>
      <c r="D31" s="46"/>
    </row>
    <row r="32" spans="1:4" ht="17.25" customHeight="1">
      <c r="A32" s="41" t="s">
        <v>98</v>
      </c>
      <c r="B32" s="38"/>
      <c r="C32" s="45"/>
      <c r="D32" s="46"/>
    </row>
    <row r="33" spans="1:4" ht="17.25" customHeight="1">
      <c r="A33" s="42"/>
      <c r="B33" s="43" t="s">
        <v>93</v>
      </c>
      <c r="C33" s="38"/>
      <c r="D33" s="44" t="s">
        <v>13</v>
      </c>
    </row>
    <row r="34" spans="1:4" ht="66" customHeight="1">
      <c r="A34" s="50" t="s">
        <v>102</v>
      </c>
      <c r="B34" s="49" t="s">
        <v>103</v>
      </c>
      <c r="C34" s="45">
        <v>268600</v>
      </c>
      <c r="D34" s="46">
        <v>6</v>
      </c>
    </row>
    <row r="35" spans="1:4" ht="17.25" customHeight="1">
      <c r="A35" s="38"/>
      <c r="B35" s="47" t="s">
        <v>94</v>
      </c>
      <c r="C35" s="48">
        <f>SUM(C34)</f>
        <v>268600</v>
      </c>
      <c r="D35" s="46"/>
    </row>
  </sheetData>
  <pageMargins left="0.7" right="0.7" top="0.75" bottom="0.75" header="0.3" footer="0.3"/>
  <pageSetup paperSize="9" orientation="portrait" r:id="rId1"/>
  <ignoredErrors>
    <ignoredError sqref="A22 A3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G41"/>
  <sheetViews>
    <sheetView tabSelected="1" workbookViewId="0">
      <selection activeCell="K12" sqref="K12"/>
    </sheetView>
  </sheetViews>
  <sheetFormatPr baseColWidth="10" defaultRowHeight="12.75"/>
  <cols>
    <col min="1" max="16384" width="11.42578125" style="2"/>
  </cols>
  <sheetData>
    <row r="7" ht="18" customHeight="1"/>
    <row r="21" spans="2:7" ht="18" customHeight="1">
      <c r="C21" s="2" t="s">
        <v>82</v>
      </c>
    </row>
    <row r="22" spans="2:7" ht="51.75" thickBot="1">
      <c r="B22" s="65" t="s">
        <v>111</v>
      </c>
      <c r="C22" s="65" t="s">
        <v>75</v>
      </c>
      <c r="D22" s="65" t="s">
        <v>77</v>
      </c>
      <c r="E22" s="65" t="s">
        <v>78</v>
      </c>
      <c r="F22" s="65" t="s">
        <v>79</v>
      </c>
      <c r="G22" s="65" t="s">
        <v>80</v>
      </c>
    </row>
    <row r="23" spans="2:7">
      <c r="B23" s="2" t="s">
        <v>14</v>
      </c>
      <c r="C23" s="58">
        <v>8400674</v>
      </c>
      <c r="D23" s="58">
        <v>1437785.4481598104</v>
      </c>
      <c r="E23" s="62">
        <f>D23*1000/C23</f>
        <v>171.1512014583366</v>
      </c>
      <c r="F23" s="63">
        <f>E23-E$41</f>
        <v>0</v>
      </c>
      <c r="G23" s="64">
        <f>F23*C23/1000</f>
        <v>0</v>
      </c>
    </row>
    <row r="24" spans="2:7">
      <c r="B24" s="2" t="s">
        <v>15</v>
      </c>
      <c r="C24" s="58">
        <v>1321616</v>
      </c>
      <c r="D24" s="58">
        <v>226196.16626656096</v>
      </c>
      <c r="E24" s="62">
        <f t="shared" ref="E24:E41" si="0">D24*1000/C24</f>
        <v>171.1512014583366</v>
      </c>
      <c r="F24" s="63">
        <f t="shared" ref="F24:F41" si="1">E24-E$41</f>
        <v>0</v>
      </c>
      <c r="G24" s="64">
        <f t="shared" ref="G24:G41" si="2">F24*C24/1000</f>
        <v>0</v>
      </c>
    </row>
    <row r="25" spans="2:7">
      <c r="B25" s="2" t="s">
        <v>16</v>
      </c>
      <c r="C25" s="58">
        <v>1056492.5</v>
      </c>
      <c r="D25" s="58">
        <v>180819.9607067217</v>
      </c>
      <c r="E25" s="62">
        <f t="shared" si="0"/>
        <v>171.1512014583366</v>
      </c>
      <c r="F25" s="63">
        <f t="shared" si="1"/>
        <v>0</v>
      </c>
      <c r="G25" s="64">
        <f t="shared" si="2"/>
        <v>0</v>
      </c>
    </row>
    <row r="26" spans="2:7">
      <c r="B26" s="2" t="s">
        <v>17</v>
      </c>
      <c r="C26" s="58">
        <v>1103960.5</v>
      </c>
      <c r="D26" s="58">
        <v>188944.16593754603</v>
      </c>
      <c r="E26" s="62">
        <f t="shared" si="0"/>
        <v>171.1512014583366</v>
      </c>
      <c r="F26" s="63">
        <f t="shared" si="1"/>
        <v>0</v>
      </c>
      <c r="G26" s="64">
        <f t="shared" si="2"/>
        <v>0</v>
      </c>
    </row>
    <row r="27" spans="2:7">
      <c r="B27" s="2" t="s">
        <v>18</v>
      </c>
      <c r="C27" s="58">
        <v>2102560.5</v>
      </c>
      <c r="D27" s="58">
        <v>359855.75571384095</v>
      </c>
      <c r="E27" s="62">
        <f t="shared" si="0"/>
        <v>171.1512014583366</v>
      </c>
      <c r="F27" s="63">
        <f t="shared" si="1"/>
        <v>0</v>
      </c>
      <c r="G27" s="64">
        <f t="shared" si="2"/>
        <v>0</v>
      </c>
    </row>
    <row r="28" spans="2:7">
      <c r="B28" s="2" t="s">
        <v>19</v>
      </c>
      <c r="C28" s="58">
        <v>586917.5</v>
      </c>
      <c r="D28" s="58">
        <v>100451.63528192327</v>
      </c>
      <c r="E28" s="62">
        <f t="shared" si="0"/>
        <v>171.1512014583366</v>
      </c>
      <c r="F28" s="63">
        <f t="shared" si="1"/>
        <v>0</v>
      </c>
      <c r="G28" s="64">
        <f t="shared" si="2"/>
        <v>0</v>
      </c>
    </row>
    <row r="29" spans="2:7">
      <c r="B29" s="2" t="s">
        <v>20</v>
      </c>
      <c r="C29" s="58">
        <v>2483421</v>
      </c>
      <c r="D29" s="58">
        <v>425040.48787686368</v>
      </c>
      <c r="E29" s="62">
        <f t="shared" si="0"/>
        <v>171.15120145833657</v>
      </c>
      <c r="F29" s="63">
        <f t="shared" si="1"/>
        <v>0</v>
      </c>
      <c r="G29" s="64">
        <f t="shared" si="2"/>
        <v>0</v>
      </c>
    </row>
    <row r="30" spans="2:7">
      <c r="B30" s="2" t="s">
        <v>21</v>
      </c>
      <c r="C30" s="58">
        <v>2068901</v>
      </c>
      <c r="D30" s="58">
        <v>354094.89184835402</v>
      </c>
      <c r="E30" s="62">
        <f t="shared" si="0"/>
        <v>171.1512014583366</v>
      </c>
      <c r="F30" s="63">
        <f t="shared" si="1"/>
        <v>0</v>
      </c>
      <c r="G30" s="64">
        <f t="shared" si="2"/>
        <v>0</v>
      </c>
    </row>
    <row r="31" spans="2:7">
      <c r="B31" s="2" t="s">
        <v>22</v>
      </c>
      <c r="C31" s="58">
        <v>7513504.5</v>
      </c>
      <c r="D31" s="58">
        <v>1285945.3223376186</v>
      </c>
      <c r="E31" s="62">
        <f t="shared" si="0"/>
        <v>171.1512014583366</v>
      </c>
      <c r="F31" s="63">
        <f t="shared" si="1"/>
        <v>0</v>
      </c>
      <c r="G31" s="64">
        <f t="shared" si="2"/>
        <v>0</v>
      </c>
    </row>
    <row r="32" spans="2:7">
      <c r="B32" s="2" t="s">
        <v>23</v>
      </c>
      <c r="C32" s="58">
        <v>4992766.5</v>
      </c>
      <c r="D32" s="58">
        <v>854517.98507593421</v>
      </c>
      <c r="E32" s="62">
        <f t="shared" si="0"/>
        <v>171.1512014583366</v>
      </c>
      <c r="F32" s="63">
        <f t="shared" si="1"/>
        <v>0</v>
      </c>
      <c r="G32" s="64">
        <f t="shared" si="2"/>
        <v>0</v>
      </c>
    </row>
    <row r="33" spans="2:7">
      <c r="B33" s="2" t="s">
        <v>24</v>
      </c>
      <c r="C33" s="58">
        <v>1096314.5</v>
      </c>
      <c r="D33" s="58">
        <v>187635.54385119551</v>
      </c>
      <c r="E33" s="62">
        <f t="shared" si="0"/>
        <v>171.15120145833654</v>
      </c>
      <c r="F33" s="63">
        <f t="shared" si="1"/>
        <v>0</v>
      </c>
      <c r="G33" s="64">
        <f t="shared" si="2"/>
        <v>0</v>
      </c>
    </row>
    <row r="34" spans="2:7">
      <c r="B34" s="2" t="s">
        <v>25</v>
      </c>
      <c r="C34" s="58">
        <v>2740521</v>
      </c>
      <c r="D34" s="58">
        <v>469043.46177180205</v>
      </c>
      <c r="E34" s="62">
        <f t="shared" si="0"/>
        <v>171.1512014583366</v>
      </c>
      <c r="F34" s="63">
        <f t="shared" si="1"/>
        <v>0</v>
      </c>
      <c r="G34" s="64">
        <f t="shared" si="2"/>
        <v>0</v>
      </c>
    </row>
    <row r="35" spans="2:7">
      <c r="B35" s="2" t="s">
        <v>26</v>
      </c>
      <c r="C35" s="58">
        <v>6445718</v>
      </c>
      <c r="D35" s="58">
        <v>1103192.3799616266</v>
      </c>
      <c r="E35" s="62">
        <f t="shared" si="0"/>
        <v>171.1512014583366</v>
      </c>
      <c r="F35" s="63">
        <f t="shared" si="1"/>
        <v>0</v>
      </c>
      <c r="G35" s="64">
        <f t="shared" si="2"/>
        <v>0</v>
      </c>
    </row>
    <row r="36" spans="2:7">
      <c r="B36" s="2" t="s">
        <v>27</v>
      </c>
      <c r="C36" s="58">
        <v>1467053</v>
      </c>
      <c r="D36" s="58">
        <v>251087.88355305709</v>
      </c>
      <c r="E36" s="62">
        <f t="shared" si="0"/>
        <v>171.1512014583366</v>
      </c>
      <c r="F36" s="63">
        <f t="shared" si="1"/>
        <v>0</v>
      </c>
      <c r="G36" s="64">
        <f t="shared" si="2"/>
        <v>0</v>
      </c>
    </row>
    <row r="37" spans="2:7">
      <c r="B37" s="2" t="s">
        <v>28</v>
      </c>
      <c r="C37" s="58">
        <v>640633</v>
      </c>
      <c r="D37" s="58">
        <v>109645.10764385853</v>
      </c>
      <c r="E37" s="62">
        <f t="shared" si="0"/>
        <v>171.15120145833654</v>
      </c>
      <c r="F37" s="63">
        <f t="shared" si="1"/>
        <v>0</v>
      </c>
      <c r="G37" s="64">
        <f t="shared" si="2"/>
        <v>0</v>
      </c>
    </row>
    <row r="38" spans="2:7">
      <c r="B38" s="2" t="s">
        <v>29</v>
      </c>
      <c r="C38" s="58">
        <v>2189121</v>
      </c>
      <c r="D38" s="58">
        <v>374670.68928767525</v>
      </c>
      <c r="E38" s="62">
        <f t="shared" si="0"/>
        <v>171.1512014583366</v>
      </c>
      <c r="F38" s="63">
        <f t="shared" si="1"/>
        <v>0</v>
      </c>
      <c r="G38" s="64">
        <f t="shared" si="2"/>
        <v>0</v>
      </c>
    </row>
    <row r="39" spans="2:7">
      <c r="B39" s="2" t="s">
        <v>30</v>
      </c>
      <c r="C39" s="58">
        <v>318027.5</v>
      </c>
      <c r="D39" s="58">
        <v>54430.788721791141</v>
      </c>
      <c r="E39" s="62">
        <f t="shared" si="0"/>
        <v>171.1512014583366</v>
      </c>
      <c r="F39" s="63">
        <f t="shared" si="1"/>
        <v>0</v>
      </c>
      <c r="G39" s="64">
        <f t="shared" si="2"/>
        <v>0</v>
      </c>
    </row>
    <row r="40" spans="2:7">
      <c r="B40" s="2" t="s">
        <v>31</v>
      </c>
      <c r="C40" s="58">
        <v>169659.5</v>
      </c>
      <c r="D40" s="58">
        <v>29037.42726382066</v>
      </c>
      <c r="E40" s="62">
        <f t="shared" si="0"/>
        <v>171.1512014583366</v>
      </c>
      <c r="F40" s="63">
        <f t="shared" si="1"/>
        <v>0</v>
      </c>
      <c r="G40" s="64">
        <f t="shared" si="2"/>
        <v>0</v>
      </c>
    </row>
    <row r="41" spans="2:7" ht="13.5" thickBot="1">
      <c r="B41" s="66" t="s">
        <v>74</v>
      </c>
      <c r="C41" s="67">
        <f>SUM(C23:C40)</f>
        <v>46697861.5</v>
      </c>
      <c r="D41" s="67">
        <f>SUM(D3:D40)</f>
        <v>7992395.1012600018</v>
      </c>
      <c r="E41" s="68">
        <f t="shared" si="0"/>
        <v>171.15120145833663</v>
      </c>
      <c r="F41" s="69">
        <f t="shared" si="1"/>
        <v>0</v>
      </c>
      <c r="G41" s="70">
        <f t="shared" si="2"/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52"/>
  <sheetViews>
    <sheetView topLeftCell="A17" workbookViewId="0">
      <selection activeCell="E23" sqref="E23:F41"/>
    </sheetView>
  </sheetViews>
  <sheetFormatPr baseColWidth="10" defaultRowHeight="17.25" customHeight="1"/>
  <cols>
    <col min="1" max="1" width="11.42578125" style="13"/>
    <col min="2" max="2" width="17.42578125" style="13" customWidth="1"/>
    <col min="3" max="4" width="11.42578125" style="13"/>
    <col min="5" max="5" width="14.42578125" style="13" customWidth="1"/>
    <col min="6" max="46" width="11.42578125" style="13"/>
    <col min="47" max="69" width="20.7109375" style="13" customWidth="1"/>
    <col min="70" max="16384" width="11.42578125" style="13"/>
  </cols>
  <sheetData>
    <row r="1" spans="1:34" ht="65.2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</row>
    <row r="2" spans="1:34" ht="17.25" customHeight="1">
      <c r="B2" s="14" t="s">
        <v>64</v>
      </c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</row>
    <row r="3" spans="1:34" ht="17.25" customHeight="1">
      <c r="B3" s="13" t="s">
        <v>65</v>
      </c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</row>
    <row r="4" spans="1:34" ht="17.25" customHeight="1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</row>
    <row r="5" spans="1:34" ht="17.25" customHeight="1">
      <c r="B5" s="14" t="s">
        <v>66</v>
      </c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</row>
    <row r="6" spans="1:34" ht="17.25" customHeight="1">
      <c r="B6" s="16">
        <v>1161058.5006500003</v>
      </c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</row>
    <row r="7" spans="1:34" ht="18" customHeight="1"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</row>
    <row r="8" spans="1:34" ht="17.25" customHeight="1">
      <c r="B8" s="14" t="s">
        <v>67</v>
      </c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</row>
    <row r="9" spans="1:34" ht="17.25" customHeight="1">
      <c r="B9" s="13" t="s">
        <v>68</v>
      </c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</row>
    <row r="10" spans="1:34" ht="17.25" customHeight="1"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</row>
    <row r="11" spans="1:34" ht="17.25" customHeight="1">
      <c r="B11" s="14" t="s">
        <v>69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</row>
    <row r="12" spans="1:34" ht="17.25" customHeight="1">
      <c r="B12" s="13" t="s">
        <v>112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</row>
    <row r="13" spans="1:34" ht="17.25" customHeight="1"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</row>
    <row r="14" spans="1:34" ht="17.25" customHeight="1">
      <c r="B14" s="14" t="s">
        <v>70</v>
      </c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</row>
    <row r="15" spans="1:34" ht="17.25" customHeight="1">
      <c r="B15" s="13" t="s">
        <v>71</v>
      </c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</row>
    <row r="16" spans="1:34" ht="17.25" customHeight="1">
      <c r="B16" s="13" t="s">
        <v>72</v>
      </c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</row>
    <row r="17" spans="2:34" ht="17.25" customHeight="1"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</row>
    <row r="18" spans="2:34" ht="17.25" customHeight="1"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</row>
    <row r="19" spans="2:34" ht="17.25" customHeight="1">
      <c r="B19" s="14" t="s">
        <v>73</v>
      </c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</row>
    <row r="20" spans="2:34" ht="17.25" customHeight="1">
      <c r="E20" s="17" t="s">
        <v>81</v>
      </c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2:34" ht="18" customHeight="1">
      <c r="C21" s="27" t="s">
        <v>82</v>
      </c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</row>
    <row r="22" spans="2:34" s="18" customFormat="1" ht="48" customHeight="1" thickBot="1">
      <c r="B22" s="20"/>
      <c r="C22" s="20" t="s">
        <v>75</v>
      </c>
      <c r="D22" s="20" t="s">
        <v>76</v>
      </c>
      <c r="E22" s="20" t="s">
        <v>77</v>
      </c>
      <c r="F22" s="20" t="s">
        <v>78</v>
      </c>
      <c r="G22" s="20" t="s">
        <v>79</v>
      </c>
      <c r="H22" s="20" t="s">
        <v>80</v>
      </c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2:34" ht="18" customHeight="1">
      <c r="B23" s="5" t="s">
        <v>14</v>
      </c>
      <c r="C23" s="6">
        <v>8400674</v>
      </c>
      <c r="D23" s="7">
        <f>C23/C$41</f>
        <v>0.17989419065795978</v>
      </c>
      <c r="E23" s="6">
        <f>D23*E$41</f>
        <v>208867.67928097607</v>
      </c>
      <c r="F23" s="8">
        <f>E23*1000/C23</f>
        <v>24.863204938196155</v>
      </c>
      <c r="G23" s="9">
        <f>F23-F$41</f>
        <v>0</v>
      </c>
      <c r="H23" s="10">
        <f>G23*C23/1000</f>
        <v>0</v>
      </c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2:34" ht="18" customHeight="1">
      <c r="B24" s="5" t="s">
        <v>15</v>
      </c>
      <c r="C24" s="6">
        <v>1321616</v>
      </c>
      <c r="D24" s="7">
        <f t="shared" ref="D24:D40" si="0">C24/C$41</f>
        <v>2.8301424466728526E-2</v>
      </c>
      <c r="E24" s="6">
        <f t="shared" ref="E24:E40" si="1">D24*E$41</f>
        <v>32859.609457599057</v>
      </c>
      <c r="F24" s="8">
        <f t="shared" ref="F24:F41" si="2">E24*1000/C24</f>
        <v>24.863204938196162</v>
      </c>
      <c r="G24" s="9">
        <f t="shared" ref="G24:G41" si="3">F24-F$41</f>
        <v>0</v>
      </c>
      <c r="H24" s="10">
        <f t="shared" ref="H24:H41" si="4">G24*C24/1000</f>
        <v>0</v>
      </c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</row>
    <row r="25" spans="2:34" ht="18" customHeight="1">
      <c r="B25" s="5" t="s">
        <v>16</v>
      </c>
      <c r="C25" s="6">
        <v>1056492.5</v>
      </c>
      <c r="D25" s="7">
        <f t="shared" si="0"/>
        <v>2.262400174363445E-2</v>
      </c>
      <c r="E25" s="6">
        <f t="shared" si="1"/>
        <v>26267.789543167208</v>
      </c>
      <c r="F25" s="8">
        <f t="shared" si="2"/>
        <v>24.863204938196162</v>
      </c>
      <c r="G25" s="9">
        <f t="shared" si="3"/>
        <v>0</v>
      </c>
      <c r="H25" s="10">
        <f t="shared" si="4"/>
        <v>0</v>
      </c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</row>
    <row r="26" spans="2:34" ht="18" customHeight="1">
      <c r="B26" s="5" t="s">
        <v>17</v>
      </c>
      <c r="C26" s="6">
        <v>1103960.5</v>
      </c>
      <c r="D26" s="7">
        <f t="shared" si="0"/>
        <v>2.3640493687275166E-2</v>
      </c>
      <c r="E26" s="6">
        <f t="shared" si="1"/>
        <v>27447.9961551735</v>
      </c>
      <c r="F26" s="8">
        <f t="shared" si="2"/>
        <v>24.863204938196159</v>
      </c>
      <c r="G26" s="9">
        <f t="shared" si="3"/>
        <v>0</v>
      </c>
      <c r="H26" s="10">
        <f t="shared" si="4"/>
        <v>0</v>
      </c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</row>
    <row r="27" spans="2:34" ht="18" customHeight="1">
      <c r="B27" s="5" t="s">
        <v>18</v>
      </c>
      <c r="C27" s="6">
        <v>2102560.5</v>
      </c>
      <c r="D27" s="7">
        <f t="shared" si="0"/>
        <v>4.5024770566849191E-2</v>
      </c>
      <c r="E27" s="6">
        <f t="shared" si="1"/>
        <v>52276.392606456189</v>
      </c>
      <c r="F27" s="8">
        <f t="shared" si="2"/>
        <v>24.863204938196162</v>
      </c>
      <c r="G27" s="9">
        <f t="shared" si="3"/>
        <v>0</v>
      </c>
      <c r="H27" s="10">
        <f t="shared" si="4"/>
        <v>0</v>
      </c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</row>
    <row r="28" spans="2:34" ht="18" customHeight="1">
      <c r="B28" s="5" t="s">
        <v>19</v>
      </c>
      <c r="C28" s="6">
        <v>586917.5</v>
      </c>
      <c r="D28" s="7">
        <f t="shared" si="0"/>
        <v>1.2568402088391136E-2</v>
      </c>
      <c r="E28" s="6">
        <f t="shared" si="1"/>
        <v>14592.650084313744</v>
      </c>
      <c r="F28" s="8">
        <f t="shared" si="2"/>
        <v>24.863204938196155</v>
      </c>
      <c r="G28" s="9">
        <f t="shared" si="3"/>
        <v>0</v>
      </c>
      <c r="H28" s="10">
        <f t="shared" si="4"/>
        <v>0</v>
      </c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</row>
    <row r="29" spans="2:34" ht="18" customHeight="1">
      <c r="B29" s="5" t="s">
        <v>20</v>
      </c>
      <c r="C29" s="6">
        <v>2483421</v>
      </c>
      <c r="D29" s="7">
        <f t="shared" si="0"/>
        <v>5.3180615133735835E-2</v>
      </c>
      <c r="E29" s="6">
        <f t="shared" si="1"/>
        <v>61745.805270820041</v>
      </c>
      <c r="F29" s="8">
        <f t="shared" si="2"/>
        <v>24.863204938196159</v>
      </c>
      <c r="G29" s="9">
        <f t="shared" si="3"/>
        <v>0</v>
      </c>
      <c r="H29" s="10">
        <f t="shared" si="4"/>
        <v>0</v>
      </c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</row>
    <row r="30" spans="2:34" ht="18" customHeight="1">
      <c r="B30" s="5" t="s">
        <v>21</v>
      </c>
      <c r="C30" s="6">
        <v>2068901</v>
      </c>
      <c r="D30" s="7">
        <f t="shared" si="0"/>
        <v>4.4303977388771863E-2</v>
      </c>
      <c r="E30" s="6">
        <f t="shared" si="1"/>
        <v>51439.509559838974</v>
      </c>
      <c r="F30" s="8">
        <f t="shared" si="2"/>
        <v>24.863204938196159</v>
      </c>
      <c r="G30" s="9">
        <f t="shared" si="3"/>
        <v>0</v>
      </c>
      <c r="H30" s="10">
        <f t="shared" si="4"/>
        <v>0</v>
      </c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</row>
    <row r="31" spans="2:34" ht="18" customHeight="1">
      <c r="B31" s="5" t="s">
        <v>22</v>
      </c>
      <c r="C31" s="6">
        <v>7513504.5</v>
      </c>
      <c r="D31" s="7">
        <f t="shared" si="0"/>
        <v>0.16089611512510055</v>
      </c>
      <c r="E31" s="6">
        <f t="shared" si="1"/>
        <v>186809.80218755908</v>
      </c>
      <c r="F31" s="8">
        <f t="shared" si="2"/>
        <v>24.863204938196159</v>
      </c>
      <c r="G31" s="9">
        <f t="shared" si="3"/>
        <v>0</v>
      </c>
      <c r="H31" s="10">
        <f t="shared" si="4"/>
        <v>0</v>
      </c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</row>
    <row r="32" spans="2:34" ht="18" customHeight="1">
      <c r="B32" s="5" t="s">
        <v>23</v>
      </c>
      <c r="C32" s="6">
        <v>4992766.5</v>
      </c>
      <c r="D32" s="7">
        <f t="shared" si="0"/>
        <v>0.10691638416889819</v>
      </c>
      <c r="E32" s="6">
        <f t="shared" si="1"/>
        <v>124136.17669806036</v>
      </c>
      <c r="F32" s="8">
        <f t="shared" si="2"/>
        <v>24.863204938196162</v>
      </c>
      <c r="G32" s="9">
        <f t="shared" si="3"/>
        <v>0</v>
      </c>
      <c r="H32" s="10">
        <f t="shared" si="4"/>
        <v>0</v>
      </c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</row>
    <row r="33" spans="2:34" ht="18" customHeight="1">
      <c r="B33" s="5" t="s">
        <v>24</v>
      </c>
      <c r="C33" s="6">
        <v>1096314.5</v>
      </c>
      <c r="D33" s="7">
        <f t="shared" si="0"/>
        <v>2.3476760279483033E-2</v>
      </c>
      <c r="E33" s="6">
        <f t="shared" si="1"/>
        <v>27257.892090216053</v>
      </c>
      <c r="F33" s="8">
        <f t="shared" si="2"/>
        <v>24.863204938196159</v>
      </c>
      <c r="G33" s="9">
        <f t="shared" si="3"/>
        <v>0</v>
      </c>
      <c r="H33" s="10">
        <f t="shared" si="4"/>
        <v>0</v>
      </c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</row>
    <row r="34" spans="2:34" ht="18" customHeight="1">
      <c r="B34" s="5" t="s">
        <v>25</v>
      </c>
      <c r="C34" s="6">
        <v>2740521</v>
      </c>
      <c r="D34" s="7">
        <f t="shared" si="0"/>
        <v>5.8686220567080997E-2</v>
      </c>
      <c r="E34" s="6">
        <f t="shared" si="1"/>
        <v>68138.135260430266</v>
      </c>
      <c r="F34" s="8">
        <f t="shared" si="2"/>
        <v>24.863204938196155</v>
      </c>
      <c r="G34" s="9">
        <f t="shared" si="3"/>
        <v>0</v>
      </c>
      <c r="H34" s="10">
        <f t="shared" si="4"/>
        <v>0</v>
      </c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</row>
    <row r="35" spans="2:34" ht="18" customHeight="1">
      <c r="B35" s="5" t="s">
        <v>26</v>
      </c>
      <c r="C35" s="6">
        <v>6445718</v>
      </c>
      <c r="D35" s="7">
        <f t="shared" si="0"/>
        <v>0.13803026076472474</v>
      </c>
      <c r="E35" s="6">
        <f t="shared" si="1"/>
        <v>160261.20760781987</v>
      </c>
      <c r="F35" s="8">
        <f t="shared" si="2"/>
        <v>24.863204938196162</v>
      </c>
      <c r="G35" s="9">
        <f t="shared" si="3"/>
        <v>0</v>
      </c>
      <c r="H35" s="10">
        <f t="shared" si="4"/>
        <v>0</v>
      </c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</row>
    <row r="36" spans="2:34" ht="18" customHeight="1">
      <c r="B36" s="5" t="s">
        <v>27</v>
      </c>
      <c r="C36" s="6">
        <v>1467053</v>
      </c>
      <c r="D36" s="7">
        <f t="shared" si="0"/>
        <v>3.1415849738643815E-2</v>
      </c>
      <c r="E36" s="6">
        <f t="shared" si="1"/>
        <v>36475.639394195488</v>
      </c>
      <c r="F36" s="8">
        <f t="shared" si="2"/>
        <v>24.863204938196159</v>
      </c>
      <c r="G36" s="9">
        <f t="shared" si="3"/>
        <v>0</v>
      </c>
      <c r="H36" s="10">
        <f t="shared" si="4"/>
        <v>0</v>
      </c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</row>
    <row r="37" spans="2:34" ht="18" customHeight="1">
      <c r="B37" s="5" t="s">
        <v>28</v>
      </c>
      <c r="C37" s="6">
        <v>640633</v>
      </c>
      <c r="D37" s="7">
        <f t="shared" si="0"/>
        <v>1.3718679601634434E-2</v>
      </c>
      <c r="E37" s="6">
        <f t="shared" si="1"/>
        <v>15928.18956917142</v>
      </c>
      <c r="F37" s="8">
        <f t="shared" si="2"/>
        <v>24.863204938196159</v>
      </c>
      <c r="G37" s="9">
        <f t="shared" si="3"/>
        <v>0</v>
      </c>
      <c r="H37" s="10">
        <f t="shared" si="4"/>
        <v>0</v>
      </c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</row>
    <row r="38" spans="2:34" ht="18" customHeight="1">
      <c r="B38" s="5" t="s">
        <v>29</v>
      </c>
      <c r="C38" s="6">
        <v>2189121</v>
      </c>
      <c r="D38" s="7">
        <f t="shared" si="0"/>
        <v>4.6878399345974334E-2</v>
      </c>
      <c r="E38" s="6">
        <f t="shared" si="1"/>
        <v>54428.564057508913</v>
      </c>
      <c r="F38" s="8">
        <f t="shared" si="2"/>
        <v>24.863204938196159</v>
      </c>
      <c r="G38" s="9">
        <f t="shared" si="3"/>
        <v>0</v>
      </c>
      <c r="H38" s="10">
        <f t="shared" si="4"/>
        <v>0</v>
      </c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</row>
    <row r="39" spans="2:34" ht="18" customHeight="1">
      <c r="B39" s="5" t="s">
        <v>30</v>
      </c>
      <c r="C39" s="6">
        <v>318027.5</v>
      </c>
      <c r="D39" s="7">
        <f t="shared" si="0"/>
        <v>6.8103225669124056E-3</v>
      </c>
      <c r="E39" s="6">
        <f t="shared" si="1"/>
        <v>7907.1829084821793</v>
      </c>
      <c r="F39" s="8">
        <f t="shared" si="2"/>
        <v>24.863204938196159</v>
      </c>
      <c r="G39" s="9">
        <f t="shared" si="3"/>
        <v>0</v>
      </c>
      <c r="H39" s="10">
        <f t="shared" si="4"/>
        <v>0</v>
      </c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</row>
    <row r="40" spans="2:34" ht="18" customHeight="1">
      <c r="B40" s="5" t="s">
        <v>31</v>
      </c>
      <c r="C40" s="6">
        <v>169659.5</v>
      </c>
      <c r="D40" s="7">
        <f t="shared" si="0"/>
        <v>3.6331321082015717E-3</v>
      </c>
      <c r="E40" s="6">
        <f t="shared" si="1"/>
        <v>4218.2789182118913</v>
      </c>
      <c r="F40" s="8">
        <f t="shared" si="2"/>
        <v>24.863204938196159</v>
      </c>
      <c r="G40" s="9">
        <f t="shared" si="3"/>
        <v>0</v>
      </c>
      <c r="H40" s="10">
        <f t="shared" si="4"/>
        <v>0</v>
      </c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</row>
    <row r="41" spans="2:34" ht="18" customHeight="1" thickBot="1">
      <c r="B41" s="21" t="s">
        <v>74</v>
      </c>
      <c r="C41" s="22">
        <v>46697861.5</v>
      </c>
      <c r="D41" s="23">
        <f>SUM(D23:D40)</f>
        <v>0.99999999999999989</v>
      </c>
      <c r="E41" s="22">
        <f>B6</f>
        <v>1161058.5006500003</v>
      </c>
      <c r="F41" s="24">
        <f t="shared" si="2"/>
        <v>24.863204938196159</v>
      </c>
      <c r="G41" s="25">
        <f t="shared" si="3"/>
        <v>0</v>
      </c>
      <c r="H41" s="26">
        <f t="shared" si="4"/>
        <v>0</v>
      </c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</row>
    <row r="42" spans="2:34" ht="17.25" customHeight="1">
      <c r="E42" s="16">
        <f>SUM(E23:E40)-B6</f>
        <v>0</v>
      </c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</row>
    <row r="43" spans="2:34" ht="17.25" customHeight="1"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</row>
    <row r="44" spans="2:34" ht="17.25" customHeight="1"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</row>
    <row r="45" spans="2:34" ht="17.25" customHeight="1"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</row>
    <row r="46" spans="2:34" ht="17.25" customHeight="1"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</row>
    <row r="47" spans="2:34" ht="17.25" customHeight="1"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</row>
    <row r="48" spans="2:34" ht="17.25" customHeight="1"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</row>
    <row r="49" spans="11:34" ht="17.25" customHeight="1"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</row>
    <row r="50" spans="11:34" ht="17.25" customHeight="1"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</row>
    <row r="51" spans="11:34" ht="17.25" customHeight="1"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</row>
    <row r="52" spans="11:34" ht="17.25" customHeight="1"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</row>
    <row r="53" spans="11:34" ht="17.25" customHeight="1"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</row>
    <row r="54" spans="11:34" ht="17.25" customHeight="1"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</row>
    <row r="55" spans="11:34" ht="17.25" customHeight="1"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</row>
    <row r="56" spans="11:34" ht="17.25" customHeight="1"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</row>
    <row r="57" spans="11:34" ht="17.25" customHeight="1"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</row>
    <row r="58" spans="11:34" ht="17.25" customHeight="1"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</row>
    <row r="59" spans="11:34" ht="17.25" customHeight="1"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</row>
    <row r="60" spans="11:34" ht="17.25" customHeight="1"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</row>
    <row r="61" spans="11:34" ht="17.25" customHeight="1"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</row>
    <row r="62" spans="11:34" ht="17.25" customHeight="1"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</row>
    <row r="63" spans="11:34" ht="17.25" customHeight="1"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</row>
    <row r="64" spans="11:34" ht="17.25" customHeight="1"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</row>
    <row r="65" spans="11:34" ht="17.25" customHeight="1"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</row>
    <row r="66" spans="11:34" ht="17.25" customHeight="1"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</row>
    <row r="67" spans="11:34" ht="17.25" customHeight="1"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</row>
    <row r="68" spans="11:34" ht="17.25" customHeight="1"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</row>
    <row r="69" spans="11:34" ht="17.25" customHeight="1"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</row>
    <row r="70" spans="11:34" ht="17.25" customHeight="1"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</row>
    <row r="71" spans="11:34" ht="17.25" customHeight="1"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</row>
    <row r="72" spans="11:34" ht="17.25" customHeight="1"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</row>
    <row r="73" spans="11:34" ht="17.25" customHeight="1"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</row>
    <row r="74" spans="11:34" ht="17.25" customHeight="1"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</row>
    <row r="75" spans="11:34" ht="17.25" customHeight="1"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</row>
    <row r="76" spans="11:34" ht="17.25" customHeight="1"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</row>
    <row r="77" spans="11:34" ht="17.25" customHeight="1"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</row>
    <row r="78" spans="11:34" ht="17.25" customHeight="1"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</row>
    <row r="79" spans="11:34" ht="17.25" customHeight="1"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</row>
    <row r="80" spans="11:34" ht="17.25" customHeight="1"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</row>
    <row r="81" spans="11:34" ht="17.25" customHeight="1"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</row>
    <row r="82" spans="11:34" ht="17.25" customHeight="1"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</row>
    <row r="83" spans="11:34" ht="17.25" customHeight="1"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</row>
    <row r="84" spans="11:34" ht="17.25" customHeight="1"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</row>
    <row r="85" spans="11:34" ht="17.25" customHeight="1"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</row>
    <row r="86" spans="11:34" ht="17.25" customHeight="1"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</row>
    <row r="87" spans="11:34" ht="17.25" customHeight="1"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</row>
    <row r="88" spans="11:34" ht="17.25" customHeight="1"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</row>
    <row r="89" spans="11:34" ht="17.25" customHeight="1"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</row>
    <row r="90" spans="11:34" ht="17.25" customHeight="1"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</row>
    <row r="91" spans="11:34" ht="17.25" customHeight="1"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</row>
    <row r="92" spans="11:34" ht="17.25" customHeight="1"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</row>
    <row r="93" spans="11:34" ht="17.25" customHeight="1"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</row>
    <row r="94" spans="11:34" ht="17.25" customHeight="1"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</row>
    <row r="95" spans="11:34" ht="17.25" customHeight="1"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</row>
    <row r="96" spans="11:34" ht="17.25" customHeight="1"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</row>
    <row r="97" spans="11:34" ht="17.25" customHeight="1"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</row>
    <row r="98" spans="11:34" ht="17.25" customHeight="1"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</row>
    <row r="99" spans="11:34" ht="17.25" customHeight="1"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</row>
    <row r="100" spans="11:34" ht="17.25" customHeight="1"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</row>
    <row r="101" spans="11:34" ht="17.25" customHeight="1"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</row>
    <row r="102" spans="11:34" ht="17.25" customHeight="1"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</row>
    <row r="103" spans="11:34" ht="17.25" customHeight="1"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</row>
    <row r="104" spans="11:34" ht="17.25" customHeight="1"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</row>
    <row r="105" spans="11:34" ht="17.25" customHeight="1"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</row>
    <row r="106" spans="11:34" ht="17.25" customHeight="1"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</row>
    <row r="107" spans="11:34" ht="17.25" customHeight="1"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</row>
    <row r="108" spans="11:34" ht="17.25" customHeight="1"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</row>
    <row r="109" spans="11:34" ht="17.25" customHeight="1"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</row>
    <row r="110" spans="11:34" ht="17.25" customHeight="1"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</row>
    <row r="111" spans="11:34" ht="17.25" customHeight="1"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</row>
    <row r="112" spans="11:34" ht="17.25" customHeight="1"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</row>
    <row r="113" spans="11:34" ht="17.25" customHeight="1"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</row>
    <row r="114" spans="11:34" ht="17.25" customHeight="1"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</row>
    <row r="115" spans="11:34" ht="17.25" customHeight="1"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</row>
    <row r="116" spans="11:34" ht="17.25" customHeight="1"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</row>
    <row r="117" spans="11:34" ht="17.25" customHeight="1"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</row>
    <row r="118" spans="11:34" ht="17.25" customHeight="1"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</row>
    <row r="119" spans="11:34" ht="17.25" customHeight="1"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</row>
    <row r="120" spans="11:34" ht="17.25" customHeight="1"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</row>
    <row r="121" spans="11:34" ht="17.25" customHeight="1"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</row>
    <row r="122" spans="11:34" ht="17.25" customHeight="1"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</row>
    <row r="123" spans="11:34" ht="17.25" customHeight="1"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</row>
    <row r="124" spans="11:34" ht="17.25" customHeight="1"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</row>
    <row r="125" spans="11:34" ht="17.25" customHeight="1"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</row>
    <row r="126" spans="11:34" ht="17.25" customHeight="1"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</row>
    <row r="127" spans="11:34" ht="17.25" customHeight="1"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</row>
    <row r="128" spans="11:34" ht="17.25" customHeight="1"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</row>
    <row r="129" spans="11:34" ht="17.25" customHeight="1"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</row>
    <row r="130" spans="11:34" ht="17.25" customHeight="1"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</row>
    <row r="131" spans="11:34" ht="17.25" customHeight="1"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</row>
    <row r="132" spans="11:34" ht="17.25" customHeight="1"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</row>
    <row r="133" spans="11:34" ht="17.25" customHeight="1"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</row>
    <row r="134" spans="11:34" ht="17.25" customHeight="1"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</row>
    <row r="135" spans="11:34" ht="17.25" customHeight="1"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</row>
    <row r="136" spans="11:34" ht="17.25" customHeight="1"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</row>
    <row r="137" spans="11:34" ht="17.25" customHeight="1"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</row>
    <row r="138" spans="11:34" ht="17.25" customHeight="1"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</row>
    <row r="139" spans="11:34" ht="17.25" customHeight="1"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</row>
    <row r="140" spans="11:34" ht="17.25" customHeight="1"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</row>
    <row r="141" spans="11:34" ht="17.25" customHeight="1"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</row>
    <row r="142" spans="11:34" ht="17.25" customHeight="1"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</row>
    <row r="143" spans="11:34" ht="17.25" customHeight="1"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</row>
    <row r="144" spans="11:34" ht="17.25" customHeight="1"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</row>
    <row r="145" spans="1:34" ht="17.25" customHeight="1"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</row>
    <row r="146" spans="1:34" ht="17.25" customHeight="1"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</row>
    <row r="152" spans="1:34" ht="65.25" customHeight="1">
      <c r="A152" s="11"/>
      <c r="B152" s="11"/>
      <c r="C152" s="11"/>
      <c r="D152" s="11"/>
      <c r="E152" s="11"/>
      <c r="F152" s="11"/>
      <c r="G152" s="11"/>
      <c r="H152" s="11"/>
      <c r="I152" s="11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</row>
  </sheetData>
  <sortState ref="A152:AI154">
    <sortCondition ref="D154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6"/>
  <sheetViews>
    <sheetView topLeftCell="A23" workbookViewId="0">
      <selection activeCell="E23" sqref="E23:F41"/>
    </sheetView>
  </sheetViews>
  <sheetFormatPr baseColWidth="10" defaultRowHeight="17.25" customHeight="1"/>
  <cols>
    <col min="1" max="1" width="11.42578125" style="13"/>
    <col min="2" max="2" width="17.42578125" style="13" customWidth="1"/>
    <col min="3" max="4" width="11.42578125" style="13"/>
    <col min="5" max="5" width="14.42578125" style="13" customWidth="1"/>
    <col min="6" max="46" width="11.42578125" style="13"/>
    <col min="47" max="56" width="20.7109375" style="13" customWidth="1"/>
    <col min="57" max="16384" width="11.42578125" style="13"/>
  </cols>
  <sheetData>
    <row r="1" spans="1:34" ht="65.2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</row>
    <row r="2" spans="1:34" ht="17.25" customHeight="1">
      <c r="B2" s="14" t="s">
        <v>64</v>
      </c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</row>
    <row r="3" spans="1:34" ht="17.25" customHeight="1">
      <c r="B3" s="13" t="s">
        <v>83</v>
      </c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</row>
    <row r="4" spans="1:34" ht="17.25" customHeight="1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</row>
    <row r="5" spans="1:34" ht="17.25" customHeight="1">
      <c r="B5" s="14" t="s">
        <v>66</v>
      </c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</row>
    <row r="6" spans="1:34" ht="17.25" customHeight="1">
      <c r="B6" s="16">
        <v>383482.79788999999</v>
      </c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</row>
    <row r="7" spans="1:34" ht="18" customHeight="1"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</row>
    <row r="8" spans="1:34" ht="17.25" customHeight="1">
      <c r="B8" s="14" t="s">
        <v>67</v>
      </c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</row>
    <row r="9" spans="1:34" ht="17.25" customHeight="1">
      <c r="B9" s="13" t="s">
        <v>68</v>
      </c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</row>
    <row r="10" spans="1:34" ht="17.25" customHeight="1"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</row>
    <row r="11" spans="1:34" ht="17.25" customHeight="1">
      <c r="B11" s="14" t="s">
        <v>69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</row>
    <row r="12" spans="1:34" ht="17.25" customHeight="1">
      <c r="B12" s="13" t="s">
        <v>112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</row>
    <row r="13" spans="1:34" ht="17.25" customHeight="1"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</row>
    <row r="14" spans="1:34" ht="17.25" customHeight="1">
      <c r="B14" s="14" t="s">
        <v>70</v>
      </c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</row>
    <row r="15" spans="1:34" ht="17.25" customHeight="1">
      <c r="B15" s="13" t="s">
        <v>71</v>
      </c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</row>
    <row r="16" spans="1:34" ht="17.25" customHeight="1">
      <c r="B16" s="13" t="s">
        <v>72</v>
      </c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</row>
    <row r="17" spans="2:34" ht="17.25" customHeight="1"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</row>
    <row r="18" spans="2:34" ht="17.25" customHeight="1"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</row>
    <row r="19" spans="2:34" ht="17.25" customHeight="1">
      <c r="B19" s="14" t="s">
        <v>73</v>
      </c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</row>
    <row r="20" spans="2:34" ht="17.25" customHeight="1">
      <c r="E20" s="17" t="s">
        <v>81</v>
      </c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2:34" ht="18" customHeight="1">
      <c r="C21" s="27" t="s">
        <v>82</v>
      </c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</row>
    <row r="22" spans="2:34" s="18" customFormat="1" ht="48" customHeight="1" thickBot="1">
      <c r="B22" s="20"/>
      <c r="C22" s="20" t="s">
        <v>75</v>
      </c>
      <c r="D22" s="20" t="s">
        <v>76</v>
      </c>
      <c r="E22" s="20" t="s">
        <v>77</v>
      </c>
      <c r="F22" s="20" t="s">
        <v>78</v>
      </c>
      <c r="G22" s="20" t="s">
        <v>79</v>
      </c>
      <c r="H22" s="20" t="s">
        <v>80</v>
      </c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2:34" ht="18" customHeight="1">
      <c r="B23" s="5" t="s">
        <v>14</v>
      </c>
      <c r="C23" s="6">
        <v>8400674</v>
      </c>
      <c r="D23" s="7">
        <f>C23/C$41</f>
        <v>0.17989419065795978</v>
      </c>
      <c r="E23" s="6">
        <f>D23*E$41</f>
        <v>68986.32755767151</v>
      </c>
      <c r="F23" s="8">
        <f>E23*1000/C23</f>
        <v>8.2119991274118611</v>
      </c>
      <c r="G23" s="9">
        <f>F23-F$41</f>
        <v>0</v>
      </c>
      <c r="H23" s="10">
        <f>G23*C23/1000</f>
        <v>0</v>
      </c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2:34" ht="18" customHeight="1">
      <c r="B24" s="5" t="s">
        <v>15</v>
      </c>
      <c r="C24" s="6">
        <v>1321616</v>
      </c>
      <c r="D24" s="7">
        <f t="shared" ref="D24:D40" si="0">C24/C$41</f>
        <v>2.8301424466728526E-2</v>
      </c>
      <c r="E24" s="6">
        <f t="shared" ref="E24:E40" si="1">D24*E$41</f>
        <v>10853.109438773556</v>
      </c>
      <c r="F24" s="8">
        <f t="shared" ref="F24:F41" si="2">E24*1000/C24</f>
        <v>8.2119991274118629</v>
      </c>
      <c r="G24" s="9">
        <f t="shared" ref="G24:G41" si="3">F24-F$41</f>
        <v>0</v>
      </c>
      <c r="H24" s="10">
        <f t="shared" ref="H24:H41" si="4">G24*C24/1000</f>
        <v>0</v>
      </c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</row>
    <row r="25" spans="2:34" ht="18" customHeight="1">
      <c r="B25" s="5" t="s">
        <v>16</v>
      </c>
      <c r="C25" s="6">
        <v>1056492.5</v>
      </c>
      <c r="D25" s="7">
        <f t="shared" si="0"/>
        <v>2.262400174363445E-2</v>
      </c>
      <c r="E25" s="6">
        <f t="shared" si="1"/>
        <v>8675.915488117178</v>
      </c>
      <c r="F25" s="8">
        <f t="shared" si="2"/>
        <v>8.2119991274118647</v>
      </c>
      <c r="G25" s="9">
        <f t="shared" si="3"/>
        <v>0</v>
      </c>
      <c r="H25" s="10">
        <f t="shared" si="4"/>
        <v>0</v>
      </c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</row>
    <row r="26" spans="2:34" ht="18" customHeight="1">
      <c r="B26" s="5" t="s">
        <v>17</v>
      </c>
      <c r="C26" s="6">
        <v>1103960.5</v>
      </c>
      <c r="D26" s="7">
        <f t="shared" si="0"/>
        <v>2.3640493687275166E-2</v>
      </c>
      <c r="E26" s="6">
        <f t="shared" si="1"/>
        <v>9065.7226626971624</v>
      </c>
      <c r="F26" s="8">
        <f t="shared" si="2"/>
        <v>8.2119991274118611</v>
      </c>
      <c r="G26" s="9">
        <f t="shared" si="3"/>
        <v>0</v>
      </c>
      <c r="H26" s="10">
        <f t="shared" si="4"/>
        <v>0</v>
      </c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</row>
    <row r="27" spans="2:34" ht="18" customHeight="1">
      <c r="B27" s="5" t="s">
        <v>18</v>
      </c>
      <c r="C27" s="6">
        <v>2102560.5</v>
      </c>
      <c r="D27" s="7">
        <f t="shared" si="0"/>
        <v>4.5024770566849191E-2</v>
      </c>
      <c r="E27" s="6">
        <f t="shared" si="1"/>
        <v>17266.224991330648</v>
      </c>
      <c r="F27" s="8">
        <f t="shared" si="2"/>
        <v>8.2119991274118611</v>
      </c>
      <c r="G27" s="9">
        <f t="shared" si="3"/>
        <v>0</v>
      </c>
      <c r="H27" s="10">
        <f t="shared" si="4"/>
        <v>0</v>
      </c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</row>
    <row r="28" spans="2:34" ht="18" customHeight="1">
      <c r="B28" s="5" t="s">
        <v>19</v>
      </c>
      <c r="C28" s="6">
        <v>586917.5</v>
      </c>
      <c r="D28" s="7">
        <f t="shared" si="0"/>
        <v>1.2568402088391136E-2</v>
      </c>
      <c r="E28" s="6">
        <f t="shared" si="1"/>
        <v>4819.7659978627516</v>
      </c>
      <c r="F28" s="8">
        <f t="shared" si="2"/>
        <v>8.2119991274118629</v>
      </c>
      <c r="G28" s="9">
        <f t="shared" si="3"/>
        <v>0</v>
      </c>
      <c r="H28" s="10">
        <f t="shared" si="4"/>
        <v>0</v>
      </c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</row>
    <row r="29" spans="2:34" ht="18" customHeight="1">
      <c r="B29" s="5" t="s">
        <v>20</v>
      </c>
      <c r="C29" s="6">
        <v>2483421</v>
      </c>
      <c r="D29" s="7">
        <f t="shared" si="0"/>
        <v>5.3180615133735835E-2</v>
      </c>
      <c r="E29" s="6">
        <f t="shared" si="1"/>
        <v>20393.851084996295</v>
      </c>
      <c r="F29" s="8">
        <f t="shared" si="2"/>
        <v>8.2119991274118629</v>
      </c>
      <c r="G29" s="9">
        <f t="shared" si="3"/>
        <v>0</v>
      </c>
      <c r="H29" s="10">
        <f t="shared" si="4"/>
        <v>0</v>
      </c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</row>
    <row r="30" spans="2:34" ht="18" customHeight="1">
      <c r="B30" s="5" t="s">
        <v>21</v>
      </c>
      <c r="C30" s="6">
        <v>2068901</v>
      </c>
      <c r="D30" s="7">
        <f t="shared" si="0"/>
        <v>4.4303977388771863E-2</v>
      </c>
      <c r="E30" s="6">
        <f t="shared" si="1"/>
        <v>16989.813206701529</v>
      </c>
      <c r="F30" s="8">
        <f t="shared" si="2"/>
        <v>8.2119991274118611</v>
      </c>
      <c r="G30" s="9">
        <f t="shared" si="3"/>
        <v>0</v>
      </c>
      <c r="H30" s="10">
        <f t="shared" si="4"/>
        <v>0</v>
      </c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</row>
    <row r="31" spans="2:34" ht="18" customHeight="1">
      <c r="B31" s="5" t="s">
        <v>22</v>
      </c>
      <c r="C31" s="6">
        <v>7513504.5</v>
      </c>
      <c r="D31" s="7">
        <f t="shared" si="0"/>
        <v>0.16089611512510055</v>
      </c>
      <c r="E31" s="6">
        <f t="shared" si="1"/>
        <v>61700.892397805103</v>
      </c>
      <c r="F31" s="8">
        <f t="shared" si="2"/>
        <v>8.2119991274118629</v>
      </c>
      <c r="G31" s="9">
        <f t="shared" si="3"/>
        <v>0</v>
      </c>
      <c r="H31" s="10">
        <f t="shared" si="4"/>
        <v>0</v>
      </c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</row>
    <row r="32" spans="2:34" ht="18" customHeight="1">
      <c r="B32" s="5" t="s">
        <v>23</v>
      </c>
      <c r="C32" s="6">
        <v>4992766.5</v>
      </c>
      <c r="D32" s="7">
        <f t="shared" si="0"/>
        <v>0.10691638416889819</v>
      </c>
      <c r="E32" s="6">
        <f t="shared" si="1"/>
        <v>41000.594141371177</v>
      </c>
      <c r="F32" s="8">
        <f t="shared" si="2"/>
        <v>8.2119991274118611</v>
      </c>
      <c r="G32" s="9">
        <f t="shared" si="3"/>
        <v>0</v>
      </c>
      <c r="H32" s="10">
        <f t="shared" si="4"/>
        <v>0</v>
      </c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</row>
    <row r="33" spans="2:34" ht="18" customHeight="1">
      <c r="B33" s="5" t="s">
        <v>24</v>
      </c>
      <c r="C33" s="6">
        <v>1096314.5</v>
      </c>
      <c r="D33" s="7">
        <f t="shared" si="0"/>
        <v>2.3476760279483033E-2</v>
      </c>
      <c r="E33" s="6">
        <f t="shared" si="1"/>
        <v>9002.933717368971</v>
      </c>
      <c r="F33" s="8">
        <f t="shared" si="2"/>
        <v>8.2119991274118611</v>
      </c>
      <c r="G33" s="9">
        <f t="shared" si="3"/>
        <v>0</v>
      </c>
      <c r="H33" s="10">
        <f t="shared" si="4"/>
        <v>0</v>
      </c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</row>
    <row r="34" spans="2:34" ht="18" customHeight="1">
      <c r="B34" s="5" t="s">
        <v>25</v>
      </c>
      <c r="C34" s="6">
        <v>2740521</v>
      </c>
      <c r="D34" s="7">
        <f t="shared" si="0"/>
        <v>5.8686220567080997E-2</v>
      </c>
      <c r="E34" s="6">
        <f t="shared" si="1"/>
        <v>22505.156060653884</v>
      </c>
      <c r="F34" s="8">
        <f t="shared" si="2"/>
        <v>8.2119991274118629</v>
      </c>
      <c r="G34" s="9">
        <f t="shared" si="3"/>
        <v>0</v>
      </c>
      <c r="H34" s="10">
        <f t="shared" si="4"/>
        <v>0</v>
      </c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</row>
    <row r="35" spans="2:34" ht="18" customHeight="1">
      <c r="B35" s="5" t="s">
        <v>26</v>
      </c>
      <c r="C35" s="6">
        <v>6445718</v>
      </c>
      <c r="D35" s="7">
        <f t="shared" si="0"/>
        <v>0.13803026076472474</v>
      </c>
      <c r="E35" s="6">
        <f t="shared" si="1"/>
        <v>52932.230591542932</v>
      </c>
      <c r="F35" s="8">
        <f t="shared" si="2"/>
        <v>8.2119991274118611</v>
      </c>
      <c r="G35" s="9">
        <f t="shared" si="3"/>
        <v>0</v>
      </c>
      <c r="H35" s="10">
        <f t="shared" si="4"/>
        <v>0</v>
      </c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</row>
    <row r="36" spans="2:34" ht="18" customHeight="1">
      <c r="B36" s="5" t="s">
        <v>27</v>
      </c>
      <c r="C36" s="6">
        <v>1467053</v>
      </c>
      <c r="D36" s="7">
        <f t="shared" si="0"/>
        <v>3.1415849738643815E-2</v>
      </c>
      <c r="E36" s="6">
        <f t="shared" si="1"/>
        <v>12047.437955866955</v>
      </c>
      <c r="F36" s="8">
        <f t="shared" si="2"/>
        <v>8.2119991274118629</v>
      </c>
      <c r="G36" s="9">
        <f t="shared" si="3"/>
        <v>0</v>
      </c>
      <c r="H36" s="10">
        <f t="shared" si="4"/>
        <v>0</v>
      </c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</row>
    <row r="37" spans="2:34" ht="18" customHeight="1">
      <c r="B37" s="5" t="s">
        <v>28</v>
      </c>
      <c r="C37" s="6">
        <v>640633</v>
      </c>
      <c r="D37" s="7">
        <f t="shared" si="0"/>
        <v>1.3718679601634434E-2</v>
      </c>
      <c r="E37" s="6">
        <f t="shared" si="1"/>
        <v>5260.877636991243</v>
      </c>
      <c r="F37" s="8">
        <f t="shared" si="2"/>
        <v>8.2119991274118611</v>
      </c>
      <c r="G37" s="9">
        <f t="shared" si="3"/>
        <v>0</v>
      </c>
      <c r="H37" s="10">
        <f t="shared" si="4"/>
        <v>0</v>
      </c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</row>
    <row r="38" spans="2:34" ht="18" customHeight="1">
      <c r="B38" s="5" t="s">
        <v>29</v>
      </c>
      <c r="C38" s="6">
        <v>2189121</v>
      </c>
      <c r="D38" s="7">
        <f t="shared" si="0"/>
        <v>4.6878399345974334E-2</v>
      </c>
      <c r="E38" s="6">
        <f t="shared" si="1"/>
        <v>17977.059741798985</v>
      </c>
      <c r="F38" s="8">
        <f t="shared" si="2"/>
        <v>8.2119991274118629</v>
      </c>
      <c r="G38" s="9">
        <f t="shared" si="3"/>
        <v>0</v>
      </c>
      <c r="H38" s="10">
        <f t="shared" si="4"/>
        <v>0</v>
      </c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</row>
    <row r="39" spans="2:34" ht="18" customHeight="1">
      <c r="B39" s="5" t="s">
        <v>30</v>
      </c>
      <c r="C39" s="6">
        <v>318027.5</v>
      </c>
      <c r="D39" s="7">
        <f t="shared" si="0"/>
        <v>6.8103225669124056E-3</v>
      </c>
      <c r="E39" s="6">
        <f t="shared" si="1"/>
        <v>2611.6415524929762</v>
      </c>
      <c r="F39" s="8">
        <f t="shared" si="2"/>
        <v>8.2119991274118629</v>
      </c>
      <c r="G39" s="9">
        <f t="shared" si="3"/>
        <v>0</v>
      </c>
      <c r="H39" s="10">
        <f t="shared" si="4"/>
        <v>0</v>
      </c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</row>
    <row r="40" spans="2:34" ht="18" customHeight="1">
      <c r="B40" s="5" t="s">
        <v>31</v>
      </c>
      <c r="C40" s="6">
        <v>169659.5</v>
      </c>
      <c r="D40" s="7">
        <f t="shared" si="0"/>
        <v>3.6331321082015717E-3</v>
      </c>
      <c r="E40" s="6">
        <f t="shared" si="1"/>
        <v>1393.2436659571329</v>
      </c>
      <c r="F40" s="8">
        <f t="shared" si="2"/>
        <v>8.2119991274118629</v>
      </c>
      <c r="G40" s="9">
        <f t="shared" si="3"/>
        <v>0</v>
      </c>
      <c r="H40" s="10">
        <f t="shared" si="4"/>
        <v>0</v>
      </c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</row>
    <row r="41" spans="2:34" ht="18" customHeight="1" thickBot="1">
      <c r="B41" s="21" t="s">
        <v>74</v>
      </c>
      <c r="C41" s="22">
        <v>46697861.5</v>
      </c>
      <c r="D41" s="23">
        <f>SUM(D23:D40)</f>
        <v>0.99999999999999989</v>
      </c>
      <c r="E41" s="22">
        <f>B6</f>
        <v>383482.79788999999</v>
      </c>
      <c r="F41" s="24">
        <f t="shared" si="2"/>
        <v>8.2119991274118629</v>
      </c>
      <c r="G41" s="25">
        <f t="shared" si="3"/>
        <v>0</v>
      </c>
      <c r="H41" s="26">
        <f t="shared" si="4"/>
        <v>0</v>
      </c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</row>
    <row r="42" spans="2:34" ht="17.25" customHeight="1">
      <c r="E42" s="16">
        <f>SUM(E23:E40)-B6</f>
        <v>0</v>
      </c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</row>
    <row r="43" spans="2:34" ht="17.25" customHeight="1"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</row>
    <row r="44" spans="2:34" ht="17.25" customHeight="1"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</row>
    <row r="45" spans="2:34" ht="17.25" customHeight="1"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</row>
    <row r="46" spans="2:34" ht="17.25" customHeight="1"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</row>
    <row r="47" spans="2:34" ht="17.25" customHeight="1"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</row>
    <row r="48" spans="2:34" ht="17.25" customHeight="1"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</row>
    <row r="49" spans="11:34" ht="17.25" customHeight="1"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</row>
    <row r="50" spans="11:34" ht="17.25" customHeight="1"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</row>
    <row r="51" spans="11:34" ht="17.25" customHeight="1"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</row>
    <row r="52" spans="11:34" ht="17.25" customHeight="1"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</row>
    <row r="53" spans="11:34" ht="17.25" customHeight="1"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</row>
    <row r="54" spans="11:34" ht="17.25" customHeight="1"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</row>
    <row r="55" spans="11:34" ht="17.25" customHeight="1"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</row>
    <row r="56" spans="11:34" ht="17.25" customHeight="1"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</row>
    <row r="57" spans="11:34" ht="17.25" customHeight="1"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</row>
    <row r="58" spans="11:34" ht="17.25" customHeight="1"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</row>
    <row r="59" spans="11:34" ht="17.25" customHeight="1"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</row>
    <row r="60" spans="11:34" ht="17.25" customHeight="1"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</row>
    <row r="61" spans="11:34" ht="17.25" customHeight="1"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</row>
    <row r="62" spans="11:34" ht="17.25" customHeight="1"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</row>
    <row r="63" spans="11:34" ht="17.25" customHeight="1"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</row>
    <row r="64" spans="11:34" ht="17.25" customHeight="1"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</row>
    <row r="65" spans="1:34" ht="17.25" customHeight="1"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</row>
    <row r="66" spans="1:34" ht="17.25" customHeight="1"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</row>
    <row r="67" spans="1:34" ht="17.25" customHeight="1"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</row>
    <row r="68" spans="1:34" ht="17.25" customHeight="1"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</row>
    <row r="69" spans="1:34" ht="17.25" customHeight="1"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</row>
    <row r="70" spans="1:34" ht="17.25" customHeight="1"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</row>
    <row r="76" spans="1:34" ht="65.25" customHeight="1">
      <c r="A76" s="11"/>
      <c r="B76" s="11"/>
      <c r="C76" s="11"/>
      <c r="D76" s="11"/>
      <c r="E76" s="11"/>
      <c r="F76" s="11"/>
      <c r="G76" s="11"/>
      <c r="H76" s="11"/>
      <c r="I76" s="11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</row>
  </sheetData>
  <sortState ref="A76:AI78">
    <sortCondition ref="D78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2"/>
  <sheetViews>
    <sheetView topLeftCell="A14" workbookViewId="0">
      <selection activeCell="E23" sqref="E23:F41"/>
    </sheetView>
  </sheetViews>
  <sheetFormatPr baseColWidth="10" defaultRowHeight="17.25" customHeight="1"/>
  <cols>
    <col min="1" max="1" width="11.42578125" style="13"/>
    <col min="2" max="2" width="17.42578125" style="13" customWidth="1"/>
    <col min="3" max="4" width="11.42578125" style="13"/>
    <col min="5" max="5" width="14.42578125" style="13" customWidth="1"/>
    <col min="6" max="46" width="11.42578125" style="13"/>
    <col min="47" max="47" width="20.7109375" style="13" customWidth="1"/>
    <col min="48" max="16384" width="11.42578125" style="13"/>
  </cols>
  <sheetData>
    <row r="1" spans="1:34" ht="65.2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</row>
    <row r="2" spans="1:34" ht="17.25" customHeight="1">
      <c r="B2" s="14" t="s">
        <v>64</v>
      </c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</row>
    <row r="3" spans="1:34" ht="17.25" customHeight="1">
      <c r="B3" s="13" t="s">
        <v>84</v>
      </c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</row>
    <row r="4" spans="1:34" ht="17.25" customHeight="1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</row>
    <row r="5" spans="1:34" ht="17.25" customHeight="1">
      <c r="B5" s="14" t="s">
        <v>66</v>
      </c>
    </row>
    <row r="6" spans="1:34" ht="17.25" customHeight="1">
      <c r="B6" s="16">
        <v>568300.59759000014</v>
      </c>
    </row>
    <row r="7" spans="1:34" ht="18" customHeight="1"/>
    <row r="8" spans="1:34" ht="17.25" customHeight="1">
      <c r="B8" s="14" t="s">
        <v>67</v>
      </c>
    </row>
    <row r="9" spans="1:34" ht="17.25" customHeight="1">
      <c r="B9" s="13" t="s">
        <v>68</v>
      </c>
    </row>
    <row r="10" spans="1:34" ht="65.25" customHeight="1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</row>
    <row r="11" spans="1:34" ht="17.25" customHeight="1">
      <c r="B11" s="14" t="s">
        <v>69</v>
      </c>
    </row>
    <row r="12" spans="1:34" ht="17.25" customHeight="1">
      <c r="B12" s="13" t="s">
        <v>112</v>
      </c>
    </row>
    <row r="14" spans="1:34" ht="17.25" customHeight="1">
      <c r="B14" s="14" t="s">
        <v>70</v>
      </c>
    </row>
    <row r="15" spans="1:34" ht="17.25" customHeight="1">
      <c r="B15" s="13" t="s">
        <v>71</v>
      </c>
    </row>
    <row r="16" spans="1:34" ht="17.25" customHeight="1">
      <c r="B16" s="13" t="s">
        <v>72</v>
      </c>
    </row>
    <row r="19" spans="2:8" ht="17.25" customHeight="1">
      <c r="B19" s="14" t="s">
        <v>73</v>
      </c>
    </row>
    <row r="20" spans="2:8" ht="17.25" customHeight="1">
      <c r="E20" s="17" t="s">
        <v>81</v>
      </c>
    </row>
    <row r="21" spans="2:8" ht="18" customHeight="1">
      <c r="C21" s="27" t="s">
        <v>82</v>
      </c>
    </row>
    <row r="22" spans="2:8" s="18" customFormat="1" ht="48" customHeight="1" thickBot="1">
      <c r="B22" s="20"/>
      <c r="C22" s="20" t="s">
        <v>75</v>
      </c>
      <c r="D22" s="20" t="s">
        <v>76</v>
      </c>
      <c r="E22" s="20" t="s">
        <v>77</v>
      </c>
      <c r="F22" s="20" t="s">
        <v>78</v>
      </c>
      <c r="G22" s="20" t="s">
        <v>79</v>
      </c>
      <c r="H22" s="20" t="s">
        <v>80</v>
      </c>
    </row>
    <row r="23" spans="2:8" ht="18" customHeight="1">
      <c r="B23" s="5" t="s">
        <v>14</v>
      </c>
      <c r="C23" s="6">
        <v>8400674</v>
      </c>
      <c r="D23" s="7">
        <f>C23/C$41</f>
        <v>0.17989419065795978</v>
      </c>
      <c r="E23" s="6">
        <f>D23*E$41</f>
        <v>102233.97605388796</v>
      </c>
      <c r="F23" s="8">
        <f>E23*1000/C23</f>
        <v>12.169734958634029</v>
      </c>
      <c r="G23" s="9">
        <f>F23-F$41</f>
        <v>0</v>
      </c>
      <c r="H23" s="10">
        <f>G23*C23/1000</f>
        <v>0</v>
      </c>
    </row>
    <row r="24" spans="2:8" ht="18" customHeight="1">
      <c r="B24" s="5" t="s">
        <v>15</v>
      </c>
      <c r="C24" s="6">
        <v>1321616</v>
      </c>
      <c r="D24" s="7">
        <f t="shared" ref="D24:D40" si="0">C24/C$41</f>
        <v>2.8301424466728526E-2</v>
      </c>
      <c r="E24" s="6">
        <f t="shared" ref="E24:E40" si="1">D24*E$41</f>
        <v>16083.716437090072</v>
      </c>
      <c r="F24" s="8">
        <f t="shared" ref="F24:F41" si="2">E24*1000/C24</f>
        <v>12.169734958634031</v>
      </c>
      <c r="G24" s="9">
        <f t="shared" ref="G24:G41" si="3">F24-F$41</f>
        <v>0</v>
      </c>
      <c r="H24" s="10">
        <f t="shared" ref="H24:H41" si="4">G24*C24/1000</f>
        <v>0</v>
      </c>
    </row>
    <row r="25" spans="2:8" ht="18" customHeight="1">
      <c r="B25" s="5" t="s">
        <v>16</v>
      </c>
      <c r="C25" s="6">
        <v>1056492.5</v>
      </c>
      <c r="D25" s="7">
        <f t="shared" si="0"/>
        <v>2.262400174363445E-2</v>
      </c>
      <c r="E25" s="6">
        <f t="shared" si="1"/>
        <v>12857.233710784663</v>
      </c>
      <c r="F25" s="8">
        <f t="shared" si="2"/>
        <v>12.169734958634029</v>
      </c>
      <c r="G25" s="9">
        <f t="shared" si="3"/>
        <v>0</v>
      </c>
      <c r="H25" s="10">
        <f t="shared" si="4"/>
        <v>0</v>
      </c>
    </row>
    <row r="26" spans="2:8" ht="18" customHeight="1">
      <c r="B26" s="5" t="s">
        <v>17</v>
      </c>
      <c r="C26" s="6">
        <v>1103960.5</v>
      </c>
      <c r="D26" s="7">
        <f t="shared" si="0"/>
        <v>2.3640493687275166E-2</v>
      </c>
      <c r="E26" s="6">
        <f t="shared" si="1"/>
        <v>13434.906689801102</v>
      </c>
      <c r="F26" s="8">
        <f t="shared" si="2"/>
        <v>12.169734958634029</v>
      </c>
      <c r="G26" s="9">
        <f t="shared" si="3"/>
        <v>0</v>
      </c>
      <c r="H26" s="10">
        <f t="shared" si="4"/>
        <v>0</v>
      </c>
    </row>
    <row r="27" spans="2:8" ht="18" customHeight="1">
      <c r="B27" s="5" t="s">
        <v>18</v>
      </c>
      <c r="C27" s="6">
        <v>2102560.5</v>
      </c>
      <c r="D27" s="7">
        <f t="shared" si="0"/>
        <v>4.5024770566849191E-2</v>
      </c>
      <c r="E27" s="6">
        <f t="shared" si="1"/>
        <v>25587.604019493043</v>
      </c>
      <c r="F27" s="8">
        <f t="shared" si="2"/>
        <v>12.169734958634029</v>
      </c>
      <c r="G27" s="9">
        <f t="shared" si="3"/>
        <v>0</v>
      </c>
      <c r="H27" s="10">
        <f t="shared" si="4"/>
        <v>0</v>
      </c>
    </row>
    <row r="28" spans="2:8" ht="18" customHeight="1">
      <c r="B28" s="5" t="s">
        <v>19</v>
      </c>
      <c r="C28" s="6">
        <v>586917.5</v>
      </c>
      <c r="D28" s="7">
        <f t="shared" si="0"/>
        <v>1.2568402088391136E-2</v>
      </c>
      <c r="E28" s="6">
        <f t="shared" si="1"/>
        <v>7142.6304175840878</v>
      </c>
      <c r="F28" s="8">
        <f t="shared" si="2"/>
        <v>12.169734958634029</v>
      </c>
      <c r="G28" s="9">
        <f t="shared" si="3"/>
        <v>0</v>
      </c>
      <c r="H28" s="10">
        <f t="shared" si="4"/>
        <v>0</v>
      </c>
    </row>
    <row r="29" spans="2:8" ht="18" customHeight="1">
      <c r="B29" s="5" t="s">
        <v>20</v>
      </c>
      <c r="C29" s="6">
        <v>2483421</v>
      </c>
      <c r="D29" s="7">
        <f t="shared" si="0"/>
        <v>5.3180615133735835E-2</v>
      </c>
      <c r="E29" s="6">
        <f t="shared" si="1"/>
        <v>30222.57536070588</v>
      </c>
      <c r="F29" s="8">
        <f t="shared" si="2"/>
        <v>12.169734958634029</v>
      </c>
      <c r="G29" s="9">
        <f t="shared" si="3"/>
        <v>0</v>
      </c>
      <c r="H29" s="10">
        <f t="shared" si="4"/>
        <v>0</v>
      </c>
    </row>
    <row r="30" spans="2:8" ht="18" customHeight="1">
      <c r="B30" s="5" t="s">
        <v>21</v>
      </c>
      <c r="C30" s="6">
        <v>2068901</v>
      </c>
      <c r="D30" s="7">
        <f t="shared" si="0"/>
        <v>4.4303977388771863E-2</v>
      </c>
      <c r="E30" s="6">
        <f t="shared" si="1"/>
        <v>25177.976825652902</v>
      </c>
      <c r="F30" s="8">
        <f t="shared" si="2"/>
        <v>12.169734958634029</v>
      </c>
      <c r="G30" s="9">
        <f t="shared" si="3"/>
        <v>0</v>
      </c>
      <c r="H30" s="10">
        <f t="shared" si="4"/>
        <v>0</v>
      </c>
    </row>
    <row r="31" spans="2:8" ht="18" customHeight="1">
      <c r="B31" s="5" t="s">
        <v>22</v>
      </c>
      <c r="C31" s="6">
        <v>7513504.5</v>
      </c>
      <c r="D31" s="7">
        <f t="shared" si="0"/>
        <v>0.16089611512510055</v>
      </c>
      <c r="E31" s="6">
        <f t="shared" si="1"/>
        <v>91437.358375504104</v>
      </c>
      <c r="F31" s="8">
        <f t="shared" si="2"/>
        <v>12.169734958634031</v>
      </c>
      <c r="G31" s="9">
        <f t="shared" si="3"/>
        <v>0</v>
      </c>
      <c r="H31" s="10">
        <f t="shared" si="4"/>
        <v>0</v>
      </c>
    </row>
    <row r="32" spans="2:8" ht="18" customHeight="1">
      <c r="B32" s="5" t="s">
        <v>23</v>
      </c>
      <c r="C32" s="6">
        <v>4992766.5</v>
      </c>
      <c r="D32" s="7">
        <f t="shared" si="0"/>
        <v>0.10691638416889819</v>
      </c>
      <c r="E32" s="6">
        <f t="shared" si="1"/>
        <v>60760.645015346869</v>
      </c>
      <c r="F32" s="8">
        <f t="shared" si="2"/>
        <v>12.169734958634029</v>
      </c>
      <c r="G32" s="9">
        <f t="shared" si="3"/>
        <v>0</v>
      </c>
      <c r="H32" s="10">
        <f t="shared" si="4"/>
        <v>0</v>
      </c>
    </row>
    <row r="33" spans="2:8" ht="18" customHeight="1">
      <c r="B33" s="5" t="s">
        <v>24</v>
      </c>
      <c r="C33" s="6">
        <v>1096314.5</v>
      </c>
      <c r="D33" s="7">
        <f t="shared" si="0"/>
        <v>2.3476760279483033E-2</v>
      </c>
      <c r="E33" s="6">
        <f t="shared" si="1"/>
        <v>13341.856896307387</v>
      </c>
      <c r="F33" s="8">
        <f t="shared" si="2"/>
        <v>12.169734958634029</v>
      </c>
      <c r="G33" s="9">
        <f t="shared" si="3"/>
        <v>0</v>
      </c>
      <c r="H33" s="10">
        <f t="shared" si="4"/>
        <v>0</v>
      </c>
    </row>
    <row r="34" spans="2:8" ht="18" customHeight="1">
      <c r="B34" s="5" t="s">
        <v>25</v>
      </c>
      <c r="C34" s="6">
        <v>2740521</v>
      </c>
      <c r="D34" s="7">
        <f t="shared" si="0"/>
        <v>5.8686220567080997E-2</v>
      </c>
      <c r="E34" s="6">
        <f t="shared" si="1"/>
        <v>33351.414218570688</v>
      </c>
      <c r="F34" s="8">
        <f t="shared" si="2"/>
        <v>12.169734958634029</v>
      </c>
      <c r="G34" s="9">
        <f t="shared" si="3"/>
        <v>0</v>
      </c>
      <c r="H34" s="10">
        <f t="shared" si="4"/>
        <v>0</v>
      </c>
    </row>
    <row r="35" spans="2:8" ht="18" customHeight="1">
      <c r="B35" s="5" t="s">
        <v>26</v>
      </c>
      <c r="C35" s="6">
        <v>6445718</v>
      </c>
      <c r="D35" s="7">
        <f t="shared" si="0"/>
        <v>0.13803026076472474</v>
      </c>
      <c r="E35" s="6">
        <f t="shared" si="1"/>
        <v>78442.679678096625</v>
      </c>
      <c r="F35" s="8">
        <f t="shared" si="2"/>
        <v>12.169734958634029</v>
      </c>
      <c r="G35" s="9">
        <f t="shared" si="3"/>
        <v>0</v>
      </c>
      <c r="H35" s="10">
        <f t="shared" si="4"/>
        <v>0</v>
      </c>
    </row>
    <row r="36" spans="2:8" ht="18" customHeight="1">
      <c r="B36" s="5" t="s">
        <v>27</v>
      </c>
      <c r="C36" s="6">
        <v>1467053</v>
      </c>
      <c r="D36" s="7">
        <f t="shared" si="0"/>
        <v>3.1415849738643815E-2</v>
      </c>
      <c r="E36" s="6">
        <f t="shared" si="1"/>
        <v>17853.64618026893</v>
      </c>
      <c r="F36" s="8">
        <f t="shared" si="2"/>
        <v>12.169734958634029</v>
      </c>
      <c r="G36" s="9">
        <f t="shared" si="3"/>
        <v>0</v>
      </c>
      <c r="H36" s="10">
        <f t="shared" si="4"/>
        <v>0</v>
      </c>
    </row>
    <row r="37" spans="2:8" ht="18" customHeight="1">
      <c r="B37" s="5" t="s">
        <v>28</v>
      </c>
      <c r="C37" s="6">
        <v>640633</v>
      </c>
      <c r="D37" s="7">
        <f t="shared" si="0"/>
        <v>1.3718679601634434E-2</v>
      </c>
      <c r="E37" s="6">
        <f t="shared" si="1"/>
        <v>7796.3338157545941</v>
      </c>
      <c r="F37" s="8">
        <f t="shared" si="2"/>
        <v>12.169734958634029</v>
      </c>
      <c r="G37" s="9">
        <f t="shared" si="3"/>
        <v>0</v>
      </c>
      <c r="H37" s="10">
        <f t="shared" si="4"/>
        <v>0</v>
      </c>
    </row>
    <row r="38" spans="2:8" ht="18" customHeight="1">
      <c r="B38" s="5" t="s">
        <v>29</v>
      </c>
      <c r="C38" s="6">
        <v>2189121</v>
      </c>
      <c r="D38" s="7">
        <f t="shared" si="0"/>
        <v>4.6878399345974334E-2</v>
      </c>
      <c r="E38" s="6">
        <f t="shared" si="1"/>
        <v>26641.022362379885</v>
      </c>
      <c r="F38" s="8">
        <f t="shared" si="2"/>
        <v>12.169734958634029</v>
      </c>
      <c r="G38" s="9">
        <f t="shared" si="3"/>
        <v>0</v>
      </c>
      <c r="H38" s="10">
        <f t="shared" si="4"/>
        <v>0</v>
      </c>
    </row>
    <row r="39" spans="2:8" ht="18" customHeight="1">
      <c r="B39" s="5" t="s">
        <v>30</v>
      </c>
      <c r="C39" s="6">
        <v>318027.5</v>
      </c>
      <c r="D39" s="7">
        <f t="shared" si="0"/>
        <v>6.8103225669124056E-3</v>
      </c>
      <c r="E39" s="6">
        <f t="shared" si="1"/>
        <v>3870.310384556984</v>
      </c>
      <c r="F39" s="8">
        <f t="shared" si="2"/>
        <v>12.169734958634031</v>
      </c>
      <c r="G39" s="9">
        <f t="shared" si="3"/>
        <v>0</v>
      </c>
      <c r="H39" s="10">
        <f t="shared" si="4"/>
        <v>0</v>
      </c>
    </row>
    <row r="40" spans="2:8" ht="18" customHeight="1">
      <c r="B40" s="5" t="s">
        <v>31</v>
      </c>
      <c r="C40" s="6">
        <v>169659.5</v>
      </c>
      <c r="D40" s="7">
        <f t="shared" si="0"/>
        <v>3.6331321082015717E-3</v>
      </c>
      <c r="E40" s="6">
        <f t="shared" si="1"/>
        <v>2064.71114821437</v>
      </c>
      <c r="F40" s="8">
        <f t="shared" si="2"/>
        <v>12.169734958634029</v>
      </c>
      <c r="G40" s="9">
        <f t="shared" si="3"/>
        <v>0</v>
      </c>
      <c r="H40" s="10">
        <f t="shared" si="4"/>
        <v>0</v>
      </c>
    </row>
    <row r="41" spans="2:8" ht="18" customHeight="1" thickBot="1">
      <c r="B41" s="21" t="s">
        <v>74</v>
      </c>
      <c r="C41" s="22">
        <v>46697861.5</v>
      </c>
      <c r="D41" s="23">
        <f>SUM(D23:D40)</f>
        <v>0.99999999999999989</v>
      </c>
      <c r="E41" s="22">
        <f>B6</f>
        <v>568300.59759000014</v>
      </c>
      <c r="F41" s="24">
        <f t="shared" si="2"/>
        <v>12.169734958634029</v>
      </c>
      <c r="G41" s="25">
        <f t="shared" si="3"/>
        <v>0</v>
      </c>
      <c r="H41" s="26">
        <f t="shared" si="4"/>
        <v>0</v>
      </c>
    </row>
    <row r="42" spans="2:8" ht="17.25" customHeight="1">
      <c r="E42" s="16">
        <f>SUM(E23:E40)-B6</f>
        <v>0</v>
      </c>
    </row>
  </sheetData>
  <sortState ref="A10:AI12">
    <sortCondition ref="D12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2"/>
  <sheetViews>
    <sheetView topLeftCell="A20" workbookViewId="0">
      <selection activeCell="E23" sqref="E23:F41"/>
    </sheetView>
  </sheetViews>
  <sheetFormatPr baseColWidth="10" defaultRowHeight="17.25" customHeight="1"/>
  <cols>
    <col min="1" max="1" width="11.42578125" style="13"/>
    <col min="2" max="2" width="17.42578125" style="13" customWidth="1"/>
    <col min="3" max="4" width="11.42578125" style="13"/>
    <col min="5" max="5" width="14.42578125" style="13" customWidth="1"/>
    <col min="6" max="46" width="11.42578125" style="13"/>
    <col min="47" max="54" width="20.7109375" style="13" customWidth="1"/>
    <col min="55" max="16384" width="11.42578125" style="13"/>
  </cols>
  <sheetData>
    <row r="1" spans="1:34" ht="65.2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</row>
    <row r="2" spans="1:34" ht="17.25" customHeight="1">
      <c r="B2" s="14" t="s">
        <v>64</v>
      </c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</row>
    <row r="3" spans="1:34" ht="17.25" customHeight="1">
      <c r="B3" s="13" t="s">
        <v>85</v>
      </c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</row>
    <row r="4" spans="1:34" ht="17.25" customHeight="1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</row>
    <row r="5" spans="1:34" ht="17.25" customHeight="1">
      <c r="B5" s="14" t="s">
        <v>66</v>
      </c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</row>
    <row r="6" spans="1:34" ht="17.25" customHeight="1">
      <c r="B6" s="16">
        <v>167585.42507999999</v>
      </c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</row>
    <row r="7" spans="1:34" ht="18" customHeight="1"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</row>
    <row r="8" spans="1:34" ht="17.25" customHeight="1">
      <c r="B8" s="14" t="s">
        <v>67</v>
      </c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</row>
    <row r="9" spans="1:34" ht="17.25" customHeight="1">
      <c r="B9" s="13" t="s">
        <v>68</v>
      </c>
    </row>
    <row r="11" spans="1:34" ht="17.25" customHeight="1">
      <c r="B11" s="14" t="s">
        <v>69</v>
      </c>
    </row>
    <row r="12" spans="1:34" ht="17.25" customHeight="1">
      <c r="B12" s="13" t="s">
        <v>112</v>
      </c>
    </row>
    <row r="14" spans="1:34" ht="65.25" customHeight="1">
      <c r="A14" s="11"/>
      <c r="B14" s="30" t="s">
        <v>70</v>
      </c>
      <c r="C14" s="11"/>
      <c r="D14" s="11"/>
      <c r="E14" s="11"/>
      <c r="F14" s="11"/>
      <c r="G14" s="11"/>
      <c r="H14" s="11"/>
      <c r="I14" s="11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</row>
    <row r="15" spans="1:34" ht="17.25" customHeight="1">
      <c r="A15" s="31"/>
      <c r="B15" s="13" t="s">
        <v>71</v>
      </c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</row>
    <row r="16" spans="1:34" ht="17.25" customHeight="1">
      <c r="B16" s="13" t="s">
        <v>72</v>
      </c>
    </row>
    <row r="19" spans="2:8" ht="17.25" customHeight="1">
      <c r="B19" s="14" t="s">
        <v>73</v>
      </c>
    </row>
    <row r="20" spans="2:8" ht="17.25" customHeight="1">
      <c r="E20" s="17" t="s">
        <v>81</v>
      </c>
    </row>
    <row r="21" spans="2:8" ht="18" customHeight="1">
      <c r="C21" s="27" t="s">
        <v>82</v>
      </c>
    </row>
    <row r="22" spans="2:8" s="18" customFormat="1" ht="48" customHeight="1" thickBot="1">
      <c r="B22" s="20"/>
      <c r="C22" s="20" t="s">
        <v>75</v>
      </c>
      <c r="D22" s="20" t="s">
        <v>76</v>
      </c>
      <c r="E22" s="20" t="s">
        <v>77</v>
      </c>
      <c r="F22" s="20" t="s">
        <v>78</v>
      </c>
      <c r="G22" s="20" t="s">
        <v>79</v>
      </c>
      <c r="H22" s="20" t="s">
        <v>80</v>
      </c>
    </row>
    <row r="23" spans="2:8" ht="18" customHeight="1">
      <c r="B23" s="5" t="s">
        <v>14</v>
      </c>
      <c r="C23" s="6">
        <v>8400674</v>
      </c>
      <c r="D23" s="7">
        <f>C23/C$41</f>
        <v>0.17989419065795978</v>
      </c>
      <c r="E23" s="6">
        <f>D23*E$41</f>
        <v>30147.64441083675</v>
      </c>
      <c r="F23" s="8">
        <f>E23*1000/C23</f>
        <v>3.5887173351610535</v>
      </c>
      <c r="G23" s="9">
        <f>F23-F$41</f>
        <v>0</v>
      </c>
      <c r="H23" s="10">
        <f>G23*C23/1000</f>
        <v>0</v>
      </c>
    </row>
    <row r="24" spans="2:8" ht="18" customHeight="1">
      <c r="B24" s="5" t="s">
        <v>15</v>
      </c>
      <c r="C24" s="6">
        <v>1321616</v>
      </c>
      <c r="D24" s="7">
        <f t="shared" ref="D24:D40" si="0">C24/C$41</f>
        <v>2.8301424466728526E-2</v>
      </c>
      <c r="E24" s="6">
        <f t="shared" ref="E24:E40" si="1">D24*E$41</f>
        <v>4742.9062496262122</v>
      </c>
      <c r="F24" s="8">
        <f t="shared" ref="F24:F41" si="2">E24*1000/C24</f>
        <v>3.5887173351610544</v>
      </c>
      <c r="G24" s="9">
        <f t="shared" ref="G24:G41" si="3">F24-F$41</f>
        <v>0</v>
      </c>
      <c r="H24" s="10">
        <f t="shared" ref="H24:H41" si="4">G24*C24/1000</f>
        <v>0</v>
      </c>
    </row>
    <row r="25" spans="2:8" ht="18" customHeight="1">
      <c r="B25" s="5" t="s">
        <v>16</v>
      </c>
      <c r="C25" s="6">
        <v>1056492.5</v>
      </c>
      <c r="D25" s="7">
        <f t="shared" si="0"/>
        <v>2.262400174363445E-2</v>
      </c>
      <c r="E25" s="6">
        <f t="shared" si="1"/>
        <v>3791.4529492176403</v>
      </c>
      <c r="F25" s="8">
        <f t="shared" si="2"/>
        <v>3.5887173351610544</v>
      </c>
      <c r="G25" s="9">
        <f t="shared" si="3"/>
        <v>0</v>
      </c>
      <c r="H25" s="10">
        <f t="shared" si="4"/>
        <v>0</v>
      </c>
    </row>
    <row r="26" spans="2:8" ht="18" customHeight="1">
      <c r="B26" s="5" t="s">
        <v>17</v>
      </c>
      <c r="C26" s="6">
        <v>1103960.5</v>
      </c>
      <c r="D26" s="7">
        <f t="shared" si="0"/>
        <v>2.3640493687275166E-2</v>
      </c>
      <c r="E26" s="6">
        <f t="shared" si="1"/>
        <v>3961.8021836830649</v>
      </c>
      <c r="F26" s="8">
        <f t="shared" si="2"/>
        <v>3.588717335161054</v>
      </c>
      <c r="G26" s="9">
        <f t="shared" si="3"/>
        <v>0</v>
      </c>
      <c r="H26" s="10">
        <f t="shared" si="4"/>
        <v>0</v>
      </c>
    </row>
    <row r="27" spans="2:8" ht="18" customHeight="1">
      <c r="B27" s="5" t="s">
        <v>18</v>
      </c>
      <c r="C27" s="6">
        <v>2102560.5</v>
      </c>
      <c r="D27" s="7">
        <f t="shared" si="0"/>
        <v>4.5024770566849191E-2</v>
      </c>
      <c r="E27" s="6">
        <f t="shared" si="1"/>
        <v>7545.4953145748941</v>
      </c>
      <c r="F27" s="8">
        <f t="shared" si="2"/>
        <v>3.5887173351610544</v>
      </c>
      <c r="G27" s="9">
        <f t="shared" si="3"/>
        <v>0</v>
      </c>
      <c r="H27" s="10">
        <f t="shared" si="4"/>
        <v>0</v>
      </c>
    </row>
    <row r="28" spans="2:8" ht="18" customHeight="1">
      <c r="B28" s="5" t="s">
        <v>19</v>
      </c>
      <c r="C28" s="6">
        <v>586917.5</v>
      </c>
      <c r="D28" s="7">
        <f t="shared" si="0"/>
        <v>1.2568402088391136E-2</v>
      </c>
      <c r="E28" s="6">
        <f t="shared" si="1"/>
        <v>2106.2810065593881</v>
      </c>
      <c r="F28" s="8">
        <f t="shared" si="2"/>
        <v>3.5887173351610544</v>
      </c>
      <c r="G28" s="9">
        <f t="shared" si="3"/>
        <v>0</v>
      </c>
      <c r="H28" s="10">
        <f t="shared" si="4"/>
        <v>0</v>
      </c>
    </row>
    <row r="29" spans="2:8" ht="18" customHeight="1">
      <c r="B29" s="5" t="s">
        <v>20</v>
      </c>
      <c r="C29" s="6">
        <v>2483421</v>
      </c>
      <c r="D29" s="7">
        <f t="shared" si="0"/>
        <v>5.3180615133735835E-2</v>
      </c>
      <c r="E29" s="6">
        <f t="shared" si="1"/>
        <v>8912.2959932030008</v>
      </c>
      <c r="F29" s="8">
        <f t="shared" si="2"/>
        <v>3.5887173351610544</v>
      </c>
      <c r="G29" s="9">
        <f t="shared" si="3"/>
        <v>0</v>
      </c>
      <c r="H29" s="10">
        <f t="shared" si="4"/>
        <v>0</v>
      </c>
    </row>
    <row r="30" spans="2:8" ht="18" customHeight="1">
      <c r="B30" s="5" t="s">
        <v>21</v>
      </c>
      <c r="C30" s="6">
        <v>2068901</v>
      </c>
      <c r="D30" s="7">
        <f t="shared" si="0"/>
        <v>4.4303977388771863E-2</v>
      </c>
      <c r="E30" s="6">
        <f t="shared" si="1"/>
        <v>7424.7008834320404</v>
      </c>
      <c r="F30" s="8">
        <f t="shared" si="2"/>
        <v>3.588717335161054</v>
      </c>
      <c r="G30" s="9">
        <f t="shared" si="3"/>
        <v>0</v>
      </c>
      <c r="H30" s="10">
        <f t="shared" si="4"/>
        <v>0</v>
      </c>
    </row>
    <row r="31" spans="2:8" ht="18" customHeight="1">
      <c r="B31" s="5" t="s">
        <v>22</v>
      </c>
      <c r="C31" s="6">
        <v>7513504.5</v>
      </c>
      <c r="D31" s="7">
        <f t="shared" si="0"/>
        <v>0.16089611512510055</v>
      </c>
      <c r="E31" s="6">
        <f t="shared" si="1"/>
        <v>26963.84384696059</v>
      </c>
      <c r="F31" s="8">
        <f t="shared" si="2"/>
        <v>3.5887173351610544</v>
      </c>
      <c r="G31" s="9">
        <f t="shared" si="3"/>
        <v>0</v>
      </c>
      <c r="H31" s="10">
        <f t="shared" si="4"/>
        <v>0</v>
      </c>
    </row>
    <row r="32" spans="2:8" ht="18" customHeight="1">
      <c r="B32" s="5" t="s">
        <v>23</v>
      </c>
      <c r="C32" s="6">
        <v>4992766.5</v>
      </c>
      <c r="D32" s="7">
        <f t="shared" si="0"/>
        <v>0.10691638416889819</v>
      </c>
      <c r="E32" s="6">
        <f t="shared" si="1"/>
        <v>17917.627688961384</v>
      </c>
      <c r="F32" s="8">
        <f t="shared" si="2"/>
        <v>3.588717335161054</v>
      </c>
      <c r="G32" s="9">
        <f t="shared" si="3"/>
        <v>0</v>
      </c>
      <c r="H32" s="10">
        <f t="shared" si="4"/>
        <v>0</v>
      </c>
    </row>
    <row r="33" spans="2:8" ht="18" customHeight="1">
      <c r="B33" s="5" t="s">
        <v>24</v>
      </c>
      <c r="C33" s="6">
        <v>1096314.5</v>
      </c>
      <c r="D33" s="7">
        <f t="shared" si="0"/>
        <v>2.3476760279483033E-2</v>
      </c>
      <c r="E33" s="6">
        <f t="shared" si="1"/>
        <v>3934.3628509384234</v>
      </c>
      <c r="F33" s="8">
        <f t="shared" si="2"/>
        <v>3.5887173351610544</v>
      </c>
      <c r="G33" s="9">
        <f t="shared" si="3"/>
        <v>0</v>
      </c>
      <c r="H33" s="10">
        <f t="shared" si="4"/>
        <v>0</v>
      </c>
    </row>
    <row r="34" spans="2:8" ht="18" customHeight="1">
      <c r="B34" s="5" t="s">
        <v>25</v>
      </c>
      <c r="C34" s="6">
        <v>2740521</v>
      </c>
      <c r="D34" s="7">
        <f t="shared" si="0"/>
        <v>5.8686220567080997E-2</v>
      </c>
      <c r="E34" s="6">
        <f t="shared" si="1"/>
        <v>9834.9552200729067</v>
      </c>
      <c r="F34" s="8">
        <f t="shared" si="2"/>
        <v>3.588717335161054</v>
      </c>
      <c r="G34" s="9">
        <f t="shared" si="3"/>
        <v>0</v>
      </c>
      <c r="H34" s="10">
        <f t="shared" si="4"/>
        <v>0</v>
      </c>
    </row>
    <row r="35" spans="2:8" ht="18" customHeight="1">
      <c r="B35" s="5" t="s">
        <v>26</v>
      </c>
      <c r="C35" s="6">
        <v>6445718</v>
      </c>
      <c r="D35" s="7">
        <f t="shared" si="0"/>
        <v>0.13803026076472474</v>
      </c>
      <c r="E35" s="6">
        <f t="shared" si="1"/>
        <v>23131.859924159638</v>
      </c>
      <c r="F35" s="8">
        <f t="shared" si="2"/>
        <v>3.588717335161054</v>
      </c>
      <c r="G35" s="9">
        <f t="shared" si="3"/>
        <v>0</v>
      </c>
      <c r="H35" s="10">
        <f t="shared" si="4"/>
        <v>0</v>
      </c>
    </row>
    <row r="36" spans="2:8" ht="18" customHeight="1">
      <c r="B36" s="5" t="s">
        <v>27</v>
      </c>
      <c r="C36" s="6">
        <v>1467053</v>
      </c>
      <c r="D36" s="7">
        <f t="shared" si="0"/>
        <v>3.1415849738643815E-2</v>
      </c>
      <c r="E36" s="6">
        <f t="shared" si="1"/>
        <v>5264.8385327000306</v>
      </c>
      <c r="F36" s="8">
        <f t="shared" si="2"/>
        <v>3.5887173351610544</v>
      </c>
      <c r="G36" s="9">
        <f t="shared" si="3"/>
        <v>0</v>
      </c>
      <c r="H36" s="10">
        <f t="shared" si="4"/>
        <v>0</v>
      </c>
    </row>
    <row r="37" spans="2:8" ht="18" customHeight="1">
      <c r="B37" s="5" t="s">
        <v>28</v>
      </c>
      <c r="C37" s="6">
        <v>640633</v>
      </c>
      <c r="D37" s="7">
        <f t="shared" si="0"/>
        <v>1.3718679601634434E-2</v>
      </c>
      <c r="E37" s="6">
        <f t="shared" si="1"/>
        <v>2299.0507525762314</v>
      </c>
      <c r="F37" s="8">
        <f t="shared" si="2"/>
        <v>3.588717335161054</v>
      </c>
      <c r="G37" s="9">
        <f t="shared" si="3"/>
        <v>0</v>
      </c>
      <c r="H37" s="10">
        <f t="shared" si="4"/>
        <v>0</v>
      </c>
    </row>
    <row r="38" spans="2:8" ht="18" customHeight="1">
      <c r="B38" s="5" t="s">
        <v>29</v>
      </c>
      <c r="C38" s="6">
        <v>2189121</v>
      </c>
      <c r="D38" s="7">
        <f t="shared" si="0"/>
        <v>4.6878399345974334E-2</v>
      </c>
      <c r="E38" s="6">
        <f t="shared" si="1"/>
        <v>7856.1364814651024</v>
      </c>
      <c r="F38" s="8">
        <f t="shared" si="2"/>
        <v>3.5887173351610544</v>
      </c>
      <c r="G38" s="9">
        <f t="shared" si="3"/>
        <v>0</v>
      </c>
      <c r="H38" s="10">
        <f t="shared" si="4"/>
        <v>0</v>
      </c>
    </row>
    <row r="39" spans="2:8" ht="18" customHeight="1">
      <c r="B39" s="5" t="s">
        <v>30</v>
      </c>
      <c r="C39" s="6">
        <v>318027.5</v>
      </c>
      <c r="D39" s="7">
        <f t="shared" si="0"/>
        <v>6.8103225669124056E-3</v>
      </c>
      <c r="E39" s="6">
        <f t="shared" si="1"/>
        <v>1141.3108023079321</v>
      </c>
      <c r="F39" s="8">
        <f t="shared" si="2"/>
        <v>3.5887173351610544</v>
      </c>
      <c r="G39" s="9">
        <f t="shared" si="3"/>
        <v>0</v>
      </c>
      <c r="H39" s="10">
        <f t="shared" si="4"/>
        <v>0</v>
      </c>
    </row>
    <row r="40" spans="2:8" ht="18" customHeight="1">
      <c r="B40" s="5" t="s">
        <v>31</v>
      </c>
      <c r="C40" s="6">
        <v>169659.5</v>
      </c>
      <c r="D40" s="7">
        <f t="shared" si="0"/>
        <v>3.6331321082015717E-3</v>
      </c>
      <c r="E40" s="6">
        <f t="shared" si="1"/>
        <v>608.85998872475693</v>
      </c>
      <c r="F40" s="8">
        <f t="shared" si="2"/>
        <v>3.5887173351610548</v>
      </c>
      <c r="G40" s="9">
        <f t="shared" si="3"/>
        <v>0</v>
      </c>
      <c r="H40" s="10">
        <f t="shared" si="4"/>
        <v>0</v>
      </c>
    </row>
    <row r="41" spans="2:8" ht="18" customHeight="1" thickBot="1">
      <c r="B41" s="21" t="s">
        <v>74</v>
      </c>
      <c r="C41" s="22">
        <v>46697861.5</v>
      </c>
      <c r="D41" s="23">
        <f>SUM(D23:D40)</f>
        <v>0.99999999999999989</v>
      </c>
      <c r="E41" s="22">
        <f>B6</f>
        <v>167585.42507999999</v>
      </c>
      <c r="F41" s="24">
        <f t="shared" si="2"/>
        <v>3.588717335161054</v>
      </c>
      <c r="G41" s="25">
        <f t="shared" si="3"/>
        <v>0</v>
      </c>
      <c r="H41" s="26">
        <f t="shared" si="4"/>
        <v>0</v>
      </c>
    </row>
    <row r="42" spans="2:8" ht="17.25" customHeight="1">
      <c r="E42" s="16">
        <f>SUM(E23:E40)-B6</f>
        <v>0</v>
      </c>
    </row>
  </sheetData>
  <sortState ref="A16:AI16">
    <sortCondition ref="D16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2"/>
  <sheetViews>
    <sheetView topLeftCell="A11" workbookViewId="0">
      <selection activeCell="G18" sqref="G18"/>
    </sheetView>
  </sheetViews>
  <sheetFormatPr baseColWidth="10" defaultRowHeight="17.25" customHeight="1"/>
  <cols>
    <col min="1" max="1" width="11.42578125" style="13"/>
    <col min="2" max="2" width="17.42578125" style="13" customWidth="1"/>
    <col min="3" max="4" width="11.42578125" style="13"/>
    <col min="5" max="5" width="14.42578125" style="13" customWidth="1"/>
    <col min="6" max="46" width="11.42578125" style="13"/>
    <col min="47" max="50" width="20.7109375" style="13" customWidth="1"/>
    <col min="51" max="16384" width="11.42578125" style="13"/>
  </cols>
  <sheetData>
    <row r="1" spans="1:34" ht="65.2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</row>
    <row r="2" spans="1:34" ht="17.25" customHeight="1">
      <c r="B2" s="14" t="s">
        <v>64</v>
      </c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</row>
    <row r="3" spans="1:34" ht="17.25" customHeight="1">
      <c r="B3" s="13" t="s">
        <v>86</v>
      </c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</row>
    <row r="4" spans="1:34" ht="17.25" customHeight="1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</row>
    <row r="5" spans="1:34" ht="17.25" customHeight="1">
      <c r="B5" s="14" t="s">
        <v>66</v>
      </c>
    </row>
    <row r="6" spans="1:34" ht="17.25" customHeight="1">
      <c r="B6" s="16">
        <v>889226.23604999995</v>
      </c>
    </row>
    <row r="7" spans="1:34" ht="18" customHeight="1"/>
    <row r="8" spans="1:34" ht="17.25" customHeight="1">
      <c r="B8" s="14" t="s">
        <v>67</v>
      </c>
    </row>
    <row r="9" spans="1:34" ht="17.25" customHeight="1">
      <c r="B9" s="13" t="s">
        <v>68</v>
      </c>
    </row>
    <row r="10" spans="1:34" ht="65.25" customHeight="1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</row>
    <row r="11" spans="1:34" ht="17.25" customHeight="1">
      <c r="B11" s="14" t="s">
        <v>69</v>
      </c>
    </row>
    <row r="12" spans="1:34" ht="17.25" customHeight="1">
      <c r="B12" s="13" t="s">
        <v>112</v>
      </c>
    </row>
    <row r="14" spans="1:34" ht="17.25" customHeight="1">
      <c r="B14" s="14" t="s">
        <v>70</v>
      </c>
    </row>
    <row r="15" spans="1:34" ht="17.25" customHeight="1">
      <c r="B15" s="13" t="s">
        <v>71</v>
      </c>
    </row>
    <row r="16" spans="1:34" ht="17.25" customHeight="1">
      <c r="B16" s="13" t="s">
        <v>72</v>
      </c>
    </row>
    <row r="19" spans="2:8" ht="17.25" customHeight="1">
      <c r="B19" s="14" t="s">
        <v>73</v>
      </c>
    </row>
    <row r="20" spans="2:8" ht="17.25" customHeight="1">
      <c r="E20" s="17" t="s">
        <v>81</v>
      </c>
    </row>
    <row r="21" spans="2:8" ht="18" customHeight="1">
      <c r="C21" s="27" t="s">
        <v>82</v>
      </c>
    </row>
    <row r="22" spans="2:8" s="18" customFormat="1" ht="48" customHeight="1" thickBot="1">
      <c r="B22" s="20"/>
      <c r="C22" s="20" t="s">
        <v>75</v>
      </c>
      <c r="D22" s="20" t="s">
        <v>76</v>
      </c>
      <c r="E22" s="20" t="s">
        <v>77</v>
      </c>
      <c r="F22" s="20" t="s">
        <v>78</v>
      </c>
      <c r="G22" s="20" t="s">
        <v>79</v>
      </c>
      <c r="H22" s="20" t="s">
        <v>80</v>
      </c>
    </row>
    <row r="23" spans="2:8" ht="18" customHeight="1">
      <c r="B23" s="5" t="s">
        <v>14</v>
      </c>
      <c r="C23" s="6">
        <v>8400674</v>
      </c>
      <c r="D23" s="7">
        <f>C23/C$41</f>
        <v>0.17989419065795978</v>
      </c>
      <c r="E23" s="6">
        <f>D23*E$41</f>
        <v>159966.63404603864</v>
      </c>
      <c r="F23" s="8">
        <f>E23*1000/C23</f>
        <v>19.042119006884285</v>
      </c>
      <c r="G23" s="9">
        <f>F23-F$41</f>
        <v>0</v>
      </c>
      <c r="H23" s="10">
        <f>G23*C23/1000</f>
        <v>0</v>
      </c>
    </row>
    <row r="24" spans="2:8" ht="18" customHeight="1">
      <c r="B24" s="5" t="s">
        <v>15</v>
      </c>
      <c r="C24" s="6">
        <v>1321616</v>
      </c>
      <c r="D24" s="7">
        <f t="shared" ref="D24:D40" si="0">C24/C$41</f>
        <v>2.8301424466728526E-2</v>
      </c>
      <c r="E24" s="6">
        <f t="shared" ref="E24:E40" si="1">D24*E$41</f>
        <v>25166.369153402386</v>
      </c>
      <c r="F24" s="8">
        <f t="shared" ref="F24:F41" si="2">E24*1000/C24</f>
        <v>19.042119006884288</v>
      </c>
      <c r="G24" s="9">
        <f t="shared" ref="G24:G41" si="3">F24-F$41</f>
        <v>0</v>
      </c>
      <c r="H24" s="10">
        <f t="shared" ref="H24:H41" si="4">G24*C24/1000</f>
        <v>0</v>
      </c>
    </row>
    <row r="25" spans="2:8" ht="18" customHeight="1">
      <c r="B25" s="5" t="s">
        <v>16</v>
      </c>
      <c r="C25" s="6">
        <v>1056492.5</v>
      </c>
      <c r="D25" s="7">
        <f t="shared" si="0"/>
        <v>2.262400174363445E-2</v>
      </c>
      <c r="E25" s="6">
        <f t="shared" si="1"/>
        <v>20117.8559148807</v>
      </c>
      <c r="F25" s="8">
        <f t="shared" si="2"/>
        <v>19.042119006884288</v>
      </c>
      <c r="G25" s="9">
        <f t="shared" si="3"/>
        <v>0</v>
      </c>
      <c r="H25" s="10">
        <f t="shared" si="4"/>
        <v>0</v>
      </c>
    </row>
    <row r="26" spans="2:8" ht="18" customHeight="1">
      <c r="B26" s="5" t="s">
        <v>17</v>
      </c>
      <c r="C26" s="6">
        <v>1103960.5</v>
      </c>
      <c r="D26" s="7">
        <f t="shared" si="0"/>
        <v>2.3640493687275166E-2</v>
      </c>
      <c r="E26" s="6">
        <f t="shared" si="1"/>
        <v>21021.74721989948</v>
      </c>
      <c r="F26" s="8">
        <f t="shared" si="2"/>
        <v>19.042119006884285</v>
      </c>
      <c r="G26" s="9">
        <f t="shared" si="3"/>
        <v>0</v>
      </c>
      <c r="H26" s="10">
        <f t="shared" si="4"/>
        <v>0</v>
      </c>
    </row>
    <row r="27" spans="2:8" ht="18" customHeight="1">
      <c r="B27" s="5" t="s">
        <v>18</v>
      </c>
      <c r="C27" s="6">
        <v>2102560.5</v>
      </c>
      <c r="D27" s="7">
        <f t="shared" si="0"/>
        <v>4.5024770566849191E-2</v>
      </c>
      <c r="E27" s="6">
        <f t="shared" si="1"/>
        <v>40037.207260174131</v>
      </c>
      <c r="F27" s="8">
        <f t="shared" si="2"/>
        <v>19.042119006884288</v>
      </c>
      <c r="G27" s="9">
        <f t="shared" si="3"/>
        <v>0</v>
      </c>
      <c r="H27" s="10">
        <f t="shared" si="4"/>
        <v>0</v>
      </c>
    </row>
    <row r="28" spans="2:8" ht="18" customHeight="1">
      <c r="B28" s="5" t="s">
        <v>19</v>
      </c>
      <c r="C28" s="6">
        <v>586917.5</v>
      </c>
      <c r="D28" s="7">
        <f t="shared" si="0"/>
        <v>1.2568402088391136E-2</v>
      </c>
      <c r="E28" s="6">
        <f t="shared" si="1"/>
        <v>11176.152882223008</v>
      </c>
      <c r="F28" s="8">
        <f t="shared" si="2"/>
        <v>19.042119006884285</v>
      </c>
      <c r="G28" s="9">
        <f t="shared" si="3"/>
        <v>0</v>
      </c>
      <c r="H28" s="10">
        <f t="shared" si="4"/>
        <v>0</v>
      </c>
    </row>
    <row r="29" spans="2:8" ht="18" customHeight="1">
      <c r="B29" s="5" t="s">
        <v>20</v>
      </c>
      <c r="C29" s="6">
        <v>2483421</v>
      </c>
      <c r="D29" s="7">
        <f t="shared" si="0"/>
        <v>5.3180615133735835E-2</v>
      </c>
      <c r="E29" s="6">
        <f t="shared" si="1"/>
        <v>47289.59822619558</v>
      </c>
      <c r="F29" s="8">
        <f t="shared" si="2"/>
        <v>19.042119006884285</v>
      </c>
      <c r="G29" s="9">
        <f t="shared" si="3"/>
        <v>0</v>
      </c>
      <c r="H29" s="10">
        <f t="shared" si="4"/>
        <v>0</v>
      </c>
    </row>
    <row r="30" spans="2:8" ht="18" customHeight="1">
      <c r="B30" s="5" t="s">
        <v>21</v>
      </c>
      <c r="C30" s="6">
        <v>2068901</v>
      </c>
      <c r="D30" s="7">
        <f t="shared" si="0"/>
        <v>4.4303977388771863E-2</v>
      </c>
      <c r="E30" s="6">
        <f t="shared" si="1"/>
        <v>39396.259055461909</v>
      </c>
      <c r="F30" s="8">
        <f t="shared" si="2"/>
        <v>19.042119006884285</v>
      </c>
      <c r="G30" s="9">
        <f t="shared" si="3"/>
        <v>0</v>
      </c>
      <c r="H30" s="10">
        <f t="shared" si="4"/>
        <v>0</v>
      </c>
    </row>
    <row r="31" spans="2:8" ht="18" customHeight="1">
      <c r="B31" s="5" t="s">
        <v>22</v>
      </c>
      <c r="C31" s="6">
        <v>7513504.5</v>
      </c>
      <c r="D31" s="7">
        <f t="shared" si="0"/>
        <v>0.16089611512510055</v>
      </c>
      <c r="E31" s="6">
        <f t="shared" si="1"/>
        <v>143073.04684776062</v>
      </c>
      <c r="F31" s="8">
        <f t="shared" si="2"/>
        <v>19.042119006884288</v>
      </c>
      <c r="G31" s="9">
        <f t="shared" si="3"/>
        <v>0</v>
      </c>
      <c r="H31" s="10">
        <f t="shared" si="4"/>
        <v>0</v>
      </c>
    </row>
    <row r="32" spans="2:8" ht="18" customHeight="1">
      <c r="B32" s="5" t="s">
        <v>23</v>
      </c>
      <c r="C32" s="6">
        <v>4992766.5</v>
      </c>
      <c r="D32" s="7">
        <f t="shared" si="0"/>
        <v>0.10691638416889819</v>
      </c>
      <c r="E32" s="6">
        <f t="shared" si="1"/>
        <v>95072.853866585137</v>
      </c>
      <c r="F32" s="8">
        <f t="shared" si="2"/>
        <v>19.042119006884288</v>
      </c>
      <c r="G32" s="9">
        <f t="shared" si="3"/>
        <v>0</v>
      </c>
      <c r="H32" s="10">
        <f t="shared" si="4"/>
        <v>0</v>
      </c>
    </row>
    <row r="33" spans="2:8" ht="18" customHeight="1">
      <c r="B33" s="5" t="s">
        <v>24</v>
      </c>
      <c r="C33" s="6">
        <v>1096314.5</v>
      </c>
      <c r="D33" s="7">
        <f t="shared" si="0"/>
        <v>2.3476760279483033E-2</v>
      </c>
      <c r="E33" s="6">
        <f t="shared" si="1"/>
        <v>20876.151177972843</v>
      </c>
      <c r="F33" s="8">
        <f t="shared" si="2"/>
        <v>19.042119006884285</v>
      </c>
      <c r="G33" s="9">
        <f t="shared" si="3"/>
        <v>0</v>
      </c>
      <c r="H33" s="10">
        <f t="shared" si="4"/>
        <v>0</v>
      </c>
    </row>
    <row r="34" spans="2:8" ht="18" customHeight="1">
      <c r="B34" s="5" t="s">
        <v>25</v>
      </c>
      <c r="C34" s="6">
        <v>2740521</v>
      </c>
      <c r="D34" s="7">
        <f t="shared" si="0"/>
        <v>5.8686220567080997E-2</v>
      </c>
      <c r="E34" s="6">
        <f t="shared" si="1"/>
        <v>52185.327022865531</v>
      </c>
      <c r="F34" s="8">
        <f t="shared" si="2"/>
        <v>19.042119006884288</v>
      </c>
      <c r="G34" s="9">
        <f t="shared" si="3"/>
        <v>0</v>
      </c>
      <c r="H34" s="10">
        <f t="shared" si="4"/>
        <v>0</v>
      </c>
    </row>
    <row r="35" spans="2:8" ht="18" customHeight="1">
      <c r="B35" s="5" t="s">
        <v>26</v>
      </c>
      <c r="C35" s="6">
        <v>6445718</v>
      </c>
      <c r="D35" s="7">
        <f t="shared" si="0"/>
        <v>0.13803026076472474</v>
      </c>
      <c r="E35" s="6">
        <f t="shared" si="1"/>
        <v>122740.12924081617</v>
      </c>
      <c r="F35" s="8">
        <f t="shared" si="2"/>
        <v>19.042119006884285</v>
      </c>
      <c r="G35" s="9">
        <f t="shared" si="3"/>
        <v>0</v>
      </c>
      <c r="H35" s="10">
        <f t="shared" si="4"/>
        <v>0</v>
      </c>
    </row>
    <row r="36" spans="2:8" ht="18" customHeight="1">
      <c r="B36" s="5" t="s">
        <v>27</v>
      </c>
      <c r="C36" s="6">
        <v>1467053</v>
      </c>
      <c r="D36" s="7">
        <f t="shared" si="0"/>
        <v>3.1415849738643815E-2</v>
      </c>
      <c r="E36" s="6">
        <f t="shared" si="1"/>
        <v>27935.797815406615</v>
      </c>
      <c r="F36" s="8">
        <f t="shared" si="2"/>
        <v>19.042119006884288</v>
      </c>
      <c r="G36" s="9">
        <f t="shared" si="3"/>
        <v>0</v>
      </c>
      <c r="H36" s="10">
        <f t="shared" si="4"/>
        <v>0</v>
      </c>
    </row>
    <row r="37" spans="2:8" ht="18" customHeight="1">
      <c r="B37" s="5" t="s">
        <v>28</v>
      </c>
      <c r="C37" s="6">
        <v>640633</v>
      </c>
      <c r="D37" s="7">
        <f t="shared" si="0"/>
        <v>1.3718679601634434E-2</v>
      </c>
      <c r="E37" s="6">
        <f t="shared" si="1"/>
        <v>12199.009825737301</v>
      </c>
      <c r="F37" s="8">
        <f t="shared" si="2"/>
        <v>19.042119006884288</v>
      </c>
      <c r="G37" s="9">
        <f t="shared" si="3"/>
        <v>0</v>
      </c>
      <c r="H37" s="10">
        <f t="shared" si="4"/>
        <v>0</v>
      </c>
    </row>
    <row r="38" spans="2:8" ht="18" customHeight="1">
      <c r="B38" s="5" t="s">
        <v>29</v>
      </c>
      <c r="C38" s="6">
        <v>2189121</v>
      </c>
      <c r="D38" s="7">
        <f t="shared" si="0"/>
        <v>4.6878399345974334E-2</v>
      </c>
      <c r="E38" s="6">
        <f t="shared" si="1"/>
        <v>41685.502602469533</v>
      </c>
      <c r="F38" s="8">
        <f t="shared" si="2"/>
        <v>19.042119006884285</v>
      </c>
      <c r="G38" s="9">
        <f t="shared" si="3"/>
        <v>0</v>
      </c>
      <c r="H38" s="10">
        <f t="shared" si="4"/>
        <v>0</v>
      </c>
    </row>
    <row r="39" spans="2:8" ht="18" customHeight="1">
      <c r="B39" s="5" t="s">
        <v>30</v>
      </c>
      <c r="C39" s="6">
        <v>318027.5</v>
      </c>
      <c r="D39" s="7">
        <f t="shared" si="0"/>
        <v>6.8103225669124056E-3</v>
      </c>
      <c r="E39" s="6">
        <f t="shared" si="1"/>
        <v>6055.9175024618926</v>
      </c>
      <c r="F39" s="8">
        <f t="shared" si="2"/>
        <v>19.042119006884288</v>
      </c>
      <c r="G39" s="9">
        <f t="shared" si="3"/>
        <v>0</v>
      </c>
      <c r="H39" s="10">
        <f t="shared" si="4"/>
        <v>0</v>
      </c>
    </row>
    <row r="40" spans="2:8" ht="18" customHeight="1">
      <c r="B40" s="5" t="s">
        <v>31</v>
      </c>
      <c r="C40" s="6">
        <v>169659.5</v>
      </c>
      <c r="D40" s="7">
        <f t="shared" si="0"/>
        <v>3.6331321082015717E-3</v>
      </c>
      <c r="E40" s="6">
        <f t="shared" si="1"/>
        <v>3230.6763896484849</v>
      </c>
      <c r="F40" s="8">
        <f t="shared" si="2"/>
        <v>19.042119006884288</v>
      </c>
      <c r="G40" s="9">
        <f t="shared" si="3"/>
        <v>0</v>
      </c>
      <c r="H40" s="10">
        <f t="shared" si="4"/>
        <v>0</v>
      </c>
    </row>
    <row r="41" spans="2:8" ht="18" customHeight="1" thickBot="1">
      <c r="B41" s="21" t="s">
        <v>74</v>
      </c>
      <c r="C41" s="22">
        <v>46697861.5</v>
      </c>
      <c r="D41" s="23">
        <f>SUM(D23:D40)</f>
        <v>0.99999999999999989</v>
      </c>
      <c r="E41" s="22">
        <f>B6</f>
        <v>889226.23604999995</v>
      </c>
      <c r="F41" s="24">
        <f t="shared" si="2"/>
        <v>19.042119006884285</v>
      </c>
      <c r="G41" s="25">
        <f t="shared" si="3"/>
        <v>0</v>
      </c>
      <c r="H41" s="26">
        <f t="shared" si="4"/>
        <v>0</v>
      </c>
    </row>
    <row r="42" spans="2:8" ht="17.25" customHeight="1">
      <c r="E42" s="16">
        <f>SUM(E23:E40)-B6</f>
        <v>0</v>
      </c>
    </row>
  </sheetData>
  <sortState ref="A10:AI12">
    <sortCondition ref="D12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2"/>
  <sheetViews>
    <sheetView topLeftCell="A16" workbookViewId="0">
      <selection activeCell="E23" sqref="E23:F41"/>
    </sheetView>
  </sheetViews>
  <sheetFormatPr baseColWidth="10" defaultRowHeight="17.25" customHeight="1"/>
  <cols>
    <col min="1" max="1" width="11.42578125" style="13"/>
    <col min="2" max="2" width="17.42578125" style="13" customWidth="1"/>
    <col min="3" max="4" width="11.42578125" style="13"/>
    <col min="5" max="5" width="14.42578125" style="13" customWidth="1"/>
    <col min="6" max="46" width="11.42578125" style="13"/>
    <col min="47" max="49" width="20.7109375" style="13" customWidth="1"/>
    <col min="50" max="16384" width="11.42578125" style="13"/>
  </cols>
  <sheetData>
    <row r="1" spans="1:34" ht="65.2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</row>
    <row r="2" spans="1:34" ht="17.25" customHeight="1">
      <c r="B2" s="14" t="s">
        <v>64</v>
      </c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</row>
    <row r="3" spans="1:34" ht="17.25" customHeight="1">
      <c r="B3" s="13" t="s">
        <v>87</v>
      </c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</row>
    <row r="4" spans="1:34" ht="17.25" customHeight="1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</row>
    <row r="5" spans="1:34" ht="17.25" customHeight="1">
      <c r="B5" s="14" t="s">
        <v>66</v>
      </c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</row>
    <row r="6" spans="1:34" ht="17.25" customHeight="1">
      <c r="B6" s="16">
        <v>2950638.6508200001</v>
      </c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</row>
    <row r="7" spans="1:34" ht="18" customHeight="1"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</row>
    <row r="8" spans="1:34" ht="17.25" customHeight="1">
      <c r="B8" s="14" t="s">
        <v>67</v>
      </c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</row>
    <row r="9" spans="1:34" ht="17.25" customHeight="1">
      <c r="B9" s="13" t="s">
        <v>68</v>
      </c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</row>
    <row r="10" spans="1:34" ht="17.25" customHeight="1"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</row>
    <row r="11" spans="1:34" ht="17.25" customHeight="1">
      <c r="B11" s="14" t="s">
        <v>69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</row>
    <row r="12" spans="1:34" ht="17.25" customHeight="1">
      <c r="B12" s="13" t="s">
        <v>112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</row>
    <row r="13" spans="1:34" ht="17.25" customHeight="1"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</row>
    <row r="14" spans="1:34" ht="17.25" customHeight="1">
      <c r="B14" s="14" t="s">
        <v>70</v>
      </c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</row>
    <row r="15" spans="1:34" ht="17.25" customHeight="1">
      <c r="B15" s="13" t="s">
        <v>71</v>
      </c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</row>
    <row r="16" spans="1:34" ht="17.25" customHeight="1">
      <c r="B16" s="13" t="s">
        <v>72</v>
      </c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</row>
    <row r="17" spans="2:34" ht="17.25" customHeight="1"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</row>
    <row r="18" spans="2:34" ht="17.25" customHeight="1"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</row>
    <row r="19" spans="2:34" ht="17.25" customHeight="1">
      <c r="B19" s="14" t="s">
        <v>73</v>
      </c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</row>
    <row r="20" spans="2:34" ht="17.25" customHeight="1">
      <c r="E20" s="17" t="s">
        <v>81</v>
      </c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2:34" ht="18" customHeight="1">
      <c r="C21" s="27" t="s">
        <v>82</v>
      </c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</row>
    <row r="22" spans="2:34" s="18" customFormat="1" ht="48" customHeight="1" thickBot="1">
      <c r="B22" s="20"/>
      <c r="C22" s="20" t="s">
        <v>75</v>
      </c>
      <c r="D22" s="20" t="s">
        <v>76</v>
      </c>
      <c r="E22" s="20" t="s">
        <v>77</v>
      </c>
      <c r="F22" s="20" t="s">
        <v>78</v>
      </c>
      <c r="G22" s="20" t="s">
        <v>79</v>
      </c>
      <c r="H22" s="20" t="s">
        <v>80</v>
      </c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2:34" ht="18" customHeight="1">
      <c r="B23" s="5" t="s">
        <v>14</v>
      </c>
      <c r="C23" s="6">
        <v>8400674</v>
      </c>
      <c r="D23" s="7">
        <f>C23/C$41</f>
        <v>0.17989419065795978</v>
      </c>
      <c r="E23" s="6">
        <f>D23*E$41</f>
        <v>530802.75201335829</v>
      </c>
      <c r="F23" s="8">
        <f>E23*1000/C23</f>
        <v>63.185733908179067</v>
      </c>
      <c r="G23" s="9">
        <f>F23-F$41</f>
        <v>0</v>
      </c>
      <c r="H23" s="10">
        <f>G23*C23/1000</f>
        <v>0</v>
      </c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2:34" ht="18" customHeight="1">
      <c r="B24" s="5" t="s">
        <v>15</v>
      </c>
      <c r="C24" s="6">
        <v>1321616</v>
      </c>
      <c r="D24" s="7">
        <f t="shared" ref="D24:D40" si="0">C24/C$41</f>
        <v>2.8301424466728526E-2</v>
      </c>
      <c r="E24" s="6">
        <f t="shared" ref="E24:E40" si="1">D24*E$41</f>
        <v>83507.276904792001</v>
      </c>
      <c r="F24" s="8">
        <f t="shared" ref="F24:F41" si="2">E24*1000/C24</f>
        <v>63.185733908179074</v>
      </c>
      <c r="G24" s="9">
        <f t="shared" ref="G24:G41" si="3">F24-F$41</f>
        <v>0</v>
      </c>
      <c r="H24" s="10">
        <f t="shared" ref="H24:H41" si="4">G24*C24/1000</f>
        <v>0</v>
      </c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</row>
    <row r="25" spans="2:34" ht="18" customHeight="1">
      <c r="B25" s="5" t="s">
        <v>16</v>
      </c>
      <c r="C25" s="6">
        <v>1056492.5</v>
      </c>
      <c r="D25" s="7">
        <f t="shared" si="0"/>
        <v>2.262400174363445E-2</v>
      </c>
      <c r="E25" s="6">
        <f t="shared" si="1"/>
        <v>66755.25398098689</v>
      </c>
      <c r="F25" s="8">
        <f t="shared" si="2"/>
        <v>63.185733908179088</v>
      </c>
      <c r="G25" s="9">
        <f t="shared" si="3"/>
        <v>0</v>
      </c>
      <c r="H25" s="10">
        <f t="shared" si="4"/>
        <v>0</v>
      </c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</row>
    <row r="26" spans="2:34" ht="18" customHeight="1">
      <c r="B26" s="5" t="s">
        <v>17</v>
      </c>
      <c r="C26" s="6">
        <v>1103960.5</v>
      </c>
      <c r="D26" s="7">
        <f t="shared" si="0"/>
        <v>2.3640493687275166E-2</v>
      </c>
      <c r="E26" s="6">
        <f t="shared" si="1"/>
        <v>69754.554398140332</v>
      </c>
      <c r="F26" s="8">
        <f t="shared" si="2"/>
        <v>63.185733908179074</v>
      </c>
      <c r="G26" s="9">
        <f t="shared" si="3"/>
        <v>0</v>
      </c>
      <c r="H26" s="10">
        <f t="shared" si="4"/>
        <v>0</v>
      </c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</row>
    <row r="27" spans="2:34" ht="18" customHeight="1">
      <c r="B27" s="5" t="s">
        <v>18</v>
      </c>
      <c r="C27" s="6">
        <v>2102560.5</v>
      </c>
      <c r="D27" s="7">
        <f t="shared" si="0"/>
        <v>4.5024770566849191E-2</v>
      </c>
      <c r="E27" s="6">
        <f t="shared" si="1"/>
        <v>132851.82827884794</v>
      </c>
      <c r="F27" s="8">
        <f t="shared" si="2"/>
        <v>63.185733908179074</v>
      </c>
      <c r="G27" s="9">
        <f t="shared" si="3"/>
        <v>0</v>
      </c>
      <c r="H27" s="10">
        <f t="shared" si="4"/>
        <v>0</v>
      </c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</row>
    <row r="28" spans="2:34" ht="18" customHeight="1">
      <c r="B28" s="5" t="s">
        <v>19</v>
      </c>
      <c r="C28" s="6">
        <v>586917.5</v>
      </c>
      <c r="D28" s="7">
        <f t="shared" si="0"/>
        <v>1.2568402088391136E-2</v>
      </c>
      <c r="E28" s="6">
        <f t="shared" si="1"/>
        <v>37084.812981053692</v>
      </c>
      <c r="F28" s="8">
        <f t="shared" si="2"/>
        <v>63.185733908179081</v>
      </c>
      <c r="G28" s="9">
        <f t="shared" si="3"/>
        <v>0</v>
      </c>
      <c r="H28" s="10">
        <f t="shared" si="4"/>
        <v>0</v>
      </c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</row>
    <row r="29" spans="2:34" ht="18" customHeight="1">
      <c r="B29" s="5" t="s">
        <v>20</v>
      </c>
      <c r="C29" s="6">
        <v>2483421</v>
      </c>
      <c r="D29" s="7">
        <f t="shared" si="0"/>
        <v>5.3180615133735835E-2</v>
      </c>
      <c r="E29" s="6">
        <f t="shared" si="1"/>
        <v>156916.77848798397</v>
      </c>
      <c r="F29" s="8">
        <f t="shared" si="2"/>
        <v>63.185733908179067</v>
      </c>
      <c r="G29" s="9">
        <f t="shared" si="3"/>
        <v>0</v>
      </c>
      <c r="H29" s="10">
        <f t="shared" si="4"/>
        <v>0</v>
      </c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</row>
    <row r="30" spans="2:34" ht="18" customHeight="1">
      <c r="B30" s="5" t="s">
        <v>21</v>
      </c>
      <c r="C30" s="6">
        <v>2068901</v>
      </c>
      <c r="D30" s="7">
        <f t="shared" si="0"/>
        <v>4.4303977388771863E-2</v>
      </c>
      <c r="E30" s="6">
        <f t="shared" si="1"/>
        <v>130725.0280683656</v>
      </c>
      <c r="F30" s="8">
        <f t="shared" si="2"/>
        <v>63.185733908179081</v>
      </c>
      <c r="G30" s="9">
        <f t="shared" si="3"/>
        <v>0</v>
      </c>
      <c r="H30" s="10">
        <f t="shared" si="4"/>
        <v>0</v>
      </c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</row>
    <row r="31" spans="2:34" ht="18" customHeight="1">
      <c r="B31" s="5" t="s">
        <v>22</v>
      </c>
      <c r="C31" s="6">
        <v>7513504.5</v>
      </c>
      <c r="D31" s="7">
        <f t="shared" si="0"/>
        <v>0.16089611512510055</v>
      </c>
      <c r="E31" s="6">
        <f t="shared" si="1"/>
        <v>474746.2960549061</v>
      </c>
      <c r="F31" s="8">
        <f t="shared" si="2"/>
        <v>63.185733908179074</v>
      </c>
      <c r="G31" s="9">
        <f t="shared" si="3"/>
        <v>0</v>
      </c>
      <c r="H31" s="10">
        <f t="shared" si="4"/>
        <v>0</v>
      </c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</row>
    <row r="32" spans="2:34" ht="18" customHeight="1">
      <c r="B32" s="5" t="s">
        <v>23</v>
      </c>
      <c r="C32" s="6">
        <v>4992766.5</v>
      </c>
      <c r="D32" s="7">
        <f t="shared" si="0"/>
        <v>0.10691638416889819</v>
      </c>
      <c r="E32" s="6">
        <f t="shared" si="1"/>
        <v>315471.61553467059</v>
      </c>
      <c r="F32" s="8">
        <f t="shared" si="2"/>
        <v>63.185733908179081</v>
      </c>
      <c r="G32" s="9">
        <f t="shared" si="3"/>
        <v>0</v>
      </c>
      <c r="H32" s="10">
        <f t="shared" si="4"/>
        <v>0</v>
      </c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</row>
    <row r="33" spans="2:34" ht="18" customHeight="1">
      <c r="B33" s="5" t="s">
        <v>24</v>
      </c>
      <c r="C33" s="6">
        <v>1096314.5</v>
      </c>
      <c r="D33" s="7">
        <f t="shared" si="0"/>
        <v>2.3476760279483033E-2</v>
      </c>
      <c r="E33" s="6">
        <f t="shared" si="1"/>
        <v>69271.436276678389</v>
      </c>
      <c r="F33" s="8">
        <f t="shared" si="2"/>
        <v>63.185733908179067</v>
      </c>
      <c r="G33" s="9">
        <f t="shared" si="3"/>
        <v>0</v>
      </c>
      <c r="H33" s="10">
        <f t="shared" si="4"/>
        <v>0</v>
      </c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</row>
    <row r="34" spans="2:34" ht="18" customHeight="1">
      <c r="B34" s="5" t="s">
        <v>25</v>
      </c>
      <c r="C34" s="6">
        <v>2740521</v>
      </c>
      <c r="D34" s="7">
        <f t="shared" si="0"/>
        <v>5.8686220567080997E-2</v>
      </c>
      <c r="E34" s="6">
        <f t="shared" si="1"/>
        <v>173161.83067577682</v>
      </c>
      <c r="F34" s="8">
        <f t="shared" si="2"/>
        <v>63.185733908179067</v>
      </c>
      <c r="G34" s="9">
        <f t="shared" si="3"/>
        <v>0</v>
      </c>
      <c r="H34" s="10">
        <f t="shared" si="4"/>
        <v>0</v>
      </c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</row>
    <row r="35" spans="2:34" ht="18" customHeight="1">
      <c r="B35" s="5" t="s">
        <v>26</v>
      </c>
      <c r="C35" s="6">
        <v>6445718</v>
      </c>
      <c r="D35" s="7">
        <f t="shared" si="0"/>
        <v>0.13803026076472474</v>
      </c>
      <c r="E35" s="6">
        <f t="shared" si="1"/>
        <v>407277.42239516019</v>
      </c>
      <c r="F35" s="8">
        <f t="shared" si="2"/>
        <v>63.185733908179074</v>
      </c>
      <c r="G35" s="9">
        <f t="shared" si="3"/>
        <v>0</v>
      </c>
      <c r="H35" s="10">
        <f t="shared" si="4"/>
        <v>0</v>
      </c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</row>
    <row r="36" spans="2:34" ht="18" customHeight="1">
      <c r="B36" s="5" t="s">
        <v>27</v>
      </c>
      <c r="C36" s="6">
        <v>1467053</v>
      </c>
      <c r="D36" s="7">
        <f t="shared" si="0"/>
        <v>3.1415849738643815E-2</v>
      </c>
      <c r="E36" s="6">
        <f t="shared" si="1"/>
        <v>92696.820487195844</v>
      </c>
      <c r="F36" s="8">
        <f t="shared" si="2"/>
        <v>63.185733908179081</v>
      </c>
      <c r="G36" s="9">
        <f t="shared" si="3"/>
        <v>0</v>
      </c>
      <c r="H36" s="10">
        <f t="shared" si="4"/>
        <v>0</v>
      </c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</row>
    <row r="37" spans="2:34" ht="18" customHeight="1">
      <c r="B37" s="5" t="s">
        <v>28</v>
      </c>
      <c r="C37" s="6">
        <v>640633</v>
      </c>
      <c r="D37" s="7">
        <f t="shared" si="0"/>
        <v>1.3718679601634434E-2</v>
      </c>
      <c r="E37" s="6">
        <f t="shared" si="1"/>
        <v>40478.866270798484</v>
      </c>
      <c r="F37" s="8">
        <f t="shared" si="2"/>
        <v>63.185733908179067</v>
      </c>
      <c r="G37" s="9">
        <f t="shared" si="3"/>
        <v>0</v>
      </c>
      <c r="H37" s="10">
        <f t="shared" si="4"/>
        <v>0</v>
      </c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</row>
    <row r="38" spans="2:34" ht="18" customHeight="1">
      <c r="B38" s="5" t="s">
        <v>29</v>
      </c>
      <c r="C38" s="6">
        <v>2189121</v>
      </c>
      <c r="D38" s="7">
        <f t="shared" si="0"/>
        <v>4.6878399345974334E-2</v>
      </c>
      <c r="E38" s="6">
        <f t="shared" si="1"/>
        <v>138321.21699880689</v>
      </c>
      <c r="F38" s="8">
        <f t="shared" si="2"/>
        <v>63.185733908179081</v>
      </c>
      <c r="G38" s="9">
        <f t="shared" si="3"/>
        <v>0</v>
      </c>
      <c r="H38" s="10">
        <f t="shared" si="4"/>
        <v>0</v>
      </c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</row>
    <row r="39" spans="2:34" ht="18" customHeight="1">
      <c r="B39" s="5" t="s">
        <v>30</v>
      </c>
      <c r="C39" s="6">
        <v>318027.5</v>
      </c>
      <c r="D39" s="7">
        <f t="shared" si="0"/>
        <v>6.8103225669124056E-3</v>
      </c>
      <c r="E39" s="6">
        <f t="shared" si="1"/>
        <v>20094.800990483422</v>
      </c>
      <c r="F39" s="8">
        <f t="shared" si="2"/>
        <v>63.185733908179081</v>
      </c>
      <c r="G39" s="9">
        <f t="shared" si="3"/>
        <v>0</v>
      </c>
      <c r="H39" s="10">
        <f t="shared" si="4"/>
        <v>0</v>
      </c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</row>
    <row r="40" spans="2:34" ht="18" customHeight="1">
      <c r="B40" s="5" t="s">
        <v>31</v>
      </c>
      <c r="C40" s="6">
        <v>169659.5</v>
      </c>
      <c r="D40" s="7">
        <f t="shared" si="0"/>
        <v>3.6331321082015717E-3</v>
      </c>
      <c r="E40" s="6">
        <f t="shared" si="1"/>
        <v>10720.060021994708</v>
      </c>
      <c r="F40" s="8">
        <f t="shared" si="2"/>
        <v>63.185733908179074</v>
      </c>
      <c r="G40" s="9">
        <f t="shared" si="3"/>
        <v>0</v>
      </c>
      <c r="H40" s="10">
        <f t="shared" si="4"/>
        <v>0</v>
      </c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</row>
    <row r="41" spans="2:34" ht="18" customHeight="1" thickBot="1">
      <c r="B41" s="21" t="s">
        <v>74</v>
      </c>
      <c r="C41" s="22">
        <v>46697861.5</v>
      </c>
      <c r="D41" s="23">
        <f>SUM(D23:D40)</f>
        <v>0.99999999999999989</v>
      </c>
      <c r="E41" s="22">
        <f>B6</f>
        <v>2950638.6508200001</v>
      </c>
      <c r="F41" s="24">
        <f t="shared" si="2"/>
        <v>63.185733908179074</v>
      </c>
      <c r="G41" s="25">
        <f t="shared" si="3"/>
        <v>0</v>
      </c>
      <c r="H41" s="26">
        <f t="shared" si="4"/>
        <v>0</v>
      </c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</row>
    <row r="42" spans="2:34" ht="17.25" customHeight="1">
      <c r="E42" s="16">
        <f>SUM(E23:E40)-B6</f>
        <v>0</v>
      </c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</row>
    <row r="43" spans="2:34" ht="17.25" customHeight="1"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</row>
    <row r="44" spans="2:34" ht="17.25" customHeight="1"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</row>
    <row r="45" spans="2:34" ht="17.25" customHeight="1"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</row>
    <row r="46" spans="2:34" ht="17.25" customHeight="1"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</row>
    <row r="47" spans="2:34" ht="17.25" customHeight="1"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</row>
    <row r="48" spans="2:34" ht="17.25" customHeight="1"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</row>
    <row r="49" spans="11:34" ht="17.25" customHeight="1"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</row>
    <row r="50" spans="11:34" ht="17.25" customHeight="1"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</row>
    <row r="51" spans="11:34" ht="17.25" customHeight="1"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</row>
    <row r="52" spans="11:34" ht="17.25" customHeight="1"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</row>
    <row r="53" spans="11:34" ht="17.25" customHeight="1"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</row>
    <row r="54" spans="11:34" ht="17.25" customHeight="1"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</row>
    <row r="55" spans="11:34" ht="17.25" customHeight="1"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</row>
    <row r="56" spans="11:34" ht="17.25" customHeight="1"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</row>
    <row r="57" spans="11:34" ht="17.25" customHeight="1"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</row>
    <row r="58" spans="11:34" ht="17.25" customHeight="1"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</row>
    <row r="59" spans="11:34" ht="17.25" customHeight="1"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</row>
    <row r="60" spans="11:34" ht="17.25" customHeight="1"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</row>
    <row r="61" spans="11:34" ht="17.25" customHeight="1"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</row>
    <row r="62" spans="11:34" ht="17.25" customHeight="1"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</row>
    <row r="63" spans="11:34" ht="17.25" customHeight="1"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</row>
    <row r="64" spans="11:34" ht="17.25" customHeight="1"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</row>
    <row r="65" spans="1:34" ht="17.25" customHeight="1"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</row>
    <row r="66" spans="1:34" ht="17.25" customHeight="1"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</row>
    <row r="72" spans="1:34" ht="65.25" customHeight="1">
      <c r="A72" s="11"/>
      <c r="B72" s="11"/>
      <c r="C72" s="11"/>
      <c r="D72" s="11"/>
      <c r="E72" s="11"/>
      <c r="F72" s="11"/>
      <c r="G72" s="11"/>
      <c r="H72" s="11"/>
      <c r="I72" s="11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</row>
  </sheetData>
  <sortState ref="A72:AI74">
    <sortCondition ref="D74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56"/>
  <sheetViews>
    <sheetView topLeftCell="A14" workbookViewId="0">
      <selection activeCell="E23" sqref="E23:F41"/>
    </sheetView>
  </sheetViews>
  <sheetFormatPr baseColWidth="10" defaultRowHeight="17.25" customHeight="1"/>
  <cols>
    <col min="1" max="1" width="11.42578125" style="13"/>
    <col min="2" max="2" width="17.42578125" style="13" customWidth="1"/>
    <col min="3" max="4" width="11.42578125" style="13"/>
    <col min="5" max="5" width="14.42578125" style="13" customWidth="1"/>
    <col min="6" max="46" width="11.42578125" style="13"/>
    <col min="47" max="53" width="20.7109375" style="13" customWidth="1"/>
    <col min="54" max="16384" width="11.42578125" style="13"/>
  </cols>
  <sheetData>
    <row r="1" spans="1:34" ht="65.2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</row>
    <row r="2" spans="1:34" ht="17.25" customHeight="1">
      <c r="B2" s="14" t="s">
        <v>64</v>
      </c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</row>
    <row r="3" spans="1:34" ht="17.25" customHeight="1">
      <c r="B3" s="13" t="s">
        <v>88</v>
      </c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</row>
    <row r="4" spans="1:34" ht="17.25" customHeight="1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</row>
    <row r="5" spans="1:34" ht="17.25" customHeight="1">
      <c r="B5" s="14" t="s">
        <v>66</v>
      </c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</row>
    <row r="6" spans="1:34" ht="17.25" customHeight="1">
      <c r="B6" s="16">
        <v>1332939.0760599999</v>
      </c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</row>
    <row r="7" spans="1:34" ht="18" customHeight="1"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</row>
    <row r="8" spans="1:34" ht="17.25" customHeight="1">
      <c r="B8" s="14" t="s">
        <v>67</v>
      </c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</row>
    <row r="9" spans="1:34" ht="17.25" customHeight="1">
      <c r="B9" s="13" t="s">
        <v>68</v>
      </c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</row>
    <row r="10" spans="1:34" ht="17.25" customHeight="1"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</row>
    <row r="11" spans="1:34" ht="17.25" customHeight="1">
      <c r="B11" s="14" t="s">
        <v>69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</row>
    <row r="12" spans="1:34" ht="17.25" customHeight="1">
      <c r="B12" s="13" t="s">
        <v>112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</row>
    <row r="13" spans="1:34" ht="17.25" customHeight="1"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</row>
    <row r="14" spans="1:34" ht="17.25" customHeight="1">
      <c r="B14" s="14" t="s">
        <v>70</v>
      </c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</row>
    <row r="15" spans="1:34" ht="17.25" customHeight="1">
      <c r="B15" s="13" t="s">
        <v>71</v>
      </c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</row>
    <row r="16" spans="1:34" ht="17.25" customHeight="1">
      <c r="B16" s="13" t="s">
        <v>72</v>
      </c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</row>
    <row r="17" spans="2:34" ht="17.25" customHeight="1"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</row>
    <row r="18" spans="2:34" ht="17.25" customHeight="1"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</row>
    <row r="19" spans="2:34" ht="17.25" customHeight="1">
      <c r="B19" s="14" t="s">
        <v>73</v>
      </c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</row>
    <row r="20" spans="2:34" ht="17.25" customHeight="1">
      <c r="E20" s="17" t="s">
        <v>81</v>
      </c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2:34" ht="18" customHeight="1">
      <c r="C21" s="27" t="s">
        <v>82</v>
      </c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</row>
    <row r="22" spans="2:34" s="18" customFormat="1" ht="48" customHeight="1" thickBot="1">
      <c r="B22" s="20"/>
      <c r="C22" s="20" t="s">
        <v>75</v>
      </c>
      <c r="D22" s="20" t="s">
        <v>76</v>
      </c>
      <c r="E22" s="20" t="s">
        <v>77</v>
      </c>
      <c r="F22" s="20" t="s">
        <v>78</v>
      </c>
      <c r="G22" s="20" t="s">
        <v>79</v>
      </c>
      <c r="H22" s="20" t="s">
        <v>80</v>
      </c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2:34" ht="18" customHeight="1">
      <c r="B23" s="5" t="s">
        <v>14</v>
      </c>
      <c r="C23" s="6">
        <v>8400674</v>
      </c>
      <c r="D23" s="7">
        <f>C23/C$41</f>
        <v>0.17989419065795978</v>
      </c>
      <c r="E23" s="6">
        <f>D23*E$41</f>
        <v>239787.99628418236</v>
      </c>
      <c r="F23" s="8">
        <f>E23*1000/C23</f>
        <v>28.543899725686579</v>
      </c>
      <c r="G23" s="9">
        <f>F23-F$41</f>
        <v>0</v>
      </c>
      <c r="H23" s="10">
        <f>G23*C23/1000</f>
        <v>0</v>
      </c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2:34" ht="18" customHeight="1">
      <c r="B24" s="5" t="s">
        <v>15</v>
      </c>
      <c r="C24" s="6">
        <v>1321616</v>
      </c>
      <c r="D24" s="7">
        <f t="shared" ref="D24:D40" si="0">C24/C$41</f>
        <v>2.8301424466728526E-2</v>
      </c>
      <c r="E24" s="6">
        <f t="shared" ref="E24:E40" si="1">D24*E$41</f>
        <v>37724.074579862994</v>
      </c>
      <c r="F24" s="8">
        <f t="shared" ref="F24:F41" si="2">E24*1000/C24</f>
        <v>28.543899725686583</v>
      </c>
      <c r="G24" s="9">
        <f t="shared" ref="G24:G41" si="3">F24-F$41</f>
        <v>0</v>
      </c>
      <c r="H24" s="10">
        <f t="shared" ref="H24:H41" si="4">G24*C24/1000</f>
        <v>0</v>
      </c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</row>
    <row r="25" spans="2:34" ht="18" customHeight="1">
      <c r="B25" s="5" t="s">
        <v>16</v>
      </c>
      <c r="C25" s="6">
        <v>1056492.5</v>
      </c>
      <c r="D25" s="7">
        <f t="shared" si="0"/>
        <v>2.262400174363445E-2</v>
      </c>
      <c r="E25" s="6">
        <f t="shared" si="1"/>
        <v>30156.415980939932</v>
      </c>
      <c r="F25" s="8">
        <f t="shared" si="2"/>
        <v>28.543899725686583</v>
      </c>
      <c r="G25" s="9">
        <f t="shared" si="3"/>
        <v>0</v>
      </c>
      <c r="H25" s="10">
        <f t="shared" si="4"/>
        <v>0</v>
      </c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</row>
    <row r="26" spans="2:34" ht="18" customHeight="1">
      <c r="B26" s="5" t="s">
        <v>17</v>
      </c>
      <c r="C26" s="6">
        <v>1103960.5</v>
      </c>
      <c r="D26" s="7">
        <f t="shared" si="0"/>
        <v>2.3640493687275166E-2</v>
      </c>
      <c r="E26" s="6">
        <f t="shared" si="1"/>
        <v>31511.337813118818</v>
      </c>
      <c r="F26" s="8">
        <f t="shared" si="2"/>
        <v>28.543899725686579</v>
      </c>
      <c r="G26" s="9">
        <f t="shared" si="3"/>
        <v>0</v>
      </c>
      <c r="H26" s="10">
        <f t="shared" si="4"/>
        <v>0</v>
      </c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</row>
    <row r="27" spans="2:34" ht="18" customHeight="1">
      <c r="B27" s="5" t="s">
        <v>18</v>
      </c>
      <c r="C27" s="6">
        <v>2102560.5</v>
      </c>
      <c r="D27" s="7">
        <f t="shared" si="0"/>
        <v>4.5024770566849191E-2</v>
      </c>
      <c r="E27" s="6">
        <f t="shared" si="1"/>
        <v>60015.27607918944</v>
      </c>
      <c r="F27" s="8">
        <f t="shared" si="2"/>
        <v>28.543899725686583</v>
      </c>
      <c r="G27" s="9">
        <f t="shared" si="3"/>
        <v>0</v>
      </c>
      <c r="H27" s="10">
        <f t="shared" si="4"/>
        <v>0</v>
      </c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</row>
    <row r="28" spans="2:34" ht="18" customHeight="1">
      <c r="B28" s="5" t="s">
        <v>19</v>
      </c>
      <c r="C28" s="6">
        <v>586917.5</v>
      </c>
      <c r="D28" s="7">
        <f t="shared" si="0"/>
        <v>1.2568402088391136E-2</v>
      </c>
      <c r="E28" s="6">
        <f t="shared" si="1"/>
        <v>16752.914267250653</v>
      </c>
      <c r="F28" s="8">
        <f t="shared" si="2"/>
        <v>28.543899725686579</v>
      </c>
      <c r="G28" s="9">
        <f t="shared" si="3"/>
        <v>0</v>
      </c>
      <c r="H28" s="10">
        <f t="shared" si="4"/>
        <v>0</v>
      </c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</row>
    <row r="29" spans="2:34" ht="18" customHeight="1">
      <c r="B29" s="5" t="s">
        <v>20</v>
      </c>
      <c r="C29" s="6">
        <v>2483421</v>
      </c>
      <c r="D29" s="7">
        <f t="shared" si="0"/>
        <v>5.3180615133735835E-2</v>
      </c>
      <c r="E29" s="6">
        <f t="shared" si="1"/>
        <v>70886.520000664284</v>
      </c>
      <c r="F29" s="8">
        <f t="shared" si="2"/>
        <v>28.543899725686575</v>
      </c>
      <c r="G29" s="9">
        <f t="shared" si="3"/>
        <v>0</v>
      </c>
      <c r="H29" s="10">
        <f t="shared" si="4"/>
        <v>0</v>
      </c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</row>
    <row r="30" spans="2:34" ht="18" customHeight="1">
      <c r="B30" s="5" t="s">
        <v>21</v>
      </c>
      <c r="C30" s="6">
        <v>2068901</v>
      </c>
      <c r="D30" s="7">
        <f t="shared" si="0"/>
        <v>4.4303977388771863E-2</v>
      </c>
      <c r="E30" s="6">
        <f t="shared" si="1"/>
        <v>59054.502686372696</v>
      </c>
      <c r="F30" s="8">
        <f t="shared" si="2"/>
        <v>28.543899725686583</v>
      </c>
      <c r="G30" s="9">
        <f t="shared" si="3"/>
        <v>0</v>
      </c>
      <c r="H30" s="10">
        <f t="shared" si="4"/>
        <v>0</v>
      </c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</row>
    <row r="31" spans="2:34" ht="18" customHeight="1">
      <c r="B31" s="5" t="s">
        <v>22</v>
      </c>
      <c r="C31" s="6">
        <v>7513504.5</v>
      </c>
      <c r="D31" s="7">
        <f t="shared" si="0"/>
        <v>0.16089611512510055</v>
      </c>
      <c r="E31" s="6">
        <f t="shared" si="1"/>
        <v>214464.71903649491</v>
      </c>
      <c r="F31" s="8">
        <f t="shared" si="2"/>
        <v>28.543899725686583</v>
      </c>
      <c r="G31" s="9">
        <f t="shared" si="3"/>
        <v>0</v>
      </c>
      <c r="H31" s="10">
        <f t="shared" si="4"/>
        <v>0</v>
      </c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</row>
    <row r="32" spans="2:34" ht="18" customHeight="1">
      <c r="B32" s="5" t="s">
        <v>23</v>
      </c>
      <c r="C32" s="6">
        <v>4992766.5</v>
      </c>
      <c r="D32" s="7">
        <f t="shared" si="0"/>
        <v>0.10691638416889819</v>
      </c>
      <c r="E32" s="6">
        <f t="shared" si="1"/>
        <v>142513.02632976716</v>
      </c>
      <c r="F32" s="8">
        <f t="shared" si="2"/>
        <v>28.543899725686586</v>
      </c>
      <c r="G32" s="9">
        <f t="shared" si="3"/>
        <v>0</v>
      </c>
      <c r="H32" s="10">
        <f t="shared" si="4"/>
        <v>0</v>
      </c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</row>
    <row r="33" spans="1:34" ht="18" customHeight="1">
      <c r="B33" s="5" t="s">
        <v>24</v>
      </c>
      <c r="C33" s="6">
        <v>1096314.5</v>
      </c>
      <c r="D33" s="7">
        <f t="shared" si="0"/>
        <v>2.3476760279483033E-2</v>
      </c>
      <c r="E33" s="6">
        <f t="shared" si="1"/>
        <v>31293.091155816219</v>
      </c>
      <c r="F33" s="8">
        <f t="shared" si="2"/>
        <v>28.543899725686579</v>
      </c>
      <c r="G33" s="9">
        <f t="shared" si="3"/>
        <v>0</v>
      </c>
      <c r="H33" s="10">
        <f t="shared" si="4"/>
        <v>0</v>
      </c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</row>
    <row r="34" spans="1:34" ht="18" customHeight="1">
      <c r="B34" s="5" t="s">
        <v>25</v>
      </c>
      <c r="C34" s="6">
        <v>2740521</v>
      </c>
      <c r="D34" s="7">
        <f t="shared" si="0"/>
        <v>5.8686220567080997E-2</v>
      </c>
      <c r="E34" s="6">
        <f t="shared" si="1"/>
        <v>78225.15662013831</v>
      </c>
      <c r="F34" s="8">
        <f t="shared" si="2"/>
        <v>28.543899725686583</v>
      </c>
      <c r="G34" s="9">
        <f t="shared" si="3"/>
        <v>0</v>
      </c>
      <c r="H34" s="10">
        <f t="shared" si="4"/>
        <v>0</v>
      </c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</row>
    <row r="35" spans="1:34" ht="18" customHeight="1">
      <c r="B35" s="5" t="s">
        <v>26</v>
      </c>
      <c r="C35" s="6">
        <v>6445718</v>
      </c>
      <c r="D35" s="7">
        <f t="shared" si="0"/>
        <v>0.13803026076472474</v>
      </c>
      <c r="E35" s="6">
        <f t="shared" si="1"/>
        <v>183985.92825205304</v>
      </c>
      <c r="F35" s="8">
        <f t="shared" si="2"/>
        <v>28.543899725686579</v>
      </c>
      <c r="G35" s="9">
        <f t="shared" si="3"/>
        <v>0</v>
      </c>
      <c r="H35" s="10">
        <f t="shared" si="4"/>
        <v>0</v>
      </c>
    </row>
    <row r="36" spans="1:34" ht="18" customHeight="1">
      <c r="B36" s="5" t="s">
        <v>27</v>
      </c>
      <c r="C36" s="6">
        <v>1467053</v>
      </c>
      <c r="D36" s="7">
        <f t="shared" si="0"/>
        <v>3.1415849738643815E-2</v>
      </c>
      <c r="E36" s="6">
        <f t="shared" si="1"/>
        <v>41875.413724267673</v>
      </c>
      <c r="F36" s="8">
        <f t="shared" si="2"/>
        <v>28.543899725686583</v>
      </c>
      <c r="G36" s="9">
        <f t="shared" si="3"/>
        <v>0</v>
      </c>
      <c r="H36" s="10">
        <f t="shared" si="4"/>
        <v>0</v>
      </c>
    </row>
    <row r="37" spans="1:34" ht="18" customHeight="1">
      <c r="B37" s="5" t="s">
        <v>28</v>
      </c>
      <c r="C37" s="6">
        <v>640633</v>
      </c>
      <c r="D37" s="7">
        <f t="shared" si="0"/>
        <v>1.3718679601634434E-2</v>
      </c>
      <c r="E37" s="6">
        <f t="shared" si="1"/>
        <v>18286.164112965769</v>
      </c>
      <c r="F37" s="8">
        <f t="shared" si="2"/>
        <v>28.543899725686579</v>
      </c>
      <c r="G37" s="9">
        <f t="shared" si="3"/>
        <v>0</v>
      </c>
      <c r="H37" s="10">
        <f t="shared" si="4"/>
        <v>0</v>
      </c>
    </row>
    <row r="38" spans="1:34" ht="18" customHeight="1">
      <c r="B38" s="5" t="s">
        <v>29</v>
      </c>
      <c r="C38" s="6">
        <v>2189121</v>
      </c>
      <c r="D38" s="7">
        <f t="shared" si="0"/>
        <v>4.6878399345974334E-2</v>
      </c>
      <c r="E38" s="6">
        <f t="shared" si="1"/>
        <v>62486.050311394734</v>
      </c>
      <c r="F38" s="8">
        <f t="shared" si="2"/>
        <v>28.543899725686583</v>
      </c>
      <c r="G38" s="9">
        <f t="shared" si="3"/>
        <v>0</v>
      </c>
      <c r="H38" s="10">
        <f t="shared" si="4"/>
        <v>0</v>
      </c>
    </row>
    <row r="39" spans="1:34" ht="18" customHeight="1">
      <c r="B39" s="5" t="s">
        <v>30</v>
      </c>
      <c r="C39" s="6">
        <v>318027.5</v>
      </c>
      <c r="D39" s="7">
        <f t="shared" si="0"/>
        <v>6.8103225669124056E-3</v>
      </c>
      <c r="E39" s="6">
        <f t="shared" si="1"/>
        <v>9077.7450700107893</v>
      </c>
      <c r="F39" s="8">
        <f t="shared" si="2"/>
        <v>28.543899725686579</v>
      </c>
      <c r="G39" s="9">
        <f t="shared" si="3"/>
        <v>0</v>
      </c>
      <c r="H39" s="10">
        <f t="shared" si="4"/>
        <v>0</v>
      </c>
    </row>
    <row r="40" spans="1:34" ht="18" customHeight="1">
      <c r="A40" s="11"/>
      <c r="B40" s="32" t="s">
        <v>31</v>
      </c>
      <c r="C40" s="33">
        <v>169659.5</v>
      </c>
      <c r="D40" s="34">
        <f t="shared" si="0"/>
        <v>3.6331321082015717E-3</v>
      </c>
      <c r="E40" s="33">
        <f t="shared" si="1"/>
        <v>4842.7437555101224</v>
      </c>
      <c r="F40" s="35">
        <f t="shared" si="2"/>
        <v>28.543899725686583</v>
      </c>
      <c r="G40" s="36">
        <f t="shared" si="3"/>
        <v>0</v>
      </c>
      <c r="H40" s="37">
        <f t="shared" si="4"/>
        <v>0</v>
      </c>
      <c r="I40" s="11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</row>
    <row r="41" spans="1:34" ht="18" customHeight="1" thickBot="1">
      <c r="A41" s="31"/>
      <c r="B41" s="21" t="s">
        <v>74</v>
      </c>
      <c r="C41" s="22">
        <v>46697861.5</v>
      </c>
      <c r="D41" s="23">
        <f>SUM(D23:D40)</f>
        <v>0.99999999999999989</v>
      </c>
      <c r="E41" s="22">
        <f>B6</f>
        <v>1332939.0760599999</v>
      </c>
      <c r="F41" s="24">
        <f t="shared" si="2"/>
        <v>28.543899725686583</v>
      </c>
      <c r="G41" s="25">
        <f t="shared" si="3"/>
        <v>0</v>
      </c>
      <c r="H41" s="26">
        <f t="shared" si="4"/>
        <v>0</v>
      </c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</row>
    <row r="42" spans="1:34" ht="17.25" customHeight="1">
      <c r="A42" s="31"/>
      <c r="E42" s="16">
        <f>SUM(E23:E40)-B6</f>
        <v>0</v>
      </c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</row>
    <row r="43" spans="1:34" ht="17.25" customHeight="1">
      <c r="A43" s="31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</row>
    <row r="44" spans="1:34" ht="17.25" customHeight="1">
      <c r="A44" s="31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</row>
    <row r="45" spans="1:34" ht="17.25" customHeight="1">
      <c r="A45" s="31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</row>
    <row r="46" spans="1:34" ht="17.25" customHeight="1">
      <c r="A46" s="31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</row>
    <row r="47" spans="1:34" ht="17.25" customHeight="1">
      <c r="A47" s="31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</row>
    <row r="48" spans="1:34" ht="17.25" customHeight="1">
      <c r="A48" s="31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</row>
    <row r="49" spans="1:34" ht="17.25" customHeight="1">
      <c r="A49" s="31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</row>
    <row r="50" spans="1:34" ht="17.25" customHeight="1">
      <c r="A50" s="31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</row>
    <row r="51" spans="1:34" ht="17.25" customHeight="1">
      <c r="A51" s="31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</row>
    <row r="52" spans="1:34" ht="17.25" customHeight="1">
      <c r="A52" s="31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</row>
    <row r="53" spans="1:34" ht="17.25" customHeight="1">
      <c r="A53" s="31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</row>
    <row r="54" spans="1:34" ht="17.25" customHeight="1">
      <c r="A54" s="31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</row>
    <row r="55" spans="1:34" ht="17.25" customHeight="1">
      <c r="A55" s="31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</row>
    <row r="56" spans="1:34" ht="17.25" customHeight="1">
      <c r="A56" s="31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</row>
    <row r="57" spans="1:34" ht="17.25" customHeight="1">
      <c r="A57" s="31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</row>
    <row r="58" spans="1:34" ht="17.25" customHeight="1">
      <c r="A58" s="31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</row>
    <row r="59" spans="1:34" ht="17.25" customHeight="1">
      <c r="A59" s="31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</row>
    <row r="60" spans="1:34" ht="17.25" customHeight="1">
      <c r="A60" s="31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</row>
    <row r="61" spans="1:34" ht="17.25" customHeight="1">
      <c r="A61" s="31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</row>
    <row r="62" spans="1:34" ht="17.25" customHeight="1">
      <c r="A62" s="31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</row>
    <row r="63" spans="1:34" ht="17.25" customHeight="1">
      <c r="A63" s="31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</row>
    <row r="64" spans="1:34" ht="17.25" customHeight="1">
      <c r="A64" s="31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</row>
    <row r="65" spans="1:34" ht="17.25" customHeight="1">
      <c r="A65" s="31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</row>
    <row r="66" spans="1:34" ht="17.25" customHeight="1">
      <c r="A66" s="31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</row>
    <row r="67" spans="1:34" ht="17.25" customHeight="1">
      <c r="A67" s="31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</row>
    <row r="68" spans="1:34" ht="17.25" customHeight="1">
      <c r="A68" s="31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</row>
    <row r="69" spans="1:34" ht="17.25" customHeight="1">
      <c r="A69" s="31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</row>
    <row r="70" spans="1:34" ht="17.25" customHeight="1">
      <c r="A70" s="31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</row>
    <row r="71" spans="1:34" ht="17.25" customHeight="1">
      <c r="A71" s="31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</row>
    <row r="72" spans="1:34" ht="17.25" customHeight="1">
      <c r="A72" s="31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</row>
    <row r="73" spans="1:34" ht="17.25" customHeight="1">
      <c r="A73" s="31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</row>
    <row r="74" spans="1:34" ht="17.25" customHeight="1">
      <c r="A74" s="31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</row>
    <row r="75" spans="1:34" ht="17.25" customHeight="1">
      <c r="A75" s="31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</row>
    <row r="76" spans="1:34" ht="17.25" customHeight="1">
      <c r="A76" s="31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</row>
    <row r="77" spans="1:34" ht="17.25" customHeight="1">
      <c r="A77" s="31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</row>
    <row r="78" spans="1:34" ht="17.25" customHeight="1">
      <c r="A78" s="31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</row>
    <row r="79" spans="1:34" ht="17.25" customHeight="1">
      <c r="A79" s="31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</row>
    <row r="80" spans="1:34" ht="17.25" customHeight="1">
      <c r="A80" s="31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</row>
    <row r="81" spans="1:34" ht="17.25" customHeight="1">
      <c r="A81" s="31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</row>
    <row r="82" spans="1:34" ht="17.25" customHeight="1">
      <c r="A82" s="31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</row>
    <row r="83" spans="1:34" ht="17.25" customHeight="1">
      <c r="A83" s="31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</row>
    <row r="84" spans="1:34" ht="17.25" customHeight="1">
      <c r="A84" s="31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</row>
    <row r="85" spans="1:34" ht="17.25" customHeight="1">
      <c r="A85" s="31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</row>
    <row r="86" spans="1:34" ht="17.25" customHeight="1">
      <c r="A86" s="31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</row>
    <row r="87" spans="1:34" ht="17.25" customHeight="1">
      <c r="A87" s="31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</row>
    <row r="88" spans="1:34" ht="17.25" customHeight="1">
      <c r="A88" s="31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</row>
    <row r="89" spans="1:34" ht="17.25" customHeight="1">
      <c r="A89" s="31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</row>
    <row r="90" spans="1:34" ht="17.25" customHeight="1">
      <c r="A90" s="31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</row>
    <row r="91" spans="1:34" ht="17.25" customHeight="1">
      <c r="A91" s="31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</row>
    <row r="92" spans="1:34" ht="17.25" customHeight="1">
      <c r="A92" s="31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</row>
    <row r="93" spans="1:34" ht="17.25" customHeight="1">
      <c r="A93" s="31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</row>
    <row r="94" spans="1:34" ht="17.25" customHeight="1">
      <c r="A94" s="31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</row>
    <row r="95" spans="1:34" ht="17.25" customHeight="1">
      <c r="A95" s="31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</row>
    <row r="96" spans="1:34" ht="17.25" customHeight="1">
      <c r="A96" s="31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</row>
    <row r="97" spans="1:34" ht="17.25" customHeight="1">
      <c r="A97" s="31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</row>
    <row r="98" spans="1:34" ht="17.25" customHeight="1">
      <c r="A98" s="31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</row>
    <row r="99" spans="1:34" ht="17.25" customHeight="1">
      <c r="A99" s="31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</row>
    <row r="100" spans="1:34" ht="17.25" customHeight="1">
      <c r="A100" s="31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</row>
    <row r="101" spans="1:34" ht="17.25" customHeight="1">
      <c r="A101" s="31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</row>
    <row r="102" spans="1:34" ht="17.25" customHeight="1">
      <c r="A102" s="31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</row>
    <row r="103" spans="1:34" ht="17.25" customHeight="1">
      <c r="A103" s="31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</row>
    <row r="104" spans="1:34" ht="17.25" customHeight="1">
      <c r="A104" s="31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</row>
    <row r="105" spans="1:34" ht="17.25" customHeight="1">
      <c r="A105" s="31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</row>
    <row r="106" spans="1:34" ht="17.25" customHeight="1">
      <c r="A106" s="31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</row>
    <row r="107" spans="1:34" ht="17.25" customHeight="1">
      <c r="A107" s="31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</row>
    <row r="108" spans="1:34" ht="17.25" customHeight="1">
      <c r="A108" s="31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</row>
    <row r="109" spans="1:34" ht="17.25" customHeight="1">
      <c r="A109" s="31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</row>
    <row r="110" spans="1:34" ht="17.25" customHeight="1">
      <c r="A110" s="31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</row>
    <row r="111" spans="1:34" ht="17.25" customHeight="1">
      <c r="A111" s="31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</row>
    <row r="112" spans="1:34" ht="17.25" customHeight="1">
      <c r="A112" s="31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</row>
    <row r="113" spans="1:34" ht="17.25" customHeight="1">
      <c r="A113" s="31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</row>
    <row r="114" spans="1:34" ht="17.25" customHeight="1">
      <c r="A114" s="31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</row>
    <row r="115" spans="1:34" ht="17.25" customHeight="1">
      <c r="A115" s="31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</row>
    <row r="116" spans="1:34" ht="17.25" customHeight="1">
      <c r="A116" s="31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</row>
    <row r="117" spans="1:34" ht="17.25" customHeight="1">
      <c r="A117" s="31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</row>
    <row r="118" spans="1:34" ht="17.25" customHeight="1">
      <c r="A118" s="31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</row>
    <row r="119" spans="1:34" ht="17.25" customHeight="1">
      <c r="A119" s="31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</row>
    <row r="120" spans="1:34" ht="17.25" customHeight="1">
      <c r="A120" s="31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</row>
    <row r="121" spans="1:34" ht="17.25" customHeight="1">
      <c r="A121" s="31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</row>
    <row r="122" spans="1:34" ht="17.25" customHeight="1">
      <c r="A122" s="31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</row>
    <row r="123" spans="1:34" ht="17.25" customHeight="1">
      <c r="A123" s="31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</row>
    <row r="124" spans="1:34" ht="17.25" customHeight="1">
      <c r="A124" s="31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</row>
    <row r="125" spans="1:34" ht="17.25" customHeight="1">
      <c r="A125" s="31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</row>
    <row r="126" spans="1:34" ht="17.25" customHeight="1">
      <c r="A126" s="31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</row>
    <row r="127" spans="1:34" ht="17.25" customHeight="1">
      <c r="A127" s="31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</row>
    <row r="128" spans="1:34" ht="17.25" customHeight="1">
      <c r="A128" s="31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</row>
    <row r="129" spans="1:34" ht="17.25" customHeight="1">
      <c r="A129" s="31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</row>
    <row r="130" spans="1:34" ht="17.25" customHeight="1">
      <c r="A130" s="31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</row>
    <row r="131" spans="1:34" ht="17.25" customHeight="1">
      <c r="A131" s="31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</row>
    <row r="132" spans="1:34" ht="17.25" customHeight="1">
      <c r="A132" s="31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</row>
    <row r="133" spans="1:34" ht="17.25" customHeight="1">
      <c r="A133" s="31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</row>
    <row r="134" spans="1:34" ht="17.25" customHeight="1">
      <c r="A134" s="31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</row>
    <row r="135" spans="1:34" ht="17.25" customHeight="1">
      <c r="A135" s="31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</row>
    <row r="136" spans="1:34" ht="17.25" customHeight="1">
      <c r="A136" s="31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</row>
    <row r="137" spans="1:34" ht="17.25" customHeight="1">
      <c r="A137" s="31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</row>
    <row r="138" spans="1:34" ht="17.25" customHeight="1">
      <c r="A138" s="31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</row>
    <row r="139" spans="1:34" ht="17.25" customHeight="1">
      <c r="A139" s="31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</row>
    <row r="140" spans="1:34" ht="17.25" customHeight="1">
      <c r="A140" s="31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</row>
    <row r="141" spans="1:34" ht="17.25" customHeight="1">
      <c r="A141" s="31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</row>
    <row r="142" spans="1:34" ht="17.25" customHeight="1">
      <c r="A142" s="31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</row>
    <row r="143" spans="1:34" ht="17.25" customHeight="1">
      <c r="A143" s="31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</row>
    <row r="144" spans="1:34" ht="17.25" customHeight="1">
      <c r="A144" s="31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</row>
    <row r="145" spans="1:34" ht="17.25" customHeight="1">
      <c r="A145" s="31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</row>
    <row r="146" spans="1:34" ht="17.25" customHeight="1">
      <c r="A146" s="31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</row>
    <row r="147" spans="1:34" ht="17.25" customHeight="1">
      <c r="A147" s="31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</row>
    <row r="148" spans="1:34" ht="17.25" customHeight="1">
      <c r="A148" s="31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</row>
    <row r="149" spans="1:34" ht="17.25" customHeight="1">
      <c r="A149" s="31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</row>
    <row r="150" spans="1:34" ht="17.25" customHeight="1">
      <c r="A150" s="31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</row>
    <row r="151" spans="1:34" ht="17.25" customHeight="1">
      <c r="A151" s="31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</row>
    <row r="152" spans="1:34" ht="17.25" customHeight="1">
      <c r="A152" s="31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</row>
    <row r="153" spans="1:34" ht="17.25" customHeight="1">
      <c r="A153" s="31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</row>
    <row r="154" spans="1:34" ht="17.25" customHeight="1">
      <c r="A154" s="31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</row>
    <row r="155" spans="1:34" ht="17.25" customHeight="1">
      <c r="A155" s="31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</row>
    <row r="156" spans="1:34" ht="17.25" customHeight="1">
      <c r="A156" s="31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</row>
  </sheetData>
  <sortState ref="A42:AI157">
    <sortCondition ref="D42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2"/>
  <sheetViews>
    <sheetView topLeftCell="A17" workbookViewId="0">
      <selection activeCell="E23" sqref="E23:F41"/>
    </sheetView>
  </sheetViews>
  <sheetFormatPr baseColWidth="10" defaultRowHeight="17.25" customHeight="1"/>
  <cols>
    <col min="1" max="1" width="11.42578125" style="13"/>
    <col min="2" max="2" width="17.42578125" style="13" customWidth="1"/>
    <col min="3" max="4" width="11.42578125" style="13"/>
    <col min="5" max="5" width="14.42578125" style="13" customWidth="1"/>
    <col min="6" max="46" width="11.42578125" style="13"/>
    <col min="47" max="49" width="20.7109375" style="13" customWidth="1"/>
    <col min="50" max="16384" width="11.42578125" style="13"/>
  </cols>
  <sheetData>
    <row r="1" spans="1:34" ht="65.2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</row>
    <row r="2" spans="1:34" ht="17.25" customHeight="1">
      <c r="B2" s="14" t="s">
        <v>64</v>
      </c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</row>
    <row r="3" spans="1:34" ht="17.25" customHeight="1">
      <c r="B3" s="13" t="s">
        <v>89</v>
      </c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</row>
    <row r="4" spans="1:34" ht="17.25" customHeight="1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</row>
    <row r="5" spans="1:34" ht="17.25" customHeight="1">
      <c r="B5" s="14" t="s">
        <v>66</v>
      </c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</row>
    <row r="6" spans="1:34" ht="17.25" customHeight="1">
      <c r="B6" s="16">
        <v>189319.64712000001</v>
      </c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</row>
    <row r="7" spans="1:34" ht="18" customHeight="1"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</row>
    <row r="8" spans="1:34" ht="17.25" customHeight="1">
      <c r="B8" s="14" t="s">
        <v>67</v>
      </c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</row>
    <row r="9" spans="1:34" ht="17.25" customHeight="1">
      <c r="B9" s="13" t="s">
        <v>68</v>
      </c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</row>
    <row r="10" spans="1:34" ht="17.25" customHeight="1"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</row>
    <row r="11" spans="1:34" ht="17.25" customHeight="1">
      <c r="B11" s="14" t="s">
        <v>69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</row>
    <row r="12" spans="1:34" ht="17.25" customHeight="1">
      <c r="B12" s="13" t="s">
        <v>112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</row>
    <row r="13" spans="1:34" ht="17.25" customHeight="1"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</row>
    <row r="14" spans="1:34" ht="17.25" customHeight="1">
      <c r="B14" s="14" t="s">
        <v>70</v>
      </c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</row>
    <row r="15" spans="1:34" ht="17.25" customHeight="1">
      <c r="B15" s="13" t="s">
        <v>71</v>
      </c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</row>
    <row r="16" spans="1:34" ht="17.25" customHeight="1">
      <c r="B16" s="13" t="s">
        <v>72</v>
      </c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</row>
    <row r="17" spans="1:34" ht="17.25" customHeight="1"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</row>
    <row r="18" spans="1:34" ht="17.25" customHeight="1"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</row>
    <row r="19" spans="1:34" ht="17.25" customHeight="1">
      <c r="B19" s="14" t="s">
        <v>73</v>
      </c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</row>
    <row r="20" spans="1:34" ht="17.25" customHeight="1">
      <c r="E20" s="17" t="s">
        <v>81</v>
      </c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 ht="18" customHeight="1">
      <c r="C21" s="27" t="s">
        <v>82</v>
      </c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</row>
    <row r="22" spans="1:34" s="18" customFormat="1" ht="48" customHeight="1" thickBot="1">
      <c r="B22" s="20"/>
      <c r="C22" s="20" t="s">
        <v>75</v>
      </c>
      <c r="D22" s="20" t="s">
        <v>76</v>
      </c>
      <c r="E22" s="20" t="s">
        <v>77</v>
      </c>
      <c r="F22" s="20" t="s">
        <v>78</v>
      </c>
      <c r="G22" s="20" t="s">
        <v>79</v>
      </c>
      <c r="H22" s="20" t="s">
        <v>80</v>
      </c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ht="18" customHeight="1">
      <c r="B23" s="5" t="s">
        <v>14</v>
      </c>
      <c r="C23" s="6">
        <v>8400674</v>
      </c>
      <c r="D23" s="7">
        <f>C23/C$41</f>
        <v>0.17989419065795978</v>
      </c>
      <c r="E23" s="6">
        <f>D23*E$41</f>
        <v>34057.504694302945</v>
      </c>
      <c r="F23" s="8">
        <f>E23*1000/C23</f>
        <v>4.054139548124704</v>
      </c>
      <c r="G23" s="9">
        <f>F23-F$41</f>
        <v>0</v>
      </c>
      <c r="H23" s="10">
        <f>G23*C23/1000</f>
        <v>0</v>
      </c>
    </row>
    <row r="24" spans="1:34" ht="18" customHeight="1">
      <c r="B24" s="5" t="s">
        <v>15</v>
      </c>
      <c r="C24" s="6">
        <v>1321616</v>
      </c>
      <c r="D24" s="7">
        <f t="shared" ref="D24:D40" si="0">C24/C$41</f>
        <v>2.8301424466728526E-2</v>
      </c>
      <c r="E24" s="6">
        <f t="shared" ref="E24:E40" si="1">D24*E$41</f>
        <v>5358.0156930343792</v>
      </c>
      <c r="F24" s="8">
        <f t="shared" ref="F24:F41" si="2">E24*1000/C24</f>
        <v>4.054139548124704</v>
      </c>
      <c r="G24" s="9">
        <f t="shared" ref="G24:G41" si="3">F24-F$41</f>
        <v>0</v>
      </c>
      <c r="H24" s="10">
        <f t="shared" ref="H24:H41" si="4">G24*C24/1000</f>
        <v>0</v>
      </c>
    </row>
    <row r="25" spans="1:34" ht="18" customHeight="1">
      <c r="B25" s="5" t="s">
        <v>16</v>
      </c>
      <c r="C25" s="6">
        <v>1056492.5</v>
      </c>
      <c r="D25" s="7">
        <f t="shared" si="0"/>
        <v>2.262400174363445E-2</v>
      </c>
      <c r="E25" s="6">
        <f t="shared" si="1"/>
        <v>4283.1680265471387</v>
      </c>
      <c r="F25" s="8">
        <f t="shared" si="2"/>
        <v>4.054139548124704</v>
      </c>
      <c r="G25" s="9">
        <f t="shared" si="3"/>
        <v>0</v>
      </c>
      <c r="H25" s="10">
        <f t="shared" si="4"/>
        <v>0</v>
      </c>
    </row>
    <row r="26" spans="1:34" ht="18" customHeight="1">
      <c r="B26" s="5" t="s">
        <v>17</v>
      </c>
      <c r="C26" s="6">
        <v>1103960.5</v>
      </c>
      <c r="D26" s="7">
        <f t="shared" si="0"/>
        <v>2.3640493687275166E-2</v>
      </c>
      <c r="E26" s="6">
        <f t="shared" si="1"/>
        <v>4475.609922617522</v>
      </c>
      <c r="F26" s="8">
        <f t="shared" si="2"/>
        <v>4.054139548124704</v>
      </c>
      <c r="G26" s="9">
        <f t="shared" si="3"/>
        <v>0</v>
      </c>
      <c r="H26" s="10">
        <f t="shared" si="4"/>
        <v>0</v>
      </c>
    </row>
    <row r="27" spans="1:34" ht="18" customHeight="1">
      <c r="B27" s="5" t="s">
        <v>18</v>
      </c>
      <c r="C27" s="6">
        <v>2102560.5</v>
      </c>
      <c r="D27" s="7">
        <f t="shared" si="0"/>
        <v>4.5024770566849191E-2</v>
      </c>
      <c r="E27" s="6">
        <f t="shared" si="1"/>
        <v>8524.0736753748515</v>
      </c>
      <c r="F27" s="8">
        <f t="shared" si="2"/>
        <v>4.0541395481247031</v>
      </c>
      <c r="G27" s="9">
        <f t="shared" si="3"/>
        <v>0</v>
      </c>
      <c r="H27" s="10">
        <f t="shared" si="4"/>
        <v>0</v>
      </c>
    </row>
    <row r="28" spans="1:34" ht="18" customHeight="1">
      <c r="A28" s="11"/>
      <c r="B28" s="32" t="s">
        <v>19</v>
      </c>
      <c r="C28" s="33">
        <v>586917.5</v>
      </c>
      <c r="D28" s="34">
        <f t="shared" si="0"/>
        <v>1.2568402088391136E-2</v>
      </c>
      <c r="E28" s="33">
        <f t="shared" si="1"/>
        <v>2379.4454482364808</v>
      </c>
      <c r="F28" s="35">
        <f t="shared" si="2"/>
        <v>4.054139548124704</v>
      </c>
      <c r="G28" s="36">
        <f t="shared" si="3"/>
        <v>0</v>
      </c>
      <c r="H28" s="37">
        <f t="shared" si="4"/>
        <v>0</v>
      </c>
      <c r="I28" s="11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</row>
    <row r="29" spans="1:34" ht="18" customHeight="1">
      <c r="B29" s="5" t="s">
        <v>20</v>
      </c>
      <c r="C29" s="6">
        <v>2483421</v>
      </c>
      <c r="D29" s="7">
        <f t="shared" si="0"/>
        <v>5.3180615133735835E-2</v>
      </c>
      <c r="E29" s="6">
        <f t="shared" si="1"/>
        <v>10068.135290743401</v>
      </c>
      <c r="F29" s="8">
        <f t="shared" si="2"/>
        <v>4.054139548124704</v>
      </c>
      <c r="G29" s="9">
        <f t="shared" si="3"/>
        <v>0</v>
      </c>
      <c r="H29" s="10">
        <f t="shared" si="4"/>
        <v>0</v>
      </c>
    </row>
    <row r="30" spans="1:34" ht="18" customHeight="1">
      <c r="B30" s="5" t="s">
        <v>21</v>
      </c>
      <c r="C30" s="6">
        <v>2068901</v>
      </c>
      <c r="D30" s="7">
        <f t="shared" si="0"/>
        <v>4.4303977388771863E-2</v>
      </c>
      <c r="E30" s="6">
        <f t="shared" si="1"/>
        <v>8387.6133652547487</v>
      </c>
      <c r="F30" s="8">
        <f t="shared" si="2"/>
        <v>4.054139548124704</v>
      </c>
      <c r="G30" s="9">
        <f t="shared" si="3"/>
        <v>0</v>
      </c>
      <c r="H30" s="10">
        <f t="shared" si="4"/>
        <v>0</v>
      </c>
    </row>
    <row r="31" spans="1:34" ht="18" customHeight="1">
      <c r="B31" s="5" t="s">
        <v>22</v>
      </c>
      <c r="C31" s="6">
        <v>7513504.5</v>
      </c>
      <c r="D31" s="7">
        <f t="shared" si="0"/>
        <v>0.16089611512510055</v>
      </c>
      <c r="E31" s="6">
        <f t="shared" si="1"/>
        <v>30460.79573846293</v>
      </c>
      <c r="F31" s="8">
        <f t="shared" si="2"/>
        <v>4.054139548124704</v>
      </c>
      <c r="G31" s="9">
        <f t="shared" si="3"/>
        <v>0</v>
      </c>
      <c r="H31" s="10">
        <f t="shared" si="4"/>
        <v>0</v>
      </c>
    </row>
    <row r="32" spans="1:34" ht="18" customHeight="1">
      <c r="B32" s="5" t="s">
        <v>23</v>
      </c>
      <c r="C32" s="6">
        <v>4992766.5</v>
      </c>
      <c r="D32" s="7">
        <f t="shared" si="0"/>
        <v>0.10691638416889819</v>
      </c>
      <c r="E32" s="6">
        <f t="shared" si="1"/>
        <v>20241.37212220216</v>
      </c>
      <c r="F32" s="8">
        <f t="shared" si="2"/>
        <v>4.054139548124704</v>
      </c>
      <c r="G32" s="9">
        <f t="shared" si="3"/>
        <v>0</v>
      </c>
      <c r="H32" s="10">
        <f t="shared" si="4"/>
        <v>0</v>
      </c>
    </row>
    <row r="33" spans="2:8" ht="18" customHeight="1">
      <c r="B33" s="5" t="s">
        <v>24</v>
      </c>
      <c r="C33" s="6">
        <v>1096314.5</v>
      </c>
      <c r="D33" s="7">
        <f t="shared" si="0"/>
        <v>2.3476760279483033E-2</v>
      </c>
      <c r="E33" s="6">
        <f t="shared" si="1"/>
        <v>4444.6119716325602</v>
      </c>
      <c r="F33" s="8">
        <f t="shared" si="2"/>
        <v>4.0541395481247031</v>
      </c>
      <c r="G33" s="9">
        <f t="shared" si="3"/>
        <v>0</v>
      </c>
      <c r="H33" s="10">
        <f t="shared" si="4"/>
        <v>0</v>
      </c>
    </row>
    <row r="34" spans="2:8" ht="18" customHeight="1">
      <c r="B34" s="5" t="s">
        <v>25</v>
      </c>
      <c r="C34" s="6">
        <v>2740521</v>
      </c>
      <c r="D34" s="7">
        <f t="shared" si="0"/>
        <v>5.8686220567080997E-2</v>
      </c>
      <c r="E34" s="6">
        <f t="shared" si="1"/>
        <v>11110.454568566262</v>
      </c>
      <c r="F34" s="8">
        <f t="shared" si="2"/>
        <v>4.054139548124704</v>
      </c>
      <c r="G34" s="9">
        <f t="shared" si="3"/>
        <v>0</v>
      </c>
      <c r="H34" s="10">
        <f t="shared" si="4"/>
        <v>0</v>
      </c>
    </row>
    <row r="35" spans="2:8" ht="18" customHeight="1">
      <c r="B35" s="5" t="s">
        <v>26</v>
      </c>
      <c r="C35" s="6">
        <v>6445718</v>
      </c>
      <c r="D35" s="7">
        <f t="shared" si="0"/>
        <v>0.13803026076472474</v>
      </c>
      <c r="E35" s="6">
        <f t="shared" si="1"/>
        <v>26131.840259859269</v>
      </c>
      <c r="F35" s="8">
        <f t="shared" si="2"/>
        <v>4.0541395481247031</v>
      </c>
      <c r="G35" s="9">
        <f t="shared" si="3"/>
        <v>0</v>
      </c>
      <c r="H35" s="10">
        <f t="shared" si="4"/>
        <v>0</v>
      </c>
    </row>
    <row r="36" spans="2:8" ht="18" customHeight="1">
      <c r="B36" s="5" t="s">
        <v>27</v>
      </c>
      <c r="C36" s="6">
        <v>1467053</v>
      </c>
      <c r="D36" s="7">
        <f t="shared" si="0"/>
        <v>3.1415849738643815E-2</v>
      </c>
      <c r="E36" s="6">
        <f t="shared" si="1"/>
        <v>5947.6375864949914</v>
      </c>
      <c r="F36" s="8">
        <f t="shared" si="2"/>
        <v>4.054139548124704</v>
      </c>
      <c r="G36" s="9">
        <f t="shared" si="3"/>
        <v>0</v>
      </c>
      <c r="H36" s="10">
        <f t="shared" si="4"/>
        <v>0</v>
      </c>
    </row>
    <row r="37" spans="2:8" ht="18" customHeight="1">
      <c r="B37" s="5" t="s">
        <v>28</v>
      </c>
      <c r="C37" s="6">
        <v>640633</v>
      </c>
      <c r="D37" s="7">
        <f t="shared" si="0"/>
        <v>1.3718679601634434E-2</v>
      </c>
      <c r="E37" s="6">
        <f t="shared" si="1"/>
        <v>2597.2155811337734</v>
      </c>
      <c r="F37" s="8">
        <f t="shared" si="2"/>
        <v>4.054139548124704</v>
      </c>
      <c r="G37" s="9">
        <f t="shared" si="3"/>
        <v>0</v>
      </c>
      <c r="H37" s="10">
        <f t="shared" si="4"/>
        <v>0</v>
      </c>
    </row>
    <row r="38" spans="2:8" ht="18" customHeight="1">
      <c r="B38" s="5" t="s">
        <v>29</v>
      </c>
      <c r="C38" s="6">
        <v>2189121</v>
      </c>
      <c r="D38" s="7">
        <f t="shared" si="0"/>
        <v>4.6878399345974334E-2</v>
      </c>
      <c r="E38" s="6">
        <f t="shared" si="1"/>
        <v>8875.0020217303008</v>
      </c>
      <c r="F38" s="8">
        <f t="shared" si="2"/>
        <v>4.054139548124704</v>
      </c>
      <c r="G38" s="9">
        <f t="shared" si="3"/>
        <v>0</v>
      </c>
      <c r="H38" s="10">
        <f t="shared" si="4"/>
        <v>0</v>
      </c>
    </row>
    <row r="39" spans="2:8" ht="18" customHeight="1">
      <c r="B39" s="5" t="s">
        <v>30</v>
      </c>
      <c r="C39" s="6">
        <v>318027.5</v>
      </c>
      <c r="D39" s="7">
        <f t="shared" si="0"/>
        <v>6.8103225669124056E-3</v>
      </c>
      <c r="E39" s="6">
        <f t="shared" si="1"/>
        <v>1289.3278651412293</v>
      </c>
      <c r="F39" s="8">
        <f t="shared" si="2"/>
        <v>4.054139548124704</v>
      </c>
      <c r="G39" s="9">
        <f t="shared" si="3"/>
        <v>0</v>
      </c>
      <c r="H39" s="10">
        <f t="shared" si="4"/>
        <v>0</v>
      </c>
    </row>
    <row r="40" spans="2:8" ht="18" customHeight="1">
      <c r="B40" s="5" t="s">
        <v>31</v>
      </c>
      <c r="C40" s="6">
        <v>169659.5</v>
      </c>
      <c r="D40" s="7">
        <f t="shared" si="0"/>
        <v>3.6331321082015717E-3</v>
      </c>
      <c r="E40" s="6">
        <f t="shared" si="1"/>
        <v>687.82328866506327</v>
      </c>
      <c r="F40" s="8">
        <f t="shared" si="2"/>
        <v>4.0541395481247049</v>
      </c>
      <c r="G40" s="9">
        <f t="shared" si="3"/>
        <v>0</v>
      </c>
      <c r="H40" s="10">
        <f t="shared" si="4"/>
        <v>0</v>
      </c>
    </row>
    <row r="41" spans="2:8" ht="18" customHeight="1" thickBot="1">
      <c r="B41" s="21" t="s">
        <v>74</v>
      </c>
      <c r="C41" s="22">
        <v>46697861.5</v>
      </c>
      <c r="D41" s="23">
        <f>SUM(D23:D40)</f>
        <v>0.99999999999999989</v>
      </c>
      <c r="E41" s="22">
        <f>B6</f>
        <v>189319.64712000001</v>
      </c>
      <c r="F41" s="24">
        <f t="shared" si="2"/>
        <v>4.054139548124704</v>
      </c>
      <c r="G41" s="25">
        <f t="shared" si="3"/>
        <v>0</v>
      </c>
      <c r="H41" s="26">
        <f t="shared" si="4"/>
        <v>0</v>
      </c>
    </row>
    <row r="42" spans="2:8" ht="17.25" customHeight="1">
      <c r="E42" s="16">
        <f>SUM(E23:E40)-B6</f>
        <v>0</v>
      </c>
    </row>
  </sheetData>
  <sortState ref="A28:AI30">
    <sortCondition ref="D30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58"/>
  <sheetViews>
    <sheetView topLeftCell="A13" workbookViewId="0">
      <selection activeCell="E23" sqref="E23:F41"/>
    </sheetView>
  </sheetViews>
  <sheetFormatPr baseColWidth="10" defaultRowHeight="17.25" customHeight="1"/>
  <cols>
    <col min="1" max="1" width="11.42578125" style="13"/>
    <col min="2" max="2" width="17.42578125" style="13" customWidth="1"/>
    <col min="3" max="4" width="11.42578125" style="13"/>
    <col min="5" max="5" width="14.42578125" style="13" customWidth="1"/>
    <col min="6" max="46" width="11.42578125" style="13"/>
    <col min="47" max="49" width="20.7109375" style="13" customWidth="1"/>
    <col min="50" max="16384" width="11.42578125" style="13"/>
  </cols>
  <sheetData>
    <row r="1" spans="1:34" ht="65.2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</row>
    <row r="2" spans="1:34" ht="17.25" customHeight="1">
      <c r="B2" s="14" t="s">
        <v>64</v>
      </c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</row>
    <row r="3" spans="1:34" ht="17.25" customHeight="1">
      <c r="B3" s="13" t="s">
        <v>90</v>
      </c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</row>
    <row r="4" spans="1:34" ht="17.25" customHeight="1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</row>
    <row r="5" spans="1:34" ht="17.25" customHeight="1">
      <c r="B5" s="14" t="s">
        <v>66</v>
      </c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</row>
    <row r="6" spans="1:34" ht="17.25" customHeight="1">
      <c r="B6" s="16">
        <v>146156.99</v>
      </c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</row>
    <row r="7" spans="1:34" ht="18" customHeight="1"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</row>
    <row r="8" spans="1:34" ht="17.25" customHeight="1">
      <c r="B8" s="14" t="s">
        <v>67</v>
      </c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</row>
    <row r="9" spans="1:34" ht="17.25" customHeight="1">
      <c r="B9" s="13" t="s">
        <v>68</v>
      </c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</row>
    <row r="10" spans="1:34" ht="17.25" customHeight="1"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</row>
    <row r="11" spans="1:34" ht="17.25" customHeight="1">
      <c r="B11" s="14" t="s">
        <v>69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</row>
    <row r="12" spans="1:34" ht="17.25" customHeight="1">
      <c r="B12" s="13" t="s">
        <v>112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</row>
    <row r="13" spans="1:34" ht="17.25" customHeight="1"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</row>
    <row r="14" spans="1:34" ht="17.25" customHeight="1">
      <c r="B14" s="14" t="s">
        <v>70</v>
      </c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</row>
    <row r="15" spans="1:34" ht="17.25" customHeight="1">
      <c r="B15" s="13" t="s">
        <v>71</v>
      </c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</row>
    <row r="16" spans="1:34" ht="17.25" customHeight="1">
      <c r="B16" s="13" t="s">
        <v>72</v>
      </c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</row>
    <row r="17" spans="1:34" ht="17.25" customHeight="1"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</row>
    <row r="18" spans="1:34" ht="17.25" customHeight="1"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</row>
    <row r="19" spans="1:34" ht="17.25" customHeight="1">
      <c r="B19" s="14" t="s">
        <v>73</v>
      </c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</row>
    <row r="20" spans="1:34" ht="17.25" customHeight="1">
      <c r="E20" s="17" t="s">
        <v>81</v>
      </c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 ht="18" customHeight="1">
      <c r="C21" s="27" t="s">
        <v>82</v>
      </c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</row>
    <row r="22" spans="1:34" s="18" customFormat="1" ht="48" customHeight="1" thickBot="1">
      <c r="B22" s="20"/>
      <c r="C22" s="20" t="s">
        <v>75</v>
      </c>
      <c r="D22" s="20" t="s">
        <v>76</v>
      </c>
      <c r="E22" s="20" t="s">
        <v>77</v>
      </c>
      <c r="F22" s="20" t="s">
        <v>78</v>
      </c>
      <c r="G22" s="20" t="s">
        <v>79</v>
      </c>
      <c r="H22" s="20" t="s">
        <v>80</v>
      </c>
    </row>
    <row r="23" spans="1:34" ht="18" customHeight="1">
      <c r="B23" s="5" t="s">
        <v>14</v>
      </c>
      <c r="C23" s="6">
        <v>8400674</v>
      </c>
      <c r="D23" s="7">
        <f>C23/C$41</f>
        <v>0.17989419065795978</v>
      </c>
      <c r="E23" s="6">
        <f>D23*E$41</f>
        <v>26292.793425053518</v>
      </c>
      <c r="F23" s="8">
        <f>E23*1000/C23</f>
        <v>3.1298433226969071</v>
      </c>
      <c r="G23" s="9">
        <f>F23-F$41</f>
        <v>0</v>
      </c>
      <c r="H23" s="10">
        <f>G23*C23/1000</f>
        <v>0</v>
      </c>
    </row>
    <row r="24" spans="1:34" ht="18" customHeight="1">
      <c r="B24" s="5" t="s">
        <v>15</v>
      </c>
      <c r="C24" s="6">
        <v>1321616</v>
      </c>
      <c r="D24" s="7">
        <f t="shared" ref="D24:D40" si="0">C24/C$41</f>
        <v>2.8301424466728526E-2</v>
      </c>
      <c r="E24" s="6">
        <f t="shared" ref="E24:E40" si="1">D24*E$41</f>
        <v>4136.4510127693966</v>
      </c>
      <c r="F24" s="8">
        <f t="shared" ref="F24:F41" si="2">E24*1000/C24</f>
        <v>3.1298433226969076</v>
      </c>
      <c r="G24" s="9">
        <f t="shared" ref="G24:G41" si="3">F24-F$41</f>
        <v>0</v>
      </c>
      <c r="H24" s="10">
        <f t="shared" ref="H24:H41" si="4">G24*C24/1000</f>
        <v>0</v>
      </c>
    </row>
    <row r="25" spans="1:34" ht="18" customHeight="1">
      <c r="B25" s="5" t="s">
        <v>16</v>
      </c>
      <c r="C25" s="6">
        <v>1056492.5</v>
      </c>
      <c r="D25" s="7">
        <f t="shared" si="0"/>
        <v>2.262400174363445E-2</v>
      </c>
      <c r="E25" s="6">
        <f t="shared" si="1"/>
        <v>3306.6559966043628</v>
      </c>
      <c r="F25" s="8">
        <f t="shared" si="2"/>
        <v>3.129843322696908</v>
      </c>
      <c r="G25" s="9">
        <f t="shared" si="3"/>
        <v>0</v>
      </c>
      <c r="H25" s="10">
        <f t="shared" si="4"/>
        <v>0</v>
      </c>
    </row>
    <row r="26" spans="1:34" ht="18" customHeight="1">
      <c r="B26" s="5" t="s">
        <v>17</v>
      </c>
      <c r="C26" s="6">
        <v>1103960.5</v>
      </c>
      <c r="D26" s="7">
        <f t="shared" si="0"/>
        <v>2.3640493687275166E-2</v>
      </c>
      <c r="E26" s="6">
        <f t="shared" si="1"/>
        <v>3455.2233994461394</v>
      </c>
      <c r="F26" s="8">
        <f t="shared" si="2"/>
        <v>3.1298433226969076</v>
      </c>
      <c r="G26" s="9">
        <f t="shared" si="3"/>
        <v>0</v>
      </c>
      <c r="H26" s="10">
        <f t="shared" si="4"/>
        <v>0</v>
      </c>
    </row>
    <row r="27" spans="1:34" ht="18" customHeight="1">
      <c r="A27" s="11"/>
      <c r="B27" s="32" t="s">
        <v>18</v>
      </c>
      <c r="C27" s="33">
        <v>2102560.5</v>
      </c>
      <c r="D27" s="34">
        <f t="shared" si="0"/>
        <v>4.5024770566849191E-2</v>
      </c>
      <c r="E27" s="33">
        <f t="shared" si="1"/>
        <v>6580.6849414912713</v>
      </c>
      <c r="F27" s="35">
        <f t="shared" si="2"/>
        <v>3.1298433226969076</v>
      </c>
      <c r="G27" s="36">
        <f t="shared" si="3"/>
        <v>0</v>
      </c>
      <c r="H27" s="37">
        <f t="shared" si="4"/>
        <v>0</v>
      </c>
      <c r="I27" s="11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</row>
    <row r="28" spans="1:34" ht="18" customHeight="1">
      <c r="A28" s="31"/>
      <c r="B28" s="5" t="s">
        <v>19</v>
      </c>
      <c r="C28" s="6">
        <v>586917.5</v>
      </c>
      <c r="D28" s="7">
        <f t="shared" si="0"/>
        <v>1.2568402088391136E-2</v>
      </c>
      <c r="E28" s="6">
        <f t="shared" si="1"/>
        <v>1836.9598183489622</v>
      </c>
      <c r="F28" s="8">
        <f t="shared" si="2"/>
        <v>3.1298433226969076</v>
      </c>
      <c r="G28" s="9">
        <f t="shared" si="3"/>
        <v>0</v>
      </c>
      <c r="H28" s="10">
        <f t="shared" si="4"/>
        <v>0</v>
      </c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</row>
    <row r="29" spans="1:34" ht="18" customHeight="1">
      <c r="A29" s="31"/>
      <c r="B29" s="5" t="s">
        <v>20</v>
      </c>
      <c r="C29" s="6">
        <v>2483421</v>
      </c>
      <c r="D29" s="7">
        <f t="shared" si="0"/>
        <v>5.3180615133735835E-2</v>
      </c>
      <c r="E29" s="6">
        <f t="shared" si="1"/>
        <v>7772.7186342952764</v>
      </c>
      <c r="F29" s="8">
        <f t="shared" si="2"/>
        <v>3.1298433226969076</v>
      </c>
      <c r="G29" s="9">
        <f t="shared" si="3"/>
        <v>0</v>
      </c>
      <c r="H29" s="10">
        <f t="shared" si="4"/>
        <v>0</v>
      </c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</row>
    <row r="30" spans="1:34" ht="18" customHeight="1">
      <c r="A30" s="31"/>
      <c r="B30" s="5" t="s">
        <v>21</v>
      </c>
      <c r="C30" s="6">
        <v>2068901</v>
      </c>
      <c r="D30" s="7">
        <f t="shared" si="0"/>
        <v>4.4303977388771863E-2</v>
      </c>
      <c r="E30" s="6">
        <f t="shared" si="1"/>
        <v>6475.3359801709548</v>
      </c>
      <c r="F30" s="8">
        <f t="shared" si="2"/>
        <v>3.1298433226969076</v>
      </c>
      <c r="G30" s="9">
        <f t="shared" si="3"/>
        <v>0</v>
      </c>
      <c r="H30" s="10">
        <f t="shared" si="4"/>
        <v>0</v>
      </c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</row>
    <row r="31" spans="1:34" ht="18" customHeight="1">
      <c r="A31" s="31"/>
      <c r="B31" s="5" t="s">
        <v>22</v>
      </c>
      <c r="C31" s="6">
        <v>7513504.5</v>
      </c>
      <c r="D31" s="7">
        <f t="shared" si="0"/>
        <v>0.16089611512510055</v>
      </c>
      <c r="E31" s="6">
        <f t="shared" si="1"/>
        <v>23516.091889378167</v>
      </c>
      <c r="F31" s="8">
        <f t="shared" si="2"/>
        <v>3.1298433226969076</v>
      </c>
      <c r="G31" s="9">
        <f t="shared" si="3"/>
        <v>0</v>
      </c>
      <c r="H31" s="10">
        <f t="shared" si="4"/>
        <v>0</v>
      </c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</row>
    <row r="32" spans="1:34" ht="18" customHeight="1">
      <c r="A32" s="31"/>
      <c r="B32" s="5" t="s">
        <v>23</v>
      </c>
      <c r="C32" s="6">
        <v>4992766.5</v>
      </c>
      <c r="D32" s="7">
        <f t="shared" si="0"/>
        <v>0.10691638416889819</v>
      </c>
      <c r="E32" s="6">
        <f t="shared" si="1"/>
        <v>15626.576891809809</v>
      </c>
      <c r="F32" s="8">
        <f t="shared" si="2"/>
        <v>3.1298433226969076</v>
      </c>
      <c r="G32" s="9">
        <f t="shared" si="3"/>
        <v>0</v>
      </c>
      <c r="H32" s="10">
        <f t="shared" si="4"/>
        <v>0</v>
      </c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</row>
    <row r="33" spans="1:34" ht="18" customHeight="1">
      <c r="A33" s="31"/>
      <c r="B33" s="5" t="s">
        <v>24</v>
      </c>
      <c r="C33" s="6">
        <v>1096314.5</v>
      </c>
      <c r="D33" s="7">
        <f t="shared" si="0"/>
        <v>2.3476760279483033E-2</v>
      </c>
      <c r="E33" s="6">
        <f t="shared" si="1"/>
        <v>3431.2926174007985</v>
      </c>
      <c r="F33" s="8">
        <f t="shared" si="2"/>
        <v>3.1298433226969071</v>
      </c>
      <c r="G33" s="9">
        <f t="shared" si="3"/>
        <v>0</v>
      </c>
      <c r="H33" s="10">
        <f t="shared" si="4"/>
        <v>0</v>
      </c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</row>
    <row r="34" spans="1:34" ht="18" customHeight="1">
      <c r="A34" s="31"/>
      <c r="B34" s="5" t="s">
        <v>25</v>
      </c>
      <c r="C34" s="6">
        <v>2740521</v>
      </c>
      <c r="D34" s="7">
        <f t="shared" si="0"/>
        <v>5.8686220567080997E-2</v>
      </c>
      <c r="E34" s="6">
        <f t="shared" si="1"/>
        <v>8577.4013525606515</v>
      </c>
      <c r="F34" s="8">
        <f t="shared" si="2"/>
        <v>3.1298433226969076</v>
      </c>
      <c r="G34" s="9">
        <f t="shared" si="3"/>
        <v>0</v>
      </c>
      <c r="H34" s="10">
        <f t="shared" si="4"/>
        <v>0</v>
      </c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</row>
    <row r="35" spans="1:34" ht="18" customHeight="1">
      <c r="A35" s="31"/>
      <c r="B35" s="5" t="s">
        <v>26</v>
      </c>
      <c r="C35" s="6">
        <v>6445718</v>
      </c>
      <c r="D35" s="7">
        <f t="shared" si="0"/>
        <v>0.13803026076472474</v>
      </c>
      <c r="E35" s="6">
        <f t="shared" si="1"/>
        <v>20174.087442287266</v>
      </c>
      <c r="F35" s="8">
        <f t="shared" si="2"/>
        <v>3.1298433226969076</v>
      </c>
      <c r="G35" s="9">
        <f t="shared" si="3"/>
        <v>0</v>
      </c>
      <c r="H35" s="10">
        <f t="shared" si="4"/>
        <v>0</v>
      </c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</row>
    <row r="36" spans="1:34" ht="18" customHeight="1">
      <c r="A36" s="31"/>
      <c r="B36" s="5" t="s">
        <v>27</v>
      </c>
      <c r="C36" s="6">
        <v>1467053</v>
      </c>
      <c r="D36" s="7">
        <f t="shared" si="0"/>
        <v>3.1415849738643815E-2</v>
      </c>
      <c r="E36" s="6">
        <f t="shared" si="1"/>
        <v>4591.6460360924666</v>
      </c>
      <c r="F36" s="8">
        <f t="shared" si="2"/>
        <v>3.129843322696908</v>
      </c>
      <c r="G36" s="9">
        <f t="shared" si="3"/>
        <v>0</v>
      </c>
      <c r="H36" s="10">
        <f t="shared" si="4"/>
        <v>0</v>
      </c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</row>
    <row r="37" spans="1:34" ht="18" customHeight="1">
      <c r="A37" s="31"/>
      <c r="B37" s="5" t="s">
        <v>28</v>
      </c>
      <c r="C37" s="6">
        <v>640633</v>
      </c>
      <c r="D37" s="7">
        <f t="shared" si="0"/>
        <v>1.3718679601634434E-2</v>
      </c>
      <c r="E37" s="6">
        <f t="shared" si="1"/>
        <v>2005.0809173492878</v>
      </c>
      <c r="F37" s="8">
        <f t="shared" si="2"/>
        <v>3.1298433226969071</v>
      </c>
      <c r="G37" s="9">
        <f t="shared" si="3"/>
        <v>0</v>
      </c>
      <c r="H37" s="10">
        <f t="shared" si="4"/>
        <v>0</v>
      </c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</row>
    <row r="38" spans="1:34" ht="18" customHeight="1">
      <c r="A38" s="31"/>
      <c r="B38" s="5" t="s">
        <v>29</v>
      </c>
      <c r="C38" s="6">
        <v>2189121</v>
      </c>
      <c r="D38" s="7">
        <f t="shared" si="0"/>
        <v>4.6878399345974334E-2</v>
      </c>
      <c r="E38" s="6">
        <f t="shared" si="1"/>
        <v>6851.6057444255766</v>
      </c>
      <c r="F38" s="8">
        <f t="shared" si="2"/>
        <v>3.1298433226969071</v>
      </c>
      <c r="G38" s="9">
        <f t="shared" si="3"/>
        <v>0</v>
      </c>
      <c r="H38" s="10">
        <f t="shared" si="4"/>
        <v>0</v>
      </c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</row>
    <row r="39" spans="1:34" ht="18" customHeight="1">
      <c r="A39" s="31"/>
      <c r="B39" s="5" t="s">
        <v>30</v>
      </c>
      <c r="C39" s="6">
        <v>318027.5</v>
      </c>
      <c r="D39" s="7">
        <f t="shared" si="0"/>
        <v>6.8103225669124056E-3</v>
      </c>
      <c r="E39" s="6">
        <f t="shared" si="1"/>
        <v>995.37624730899074</v>
      </c>
      <c r="F39" s="8">
        <f t="shared" si="2"/>
        <v>3.1298433226969071</v>
      </c>
      <c r="G39" s="9">
        <f t="shared" si="3"/>
        <v>0</v>
      </c>
      <c r="H39" s="10">
        <f t="shared" si="4"/>
        <v>0</v>
      </c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</row>
    <row r="40" spans="1:34" ht="18" customHeight="1">
      <c r="A40" s="31"/>
      <c r="B40" s="5" t="s">
        <v>31</v>
      </c>
      <c r="C40" s="6">
        <v>169659.5</v>
      </c>
      <c r="D40" s="7">
        <f t="shared" si="0"/>
        <v>3.6331321082015717E-3</v>
      </c>
      <c r="E40" s="6">
        <f t="shared" si="1"/>
        <v>531.00765320709604</v>
      </c>
      <c r="F40" s="8">
        <f t="shared" si="2"/>
        <v>3.129843322696908</v>
      </c>
      <c r="G40" s="9">
        <f t="shared" si="3"/>
        <v>0</v>
      </c>
      <c r="H40" s="10">
        <f t="shared" si="4"/>
        <v>0</v>
      </c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</row>
    <row r="41" spans="1:34" ht="18" customHeight="1" thickBot="1">
      <c r="A41" s="31"/>
      <c r="B41" s="21" t="s">
        <v>74</v>
      </c>
      <c r="C41" s="22">
        <v>46697861.5</v>
      </c>
      <c r="D41" s="23">
        <f>SUM(D23:D40)</f>
        <v>0.99999999999999989</v>
      </c>
      <c r="E41" s="22">
        <f>B6</f>
        <v>146156.99</v>
      </c>
      <c r="F41" s="24">
        <f t="shared" si="2"/>
        <v>3.1298433226969076</v>
      </c>
      <c r="G41" s="25">
        <f t="shared" si="3"/>
        <v>0</v>
      </c>
      <c r="H41" s="26">
        <f t="shared" si="4"/>
        <v>0</v>
      </c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</row>
    <row r="42" spans="1:34" ht="17.25" customHeight="1">
      <c r="A42" s="31"/>
      <c r="E42" s="16">
        <f>SUM(E23:E40)-B6</f>
        <v>0</v>
      </c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</row>
    <row r="43" spans="1:34" ht="17.25" customHeight="1">
      <c r="A43" s="31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</row>
    <row r="44" spans="1:34" ht="17.25" customHeight="1">
      <c r="A44" s="31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</row>
    <row r="45" spans="1:34" ht="17.25" customHeight="1">
      <c r="A45" s="31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</row>
    <row r="46" spans="1:34" ht="17.25" customHeight="1">
      <c r="A46" s="31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</row>
    <row r="47" spans="1:34" ht="17.25" customHeight="1">
      <c r="A47" s="31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</row>
    <row r="48" spans="1:34" ht="17.25" customHeight="1">
      <c r="A48" s="31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</row>
    <row r="49" spans="1:34" ht="17.25" customHeight="1">
      <c r="A49" s="31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</row>
    <row r="50" spans="1:34" ht="17.25" customHeight="1">
      <c r="A50" s="31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</row>
    <row r="51" spans="1:34" ht="17.25" customHeight="1">
      <c r="A51" s="31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</row>
    <row r="52" spans="1:34" ht="17.25" customHeight="1">
      <c r="A52" s="31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</row>
    <row r="53" spans="1:34" ht="17.25" customHeight="1">
      <c r="A53" s="31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</row>
    <row r="54" spans="1:34" ht="17.25" customHeight="1">
      <c r="A54" s="31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</row>
    <row r="55" spans="1:34" ht="17.25" customHeight="1">
      <c r="A55" s="31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</row>
    <row r="56" spans="1:34" ht="17.25" customHeight="1">
      <c r="A56" s="31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</row>
    <row r="57" spans="1:34" ht="17.25" customHeight="1">
      <c r="A57" s="31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</row>
    <row r="58" spans="1:34" ht="17.25" customHeight="1">
      <c r="A58" s="31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</row>
    <row r="59" spans="1:34" ht="17.25" customHeight="1">
      <c r="A59" s="31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</row>
    <row r="60" spans="1:34" ht="17.25" customHeight="1">
      <c r="A60" s="31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</row>
    <row r="61" spans="1:34" ht="17.25" customHeight="1">
      <c r="A61" s="31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</row>
    <row r="62" spans="1:34" ht="17.25" customHeight="1">
      <c r="A62" s="31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</row>
    <row r="63" spans="1:34" ht="17.25" customHeight="1">
      <c r="A63" s="31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</row>
    <row r="64" spans="1:34" ht="17.25" customHeight="1">
      <c r="A64" s="31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</row>
    <row r="65" spans="1:34" ht="17.25" customHeight="1">
      <c r="A65" s="31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</row>
    <row r="66" spans="1:34" ht="17.25" customHeight="1">
      <c r="A66" s="31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</row>
    <row r="67" spans="1:34" ht="17.25" customHeight="1">
      <c r="A67" s="31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</row>
    <row r="68" spans="1:34" ht="17.25" customHeight="1">
      <c r="A68" s="31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</row>
    <row r="69" spans="1:34" ht="17.25" customHeight="1">
      <c r="A69" s="31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</row>
    <row r="70" spans="1:34" ht="17.25" customHeight="1">
      <c r="A70" s="31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</row>
    <row r="71" spans="1:34" ht="17.25" customHeight="1">
      <c r="A71" s="31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</row>
    <row r="72" spans="1:34" ht="17.25" customHeight="1">
      <c r="A72" s="31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</row>
    <row r="73" spans="1:34" ht="17.25" customHeight="1">
      <c r="A73" s="31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</row>
    <row r="74" spans="1:34" ht="17.25" customHeight="1">
      <c r="A74" s="31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</row>
    <row r="75" spans="1:34" ht="17.25" customHeight="1">
      <c r="A75" s="31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</row>
    <row r="76" spans="1:34" ht="17.25" customHeight="1">
      <c r="A76" s="31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</row>
    <row r="77" spans="1:34" ht="17.25" customHeight="1">
      <c r="A77" s="31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</row>
    <row r="78" spans="1:34" ht="17.25" customHeight="1">
      <c r="A78" s="31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</row>
    <row r="79" spans="1:34" ht="17.25" customHeight="1">
      <c r="A79" s="31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</row>
    <row r="80" spans="1:34" ht="17.25" customHeight="1">
      <c r="A80" s="31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</row>
    <row r="81" spans="1:34" ht="17.25" customHeight="1">
      <c r="A81" s="31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</row>
    <row r="82" spans="1:34" ht="17.25" customHeight="1">
      <c r="A82" s="31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</row>
    <row r="83" spans="1:34" ht="17.25" customHeight="1">
      <c r="A83" s="31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</row>
    <row r="84" spans="1:34" ht="17.25" customHeight="1">
      <c r="A84" s="31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</row>
    <row r="85" spans="1:34" ht="17.25" customHeight="1">
      <c r="A85" s="31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</row>
    <row r="86" spans="1:34" ht="17.25" customHeight="1">
      <c r="A86" s="31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</row>
    <row r="87" spans="1:34" ht="17.25" customHeight="1">
      <c r="A87" s="31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</row>
    <row r="88" spans="1:34" ht="17.25" customHeight="1">
      <c r="A88" s="31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</row>
    <row r="89" spans="1:34" ht="17.25" customHeight="1">
      <c r="A89" s="31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</row>
    <row r="90" spans="1:34" ht="17.25" customHeight="1">
      <c r="A90" s="31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</row>
    <row r="91" spans="1:34" ht="17.25" customHeight="1">
      <c r="A91" s="31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</row>
    <row r="92" spans="1:34" ht="17.25" customHeight="1">
      <c r="A92" s="31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</row>
    <row r="93" spans="1:34" ht="17.25" customHeight="1">
      <c r="A93" s="31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</row>
    <row r="94" spans="1:34" ht="17.25" customHeight="1">
      <c r="A94" s="31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</row>
    <row r="95" spans="1:34" ht="17.25" customHeight="1">
      <c r="A95" s="31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</row>
    <row r="96" spans="1:34" ht="17.25" customHeight="1">
      <c r="A96" s="31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</row>
    <row r="97" spans="1:34" ht="17.25" customHeight="1">
      <c r="A97" s="31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</row>
    <row r="98" spans="1:34" ht="17.25" customHeight="1">
      <c r="A98" s="31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</row>
    <row r="99" spans="1:34" ht="17.25" customHeight="1">
      <c r="A99" s="31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</row>
    <row r="100" spans="1:34" ht="17.25" customHeight="1">
      <c r="A100" s="31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</row>
    <row r="101" spans="1:34" ht="17.25" customHeight="1">
      <c r="A101" s="31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</row>
    <row r="102" spans="1:34" ht="17.25" customHeight="1">
      <c r="A102" s="31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</row>
    <row r="103" spans="1:34" ht="17.25" customHeight="1">
      <c r="A103" s="31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</row>
    <row r="104" spans="1:34" ht="17.25" customHeight="1">
      <c r="A104" s="31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</row>
    <row r="105" spans="1:34" ht="17.25" customHeight="1">
      <c r="A105" s="31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</row>
    <row r="106" spans="1:34" ht="17.25" customHeight="1">
      <c r="A106" s="31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</row>
    <row r="107" spans="1:34" ht="17.25" customHeight="1">
      <c r="A107" s="31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</row>
    <row r="108" spans="1:34" ht="17.25" customHeight="1">
      <c r="A108" s="31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</row>
    <row r="109" spans="1:34" ht="17.25" customHeight="1">
      <c r="A109" s="31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</row>
    <row r="110" spans="1:34" ht="17.25" customHeight="1">
      <c r="A110" s="31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</row>
    <row r="111" spans="1:34" ht="17.25" customHeight="1">
      <c r="A111" s="31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</row>
    <row r="112" spans="1:34" ht="17.25" customHeight="1">
      <c r="A112" s="31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</row>
    <row r="113" spans="1:34" ht="17.25" customHeight="1">
      <c r="A113" s="31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</row>
    <row r="114" spans="1:34" ht="17.25" customHeight="1">
      <c r="A114" s="31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</row>
    <row r="115" spans="1:34" ht="17.25" customHeight="1">
      <c r="A115" s="31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</row>
    <row r="116" spans="1:34" ht="17.25" customHeight="1">
      <c r="A116" s="31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</row>
    <row r="117" spans="1:34" ht="17.25" customHeight="1">
      <c r="A117" s="31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</row>
    <row r="118" spans="1:34" ht="17.25" customHeight="1">
      <c r="A118" s="31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</row>
    <row r="119" spans="1:34" ht="17.25" customHeight="1">
      <c r="A119" s="31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</row>
    <row r="120" spans="1:34" ht="17.25" customHeight="1">
      <c r="A120" s="31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</row>
    <row r="121" spans="1:34" ht="17.25" customHeight="1">
      <c r="A121" s="31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</row>
    <row r="122" spans="1:34" ht="17.25" customHeight="1">
      <c r="A122" s="31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</row>
    <row r="123" spans="1:34" ht="17.25" customHeight="1">
      <c r="A123" s="31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</row>
    <row r="124" spans="1:34" ht="17.25" customHeight="1">
      <c r="A124" s="31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</row>
    <row r="125" spans="1:34" ht="17.25" customHeight="1">
      <c r="A125" s="31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</row>
    <row r="126" spans="1:34" ht="17.25" customHeight="1">
      <c r="A126" s="31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</row>
    <row r="127" spans="1:34" ht="17.25" customHeight="1">
      <c r="A127" s="31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</row>
    <row r="128" spans="1:34" ht="17.25" customHeight="1">
      <c r="A128" s="31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</row>
    <row r="129" spans="1:34" ht="17.25" customHeight="1">
      <c r="A129" s="31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</row>
    <row r="130" spans="1:34" ht="17.25" customHeight="1">
      <c r="A130" s="31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</row>
    <row r="131" spans="1:34" ht="17.25" customHeight="1">
      <c r="A131" s="31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</row>
    <row r="132" spans="1:34" ht="17.25" customHeight="1">
      <c r="A132" s="31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</row>
    <row r="133" spans="1:34" ht="17.25" customHeight="1">
      <c r="A133" s="31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</row>
    <row r="134" spans="1:34" ht="17.25" customHeight="1">
      <c r="A134" s="31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</row>
    <row r="135" spans="1:34" ht="17.25" customHeight="1">
      <c r="A135" s="31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</row>
    <row r="136" spans="1:34" ht="17.25" customHeight="1">
      <c r="A136" s="31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</row>
    <row r="137" spans="1:34" ht="17.25" customHeight="1">
      <c r="A137" s="31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</row>
    <row r="138" spans="1:34" ht="17.25" customHeight="1">
      <c r="A138" s="31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</row>
    <row r="139" spans="1:34" ht="17.25" customHeight="1">
      <c r="A139" s="31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</row>
    <row r="140" spans="1:34" ht="17.25" customHeight="1">
      <c r="A140" s="31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</row>
    <row r="141" spans="1:34" ht="17.25" customHeight="1">
      <c r="A141" s="31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</row>
    <row r="142" spans="1:34" ht="17.25" customHeight="1">
      <c r="A142" s="31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</row>
    <row r="143" spans="1:34" ht="17.25" customHeight="1">
      <c r="A143" s="31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</row>
    <row r="144" spans="1:34" ht="17.25" customHeight="1">
      <c r="A144" s="31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</row>
    <row r="145" spans="1:34" ht="17.25" customHeight="1">
      <c r="A145" s="31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</row>
    <row r="146" spans="1:34" ht="17.25" customHeight="1">
      <c r="A146" s="31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</row>
    <row r="147" spans="1:34" ht="17.25" customHeight="1">
      <c r="A147" s="31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</row>
    <row r="148" spans="1:34" ht="17.25" customHeight="1">
      <c r="A148" s="31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</row>
    <row r="149" spans="1:34" ht="17.25" customHeight="1">
      <c r="A149" s="31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</row>
    <row r="150" spans="1:34" ht="17.25" customHeight="1">
      <c r="A150" s="31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</row>
    <row r="151" spans="1:34" ht="17.25" customHeight="1">
      <c r="A151" s="31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</row>
    <row r="152" spans="1:34" ht="17.25" customHeight="1">
      <c r="A152" s="31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</row>
    <row r="153" spans="1:34" ht="17.25" customHeight="1">
      <c r="A153" s="31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</row>
    <row r="154" spans="1:34" ht="17.25" customHeight="1">
      <c r="A154" s="31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</row>
    <row r="155" spans="1:34" ht="17.25" customHeight="1">
      <c r="A155" s="31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</row>
    <row r="156" spans="1:34" ht="17.25" customHeight="1">
      <c r="A156" s="31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</row>
    <row r="157" spans="1:34" ht="17.25" customHeight="1">
      <c r="A157" s="31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</row>
    <row r="158" spans="1:34" ht="17.25" customHeight="1">
      <c r="A158" s="31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</row>
  </sheetData>
  <sortState ref="A29:AI159">
    <sortCondition ref="D29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2"/>
  <sheetViews>
    <sheetView topLeftCell="A16" workbookViewId="0">
      <selection activeCell="G54" sqref="G54"/>
    </sheetView>
  </sheetViews>
  <sheetFormatPr baseColWidth="10" defaultRowHeight="17.25" customHeight="1"/>
  <cols>
    <col min="1" max="1" width="11.42578125" style="13"/>
    <col min="2" max="2" width="17.42578125" style="13" customWidth="1"/>
    <col min="3" max="4" width="11.42578125" style="13"/>
    <col min="5" max="5" width="14.42578125" style="13" customWidth="1"/>
    <col min="6" max="46" width="11.42578125" style="13"/>
    <col min="47" max="47" width="20.7109375" style="13" customWidth="1"/>
    <col min="48" max="16384" width="11.42578125" style="13"/>
  </cols>
  <sheetData>
    <row r="1" spans="1:34" ht="65.2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</row>
    <row r="2" spans="1:34" ht="17.25" customHeight="1">
      <c r="B2" s="14" t="s">
        <v>64</v>
      </c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</row>
    <row r="3" spans="1:34" ht="17.25" customHeight="1">
      <c r="B3" s="13" t="s">
        <v>91</v>
      </c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</row>
    <row r="5" spans="1:34" ht="17.25" customHeight="1">
      <c r="B5" s="14" t="s">
        <v>66</v>
      </c>
    </row>
    <row r="6" spans="1:34" ht="17.25" customHeight="1">
      <c r="B6" s="16">
        <v>0</v>
      </c>
    </row>
    <row r="7" spans="1:34" ht="18" customHeight="1"/>
    <row r="8" spans="1:34" ht="17.25" customHeight="1">
      <c r="B8" s="14" t="s">
        <v>67</v>
      </c>
    </row>
    <row r="9" spans="1:34" ht="65.25" customHeight="1">
      <c r="A9" s="11"/>
      <c r="B9" s="11" t="s">
        <v>68</v>
      </c>
      <c r="C9" s="11"/>
      <c r="D9" s="11"/>
      <c r="E9" s="11"/>
      <c r="F9" s="11"/>
      <c r="G9" s="11"/>
      <c r="H9" s="11"/>
      <c r="I9" s="11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</row>
    <row r="11" spans="1:34" ht="17.25" customHeight="1">
      <c r="B11" s="14" t="s">
        <v>69</v>
      </c>
    </row>
    <row r="12" spans="1:34" ht="17.25" customHeight="1">
      <c r="B12" s="13" t="s">
        <v>112</v>
      </c>
    </row>
    <row r="14" spans="1:34" ht="17.25" customHeight="1">
      <c r="B14" s="14" t="s">
        <v>70</v>
      </c>
    </row>
    <row r="15" spans="1:34" ht="17.25" customHeight="1">
      <c r="B15" s="13" t="s">
        <v>71</v>
      </c>
    </row>
    <row r="16" spans="1:34" ht="17.25" customHeight="1">
      <c r="B16" s="13" t="s">
        <v>72</v>
      </c>
    </row>
    <row r="19" spans="2:8" ht="17.25" customHeight="1">
      <c r="B19" s="14" t="s">
        <v>73</v>
      </c>
    </row>
    <row r="20" spans="2:8" ht="17.25" customHeight="1">
      <c r="E20" s="17" t="s">
        <v>81</v>
      </c>
    </row>
    <row r="21" spans="2:8" ht="18" customHeight="1">
      <c r="C21" s="27" t="s">
        <v>82</v>
      </c>
    </row>
    <row r="22" spans="2:8" s="18" customFormat="1" ht="48" customHeight="1" thickBot="1">
      <c r="B22" s="20"/>
      <c r="C22" s="20" t="s">
        <v>75</v>
      </c>
      <c r="D22" s="20" t="s">
        <v>76</v>
      </c>
      <c r="E22" s="20" t="s">
        <v>77</v>
      </c>
      <c r="F22" s="20" t="s">
        <v>78</v>
      </c>
      <c r="G22" s="20" t="s">
        <v>79</v>
      </c>
      <c r="H22" s="20" t="s">
        <v>80</v>
      </c>
    </row>
    <row r="23" spans="2:8" ht="18" customHeight="1">
      <c r="B23" s="5" t="s">
        <v>14</v>
      </c>
      <c r="C23" s="6">
        <v>8400674</v>
      </c>
      <c r="D23" s="7">
        <f>C23/C$41</f>
        <v>0.17989419065795978</v>
      </c>
      <c r="E23" s="6">
        <f>D23*E$41</f>
        <v>0</v>
      </c>
      <c r="F23" s="8">
        <f>E23*1000/C23</f>
        <v>0</v>
      </c>
      <c r="G23" s="9">
        <f>F23-F$41</f>
        <v>0</v>
      </c>
      <c r="H23" s="10">
        <f>G23*C23/1000</f>
        <v>0</v>
      </c>
    </row>
    <row r="24" spans="2:8" ht="18" customHeight="1">
      <c r="B24" s="5" t="s">
        <v>15</v>
      </c>
      <c r="C24" s="6">
        <v>1321616</v>
      </c>
      <c r="D24" s="7">
        <f t="shared" ref="D24:D40" si="0">C24/C$41</f>
        <v>2.8301424466728526E-2</v>
      </c>
      <c r="E24" s="6">
        <f t="shared" ref="E24:E40" si="1">D24*E$41</f>
        <v>0</v>
      </c>
      <c r="F24" s="8">
        <f t="shared" ref="F24:F41" si="2">E24*1000/C24</f>
        <v>0</v>
      </c>
      <c r="G24" s="9">
        <f t="shared" ref="G24:G41" si="3">F24-F$41</f>
        <v>0</v>
      </c>
      <c r="H24" s="10">
        <f t="shared" ref="H24:H41" si="4">G24*C24/1000</f>
        <v>0</v>
      </c>
    </row>
    <row r="25" spans="2:8" ht="18" customHeight="1">
      <c r="B25" s="5" t="s">
        <v>16</v>
      </c>
      <c r="C25" s="6">
        <v>1056492.5</v>
      </c>
      <c r="D25" s="7">
        <f t="shared" si="0"/>
        <v>2.262400174363445E-2</v>
      </c>
      <c r="E25" s="6">
        <f t="shared" si="1"/>
        <v>0</v>
      </c>
      <c r="F25" s="8">
        <f t="shared" si="2"/>
        <v>0</v>
      </c>
      <c r="G25" s="9">
        <f t="shared" si="3"/>
        <v>0</v>
      </c>
      <c r="H25" s="10">
        <f t="shared" si="4"/>
        <v>0</v>
      </c>
    </row>
    <row r="26" spans="2:8" ht="18" customHeight="1">
      <c r="B26" s="5" t="s">
        <v>17</v>
      </c>
      <c r="C26" s="6">
        <v>1103960.5</v>
      </c>
      <c r="D26" s="7">
        <f t="shared" si="0"/>
        <v>2.3640493687275166E-2</v>
      </c>
      <c r="E26" s="6">
        <f t="shared" si="1"/>
        <v>0</v>
      </c>
      <c r="F26" s="8">
        <f t="shared" si="2"/>
        <v>0</v>
      </c>
      <c r="G26" s="9">
        <f t="shared" si="3"/>
        <v>0</v>
      </c>
      <c r="H26" s="10">
        <f t="shared" si="4"/>
        <v>0</v>
      </c>
    </row>
    <row r="27" spans="2:8" ht="18" customHeight="1">
      <c r="B27" s="5" t="s">
        <v>18</v>
      </c>
      <c r="C27" s="6">
        <v>2102560.5</v>
      </c>
      <c r="D27" s="7">
        <f t="shared" si="0"/>
        <v>4.5024770566849191E-2</v>
      </c>
      <c r="E27" s="6">
        <f t="shared" si="1"/>
        <v>0</v>
      </c>
      <c r="F27" s="8">
        <f t="shared" si="2"/>
        <v>0</v>
      </c>
      <c r="G27" s="9">
        <f t="shared" si="3"/>
        <v>0</v>
      </c>
      <c r="H27" s="10">
        <f t="shared" si="4"/>
        <v>0</v>
      </c>
    </row>
    <row r="28" spans="2:8" ht="18" customHeight="1">
      <c r="B28" s="5" t="s">
        <v>19</v>
      </c>
      <c r="C28" s="6">
        <v>586917.5</v>
      </c>
      <c r="D28" s="7">
        <f t="shared" si="0"/>
        <v>1.2568402088391136E-2</v>
      </c>
      <c r="E28" s="6">
        <f t="shared" si="1"/>
        <v>0</v>
      </c>
      <c r="F28" s="8">
        <f t="shared" si="2"/>
        <v>0</v>
      </c>
      <c r="G28" s="9">
        <f t="shared" si="3"/>
        <v>0</v>
      </c>
      <c r="H28" s="10">
        <f t="shared" si="4"/>
        <v>0</v>
      </c>
    </row>
    <row r="29" spans="2:8" ht="18" customHeight="1">
      <c r="B29" s="5" t="s">
        <v>20</v>
      </c>
      <c r="C29" s="6">
        <v>2483421</v>
      </c>
      <c r="D29" s="7">
        <f t="shared" si="0"/>
        <v>5.3180615133735835E-2</v>
      </c>
      <c r="E29" s="6">
        <f t="shared" si="1"/>
        <v>0</v>
      </c>
      <c r="F29" s="8">
        <f t="shared" si="2"/>
        <v>0</v>
      </c>
      <c r="G29" s="9">
        <f t="shared" si="3"/>
        <v>0</v>
      </c>
      <c r="H29" s="10">
        <f t="shared" si="4"/>
        <v>0</v>
      </c>
    </row>
    <row r="30" spans="2:8" ht="18" customHeight="1">
      <c r="B30" s="5" t="s">
        <v>21</v>
      </c>
      <c r="C30" s="6">
        <v>2068901</v>
      </c>
      <c r="D30" s="7">
        <f t="shared" si="0"/>
        <v>4.4303977388771863E-2</v>
      </c>
      <c r="E30" s="6">
        <f t="shared" si="1"/>
        <v>0</v>
      </c>
      <c r="F30" s="8">
        <f t="shared" si="2"/>
        <v>0</v>
      </c>
      <c r="G30" s="9">
        <f t="shared" si="3"/>
        <v>0</v>
      </c>
      <c r="H30" s="10">
        <f t="shared" si="4"/>
        <v>0</v>
      </c>
    </row>
    <row r="31" spans="2:8" ht="18" customHeight="1">
      <c r="B31" s="5" t="s">
        <v>22</v>
      </c>
      <c r="C31" s="6">
        <v>7513504.5</v>
      </c>
      <c r="D31" s="7">
        <f t="shared" si="0"/>
        <v>0.16089611512510055</v>
      </c>
      <c r="E31" s="6">
        <f t="shared" si="1"/>
        <v>0</v>
      </c>
      <c r="F31" s="8">
        <f t="shared" si="2"/>
        <v>0</v>
      </c>
      <c r="G31" s="9">
        <f t="shared" si="3"/>
        <v>0</v>
      </c>
      <c r="H31" s="10">
        <f t="shared" si="4"/>
        <v>0</v>
      </c>
    </row>
    <row r="32" spans="2:8" ht="18" customHeight="1">
      <c r="B32" s="5" t="s">
        <v>23</v>
      </c>
      <c r="C32" s="6">
        <v>4992766.5</v>
      </c>
      <c r="D32" s="7">
        <f t="shared" si="0"/>
        <v>0.10691638416889819</v>
      </c>
      <c r="E32" s="6">
        <f t="shared" si="1"/>
        <v>0</v>
      </c>
      <c r="F32" s="8">
        <f t="shared" si="2"/>
        <v>0</v>
      </c>
      <c r="G32" s="9">
        <f t="shared" si="3"/>
        <v>0</v>
      </c>
      <c r="H32" s="10">
        <f t="shared" si="4"/>
        <v>0</v>
      </c>
    </row>
    <row r="33" spans="2:8" ht="18" customHeight="1">
      <c r="B33" s="5" t="s">
        <v>24</v>
      </c>
      <c r="C33" s="6">
        <v>1096314.5</v>
      </c>
      <c r="D33" s="7">
        <f t="shared" si="0"/>
        <v>2.3476760279483033E-2</v>
      </c>
      <c r="E33" s="6">
        <f t="shared" si="1"/>
        <v>0</v>
      </c>
      <c r="F33" s="8">
        <f t="shared" si="2"/>
        <v>0</v>
      </c>
      <c r="G33" s="9">
        <f t="shared" si="3"/>
        <v>0</v>
      </c>
      <c r="H33" s="10">
        <f t="shared" si="4"/>
        <v>0</v>
      </c>
    </row>
    <row r="34" spans="2:8" ht="18" customHeight="1">
      <c r="B34" s="5" t="s">
        <v>25</v>
      </c>
      <c r="C34" s="6">
        <v>2740521</v>
      </c>
      <c r="D34" s="7">
        <f t="shared" si="0"/>
        <v>5.8686220567080997E-2</v>
      </c>
      <c r="E34" s="6">
        <f t="shared" si="1"/>
        <v>0</v>
      </c>
      <c r="F34" s="8">
        <f t="shared" si="2"/>
        <v>0</v>
      </c>
      <c r="G34" s="9">
        <f t="shared" si="3"/>
        <v>0</v>
      </c>
      <c r="H34" s="10">
        <f t="shared" si="4"/>
        <v>0</v>
      </c>
    </row>
    <row r="35" spans="2:8" ht="18" customHeight="1">
      <c r="B35" s="5" t="s">
        <v>26</v>
      </c>
      <c r="C35" s="6">
        <v>6445718</v>
      </c>
      <c r="D35" s="7">
        <f t="shared" si="0"/>
        <v>0.13803026076472474</v>
      </c>
      <c r="E35" s="6">
        <f t="shared" si="1"/>
        <v>0</v>
      </c>
      <c r="F35" s="8">
        <f t="shared" si="2"/>
        <v>0</v>
      </c>
      <c r="G35" s="9">
        <f t="shared" si="3"/>
        <v>0</v>
      </c>
      <c r="H35" s="10">
        <f t="shared" si="4"/>
        <v>0</v>
      </c>
    </row>
    <row r="36" spans="2:8" ht="18" customHeight="1">
      <c r="B36" s="5" t="s">
        <v>27</v>
      </c>
      <c r="C36" s="6">
        <v>1467053</v>
      </c>
      <c r="D36" s="7">
        <f t="shared" si="0"/>
        <v>3.1415849738643815E-2</v>
      </c>
      <c r="E36" s="6">
        <f t="shared" si="1"/>
        <v>0</v>
      </c>
      <c r="F36" s="8">
        <f t="shared" si="2"/>
        <v>0</v>
      </c>
      <c r="G36" s="9">
        <f t="shared" si="3"/>
        <v>0</v>
      </c>
      <c r="H36" s="10">
        <f t="shared" si="4"/>
        <v>0</v>
      </c>
    </row>
    <row r="37" spans="2:8" ht="18" customHeight="1">
      <c r="B37" s="5" t="s">
        <v>28</v>
      </c>
      <c r="C37" s="6">
        <v>640633</v>
      </c>
      <c r="D37" s="7">
        <f t="shared" si="0"/>
        <v>1.3718679601634434E-2</v>
      </c>
      <c r="E37" s="6">
        <f t="shared" si="1"/>
        <v>0</v>
      </c>
      <c r="F37" s="8">
        <f t="shared" si="2"/>
        <v>0</v>
      </c>
      <c r="G37" s="9">
        <f t="shared" si="3"/>
        <v>0</v>
      </c>
      <c r="H37" s="10">
        <f t="shared" si="4"/>
        <v>0</v>
      </c>
    </row>
    <row r="38" spans="2:8" ht="18" customHeight="1">
      <c r="B38" s="5" t="s">
        <v>29</v>
      </c>
      <c r="C38" s="6">
        <v>2189121</v>
      </c>
      <c r="D38" s="7">
        <f t="shared" si="0"/>
        <v>4.6878399345974334E-2</v>
      </c>
      <c r="E38" s="6">
        <f t="shared" si="1"/>
        <v>0</v>
      </c>
      <c r="F38" s="8">
        <f t="shared" si="2"/>
        <v>0</v>
      </c>
      <c r="G38" s="9">
        <f t="shared" si="3"/>
        <v>0</v>
      </c>
      <c r="H38" s="10">
        <f t="shared" si="4"/>
        <v>0</v>
      </c>
    </row>
    <row r="39" spans="2:8" ht="18" customHeight="1">
      <c r="B39" s="5" t="s">
        <v>30</v>
      </c>
      <c r="C39" s="6">
        <v>318027.5</v>
      </c>
      <c r="D39" s="7">
        <f t="shared" si="0"/>
        <v>6.8103225669124056E-3</v>
      </c>
      <c r="E39" s="6">
        <f t="shared" si="1"/>
        <v>0</v>
      </c>
      <c r="F39" s="8">
        <f t="shared" si="2"/>
        <v>0</v>
      </c>
      <c r="G39" s="9">
        <f t="shared" si="3"/>
        <v>0</v>
      </c>
      <c r="H39" s="10">
        <f t="shared" si="4"/>
        <v>0</v>
      </c>
    </row>
    <row r="40" spans="2:8" ht="18" customHeight="1">
      <c r="B40" s="5" t="s">
        <v>31</v>
      </c>
      <c r="C40" s="6">
        <v>169659.5</v>
      </c>
      <c r="D40" s="7">
        <f t="shared" si="0"/>
        <v>3.6331321082015717E-3</v>
      </c>
      <c r="E40" s="6">
        <f t="shared" si="1"/>
        <v>0</v>
      </c>
      <c r="F40" s="8">
        <f t="shared" si="2"/>
        <v>0</v>
      </c>
      <c r="G40" s="9">
        <f t="shared" si="3"/>
        <v>0</v>
      </c>
      <c r="H40" s="10">
        <f t="shared" si="4"/>
        <v>0</v>
      </c>
    </row>
    <row r="41" spans="2:8" ht="18" customHeight="1" thickBot="1">
      <c r="B41" s="21" t="s">
        <v>74</v>
      </c>
      <c r="C41" s="22">
        <v>46697861.5</v>
      </c>
      <c r="D41" s="23">
        <f>SUM(D23:D40)</f>
        <v>0.99999999999999989</v>
      </c>
      <c r="E41" s="22">
        <f>B6</f>
        <v>0</v>
      </c>
      <c r="F41" s="24">
        <f t="shared" si="2"/>
        <v>0</v>
      </c>
      <c r="G41" s="25">
        <f t="shared" si="3"/>
        <v>0</v>
      </c>
      <c r="H41" s="26">
        <f t="shared" si="4"/>
        <v>0</v>
      </c>
    </row>
    <row r="42" spans="2:8" ht="17.25" customHeight="1">
      <c r="E42" s="16">
        <f>SUM(E23:E40)-B6</f>
        <v>0</v>
      </c>
    </row>
  </sheetData>
  <sortState ref="A9:AI11">
    <sortCondition ref="D11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4"/>
  <sheetViews>
    <sheetView topLeftCell="A13" workbookViewId="0">
      <selection activeCell="E23" sqref="E23:F41"/>
    </sheetView>
  </sheetViews>
  <sheetFormatPr baseColWidth="10" defaultRowHeight="17.25" customHeight="1"/>
  <cols>
    <col min="1" max="1" width="11.42578125" style="13"/>
    <col min="2" max="2" width="17.42578125" style="13" customWidth="1"/>
    <col min="3" max="4" width="11.42578125" style="13"/>
    <col min="5" max="5" width="14.42578125" style="13" customWidth="1"/>
    <col min="6" max="46" width="11.42578125" style="13"/>
    <col min="47" max="47" width="20.7109375" style="13" customWidth="1"/>
    <col min="48" max="16384" width="11.42578125" style="13"/>
  </cols>
  <sheetData>
    <row r="1" spans="1:34" ht="65.2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</row>
    <row r="2" spans="1:34" ht="17.25" customHeight="1">
      <c r="B2" s="14" t="s">
        <v>64</v>
      </c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</row>
    <row r="3" spans="1:34" ht="17.25" customHeight="1">
      <c r="B3" s="13" t="s">
        <v>107</v>
      </c>
      <c r="G3" s="55"/>
      <c r="H3" s="51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</row>
    <row r="5" spans="1:34" ht="17.25" customHeight="1">
      <c r="B5" s="14" t="s">
        <v>66</v>
      </c>
    </row>
    <row r="6" spans="1:34" ht="17.25" customHeight="1">
      <c r="B6" s="16">
        <f>Resumen!D11</f>
        <v>203687.18</v>
      </c>
    </row>
    <row r="7" spans="1:34" ht="18" customHeight="1"/>
    <row r="8" spans="1:34" ht="17.25" customHeight="1">
      <c r="B8" s="14" t="s">
        <v>67</v>
      </c>
    </row>
    <row r="9" spans="1:34" ht="12.75">
      <c r="A9" s="11"/>
      <c r="B9" s="11" t="s">
        <v>68</v>
      </c>
      <c r="C9" s="11"/>
      <c r="D9" s="11"/>
      <c r="E9" s="11"/>
      <c r="F9" s="11"/>
      <c r="G9" s="11"/>
      <c r="H9" s="11"/>
      <c r="I9" s="11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</row>
    <row r="11" spans="1:34" ht="17.25" customHeight="1">
      <c r="B11" s="14" t="s">
        <v>69</v>
      </c>
    </row>
    <row r="12" spans="1:34" ht="17.25" customHeight="1">
      <c r="B12" s="13" t="s">
        <v>112</v>
      </c>
    </row>
    <row r="14" spans="1:34" ht="17.25" customHeight="1">
      <c r="B14" s="14" t="s">
        <v>70</v>
      </c>
    </row>
    <row r="15" spans="1:34" ht="17.25" customHeight="1">
      <c r="B15" s="13" t="s">
        <v>71</v>
      </c>
    </row>
    <row r="16" spans="1:34" ht="17.25" customHeight="1">
      <c r="B16" s="13" t="s">
        <v>72</v>
      </c>
    </row>
    <row r="19" spans="2:8" ht="17.25" customHeight="1">
      <c r="B19" s="14" t="s">
        <v>73</v>
      </c>
    </row>
    <row r="20" spans="2:8" ht="17.25" customHeight="1">
      <c r="E20" s="17" t="s">
        <v>81</v>
      </c>
    </row>
    <row r="21" spans="2:8" ht="18" customHeight="1">
      <c r="C21" s="27" t="s">
        <v>82</v>
      </c>
    </row>
    <row r="22" spans="2:8" s="18" customFormat="1" ht="48" customHeight="1" thickBot="1">
      <c r="B22" s="20"/>
      <c r="C22" s="20" t="s">
        <v>75</v>
      </c>
      <c r="D22" s="20" t="s">
        <v>76</v>
      </c>
      <c r="E22" s="20" t="s">
        <v>77</v>
      </c>
      <c r="F22" s="20" t="s">
        <v>78</v>
      </c>
      <c r="G22" s="20" t="s">
        <v>79</v>
      </c>
      <c r="H22" s="20" t="s">
        <v>80</v>
      </c>
    </row>
    <row r="23" spans="2:8" ht="18" customHeight="1">
      <c r="B23" s="5" t="s">
        <v>14</v>
      </c>
      <c r="C23" s="6">
        <v>8400674</v>
      </c>
      <c r="D23" s="7">
        <f>C23/C$41</f>
        <v>0.17989419065795978</v>
      </c>
      <c r="E23" s="6">
        <f>D23*E$41</f>
        <v>36642.140393502174</v>
      </c>
      <c r="F23" s="8">
        <f>E23*1000/C23</f>
        <v>4.3618095873619396</v>
      </c>
      <c r="G23" s="9">
        <f>F23-F$41</f>
        <v>0</v>
      </c>
      <c r="H23" s="10">
        <f>G23*C23/1000</f>
        <v>0</v>
      </c>
    </row>
    <row r="24" spans="2:8" ht="18" customHeight="1">
      <c r="B24" s="5" t="s">
        <v>15</v>
      </c>
      <c r="C24" s="6">
        <v>1321616</v>
      </c>
      <c r="D24" s="7">
        <f t="shared" ref="D24:D40" si="0">C24/C$41</f>
        <v>2.8301424466728526E-2</v>
      </c>
      <c r="E24" s="6">
        <f t="shared" ref="E24:E40" si="1">D24*E$41</f>
        <v>5764.6373396109375</v>
      </c>
      <c r="F24" s="8">
        <f t="shared" ref="F24:F41" si="2">E24*1000/C24</f>
        <v>4.3618095873619396</v>
      </c>
      <c r="G24" s="9">
        <f t="shared" ref="G24:G41" si="3">F24-F$41</f>
        <v>0</v>
      </c>
      <c r="H24" s="10">
        <f t="shared" ref="H24:H41" si="4">G24*C24/1000</f>
        <v>0</v>
      </c>
    </row>
    <row r="25" spans="2:8" ht="18" customHeight="1">
      <c r="B25" s="5" t="s">
        <v>16</v>
      </c>
      <c r="C25" s="6">
        <v>1056492.5</v>
      </c>
      <c r="D25" s="7">
        <f t="shared" si="0"/>
        <v>2.262400174363445E-2</v>
      </c>
      <c r="E25" s="6">
        <f t="shared" si="1"/>
        <v>4608.2191154759839</v>
      </c>
      <c r="F25" s="8">
        <f t="shared" si="2"/>
        <v>4.3618095873619396</v>
      </c>
      <c r="G25" s="9">
        <f t="shared" si="3"/>
        <v>0</v>
      </c>
      <c r="H25" s="10">
        <f t="shared" si="4"/>
        <v>0</v>
      </c>
    </row>
    <row r="26" spans="2:8" ht="18" customHeight="1">
      <c r="B26" s="5" t="s">
        <v>17</v>
      </c>
      <c r="C26" s="6">
        <v>1103960.5</v>
      </c>
      <c r="D26" s="7">
        <f t="shared" si="0"/>
        <v>2.3640493687275166E-2</v>
      </c>
      <c r="E26" s="6">
        <f t="shared" si="1"/>
        <v>4815.2654929688806</v>
      </c>
      <c r="F26" s="8">
        <f t="shared" si="2"/>
        <v>4.3618095873619396</v>
      </c>
      <c r="G26" s="9">
        <f t="shared" si="3"/>
        <v>0</v>
      </c>
      <c r="H26" s="10">
        <f t="shared" si="4"/>
        <v>0</v>
      </c>
    </row>
    <row r="27" spans="2:8" ht="18" customHeight="1">
      <c r="B27" s="5" t="s">
        <v>18</v>
      </c>
      <c r="C27" s="6">
        <v>2102560.5</v>
      </c>
      <c r="D27" s="7">
        <f t="shared" si="0"/>
        <v>4.5024770566849191E-2</v>
      </c>
      <c r="E27" s="6">
        <f t="shared" si="1"/>
        <v>9170.9685469085125</v>
      </c>
      <c r="F27" s="8">
        <f t="shared" si="2"/>
        <v>4.3618095873619396</v>
      </c>
      <c r="G27" s="9">
        <f t="shared" si="3"/>
        <v>0</v>
      </c>
      <c r="H27" s="10">
        <f t="shared" si="4"/>
        <v>0</v>
      </c>
    </row>
    <row r="28" spans="2:8" ht="18" customHeight="1">
      <c r="B28" s="5" t="s">
        <v>19</v>
      </c>
      <c r="C28" s="6">
        <v>586917.5</v>
      </c>
      <c r="D28" s="7">
        <f t="shared" si="0"/>
        <v>1.2568402088391136E-2</v>
      </c>
      <c r="E28" s="6">
        <f t="shared" si="1"/>
        <v>2560.0223784905011</v>
      </c>
      <c r="F28" s="8">
        <f t="shared" si="2"/>
        <v>4.3618095873619396</v>
      </c>
      <c r="G28" s="9">
        <f t="shared" si="3"/>
        <v>0</v>
      </c>
      <c r="H28" s="10">
        <f t="shared" si="4"/>
        <v>0</v>
      </c>
    </row>
    <row r="29" spans="2:8" ht="18" customHeight="1">
      <c r="B29" s="5" t="s">
        <v>20</v>
      </c>
      <c r="C29" s="6">
        <v>2483421</v>
      </c>
      <c r="D29" s="7">
        <f t="shared" si="0"/>
        <v>5.3180615133735835E-2</v>
      </c>
      <c r="E29" s="6">
        <f t="shared" si="1"/>
        <v>10832.209527255975</v>
      </c>
      <c r="F29" s="8">
        <f t="shared" si="2"/>
        <v>4.3618095873619396</v>
      </c>
      <c r="G29" s="9">
        <f t="shared" si="3"/>
        <v>0</v>
      </c>
      <c r="H29" s="10">
        <f t="shared" si="4"/>
        <v>0</v>
      </c>
    </row>
    <row r="30" spans="2:8" ht="18" customHeight="1">
      <c r="B30" s="5" t="s">
        <v>21</v>
      </c>
      <c r="C30" s="6">
        <v>2068901</v>
      </c>
      <c r="D30" s="7">
        <f t="shared" si="0"/>
        <v>4.4303977388771863E-2</v>
      </c>
      <c r="E30" s="6">
        <f t="shared" si="1"/>
        <v>9024.1522171027045</v>
      </c>
      <c r="F30" s="8">
        <f t="shared" si="2"/>
        <v>4.3618095873619396</v>
      </c>
      <c r="G30" s="9">
        <f t="shared" si="3"/>
        <v>0</v>
      </c>
      <c r="H30" s="10">
        <f t="shared" si="4"/>
        <v>0</v>
      </c>
    </row>
    <row r="31" spans="2:8" ht="18" customHeight="1">
      <c r="B31" s="5" t="s">
        <v>22</v>
      </c>
      <c r="C31" s="6">
        <v>7513504.5</v>
      </c>
      <c r="D31" s="7">
        <f t="shared" si="0"/>
        <v>0.16089611512510055</v>
      </c>
      <c r="E31" s="6">
        <f t="shared" si="1"/>
        <v>32772.475962787074</v>
      </c>
      <c r="F31" s="8">
        <f t="shared" si="2"/>
        <v>4.3618095873619396</v>
      </c>
      <c r="G31" s="9">
        <f t="shared" si="3"/>
        <v>0</v>
      </c>
      <c r="H31" s="10">
        <f t="shared" si="4"/>
        <v>0</v>
      </c>
    </row>
    <row r="32" spans="2:8" ht="18" customHeight="1">
      <c r="B32" s="5" t="s">
        <v>23</v>
      </c>
      <c r="C32" s="6">
        <v>4992766.5</v>
      </c>
      <c r="D32" s="7">
        <f t="shared" si="0"/>
        <v>0.10691638416889819</v>
      </c>
      <c r="E32" s="6">
        <f t="shared" si="1"/>
        <v>21777.496787159514</v>
      </c>
      <c r="F32" s="8">
        <f t="shared" si="2"/>
        <v>4.3618095873619396</v>
      </c>
      <c r="G32" s="9">
        <f t="shared" si="3"/>
        <v>0</v>
      </c>
      <c r="H32" s="10">
        <f t="shared" si="4"/>
        <v>0</v>
      </c>
    </row>
    <row r="33" spans="2:8" ht="18" customHeight="1">
      <c r="B33" s="5" t="s">
        <v>24</v>
      </c>
      <c r="C33" s="6">
        <v>1096314.5</v>
      </c>
      <c r="D33" s="7">
        <f t="shared" si="0"/>
        <v>2.3476760279483033E-2</v>
      </c>
      <c r="E33" s="6">
        <f t="shared" si="1"/>
        <v>4781.9150968639105</v>
      </c>
      <c r="F33" s="8">
        <f t="shared" si="2"/>
        <v>4.3618095873619387</v>
      </c>
      <c r="G33" s="9">
        <f t="shared" si="3"/>
        <v>0</v>
      </c>
      <c r="H33" s="10">
        <f t="shared" si="4"/>
        <v>0</v>
      </c>
    </row>
    <row r="34" spans="2:8" ht="18" customHeight="1">
      <c r="B34" s="5" t="s">
        <v>25</v>
      </c>
      <c r="C34" s="6">
        <v>2740521</v>
      </c>
      <c r="D34" s="7">
        <f t="shared" si="0"/>
        <v>5.8686220567080997E-2</v>
      </c>
      <c r="E34" s="6">
        <f t="shared" si="1"/>
        <v>11953.630772166729</v>
      </c>
      <c r="F34" s="8">
        <f t="shared" si="2"/>
        <v>4.3618095873619396</v>
      </c>
      <c r="G34" s="9">
        <f t="shared" si="3"/>
        <v>0</v>
      </c>
      <c r="H34" s="10">
        <f t="shared" si="4"/>
        <v>0</v>
      </c>
    </row>
    <row r="35" spans="2:8" ht="18" customHeight="1">
      <c r="B35" s="5" t="s">
        <v>26</v>
      </c>
      <c r="C35" s="6">
        <v>6445718</v>
      </c>
      <c r="D35" s="7">
        <f t="shared" si="0"/>
        <v>0.13803026076472474</v>
      </c>
      <c r="E35" s="6">
        <f t="shared" si="1"/>
        <v>28114.994569831426</v>
      </c>
      <c r="F35" s="8">
        <f t="shared" si="2"/>
        <v>4.3618095873619396</v>
      </c>
      <c r="G35" s="9">
        <f t="shared" si="3"/>
        <v>0</v>
      </c>
      <c r="H35" s="10">
        <f t="shared" si="4"/>
        <v>0</v>
      </c>
    </row>
    <row r="36" spans="2:8" ht="18" customHeight="1">
      <c r="B36" s="5" t="s">
        <v>27</v>
      </c>
      <c r="C36" s="6">
        <v>1467053</v>
      </c>
      <c r="D36" s="7">
        <f t="shared" si="0"/>
        <v>3.1415849738643815E-2</v>
      </c>
      <c r="E36" s="6">
        <f t="shared" si="1"/>
        <v>6399.0058405680957</v>
      </c>
      <c r="F36" s="8">
        <f t="shared" si="2"/>
        <v>4.3618095873619396</v>
      </c>
      <c r="G36" s="9">
        <f t="shared" si="3"/>
        <v>0</v>
      </c>
      <c r="H36" s="10">
        <f t="shared" si="4"/>
        <v>0</v>
      </c>
    </row>
    <row r="37" spans="2:8" ht="18" customHeight="1">
      <c r="B37" s="5" t="s">
        <v>28</v>
      </c>
      <c r="C37" s="6">
        <v>640633</v>
      </c>
      <c r="D37" s="7">
        <f t="shared" si="0"/>
        <v>1.3718679601634434E-2</v>
      </c>
      <c r="E37" s="6">
        <f t="shared" si="1"/>
        <v>2794.3191613804411</v>
      </c>
      <c r="F37" s="8">
        <f t="shared" si="2"/>
        <v>4.3618095873619387</v>
      </c>
      <c r="G37" s="9">
        <f t="shared" si="3"/>
        <v>0</v>
      </c>
      <c r="H37" s="10">
        <f t="shared" si="4"/>
        <v>0</v>
      </c>
    </row>
    <row r="38" spans="2:8" ht="18" customHeight="1">
      <c r="B38" s="5" t="s">
        <v>29</v>
      </c>
      <c r="C38" s="6">
        <v>2189121</v>
      </c>
      <c r="D38" s="7">
        <f t="shared" si="0"/>
        <v>4.6878399345974334E-2</v>
      </c>
      <c r="E38" s="6">
        <f t="shared" si="1"/>
        <v>9548.5289656953555</v>
      </c>
      <c r="F38" s="8">
        <f t="shared" si="2"/>
        <v>4.3618095873619387</v>
      </c>
      <c r="G38" s="9">
        <f t="shared" si="3"/>
        <v>0</v>
      </c>
      <c r="H38" s="10">
        <f t="shared" si="4"/>
        <v>0</v>
      </c>
    </row>
    <row r="39" spans="2:8" ht="18" customHeight="1">
      <c r="B39" s="5" t="s">
        <v>30</v>
      </c>
      <c r="C39" s="6">
        <v>318027.5</v>
      </c>
      <c r="D39" s="7">
        <f t="shared" si="0"/>
        <v>6.8103225669124056E-3</v>
      </c>
      <c r="E39" s="6">
        <f t="shared" si="1"/>
        <v>1387.1753985447492</v>
      </c>
      <c r="F39" s="8">
        <f t="shared" si="2"/>
        <v>4.3618095873619396</v>
      </c>
      <c r="G39" s="9">
        <f t="shared" si="3"/>
        <v>0</v>
      </c>
      <c r="H39" s="10">
        <f t="shared" si="4"/>
        <v>0</v>
      </c>
    </row>
    <row r="40" spans="2:8" ht="18" customHeight="1">
      <c r="B40" s="5" t="s">
        <v>31</v>
      </c>
      <c r="C40" s="6">
        <v>169659.5</v>
      </c>
      <c r="D40" s="7">
        <f t="shared" si="0"/>
        <v>3.6331321082015717E-3</v>
      </c>
      <c r="E40" s="6">
        <f t="shared" si="1"/>
        <v>740.02243368703296</v>
      </c>
      <c r="F40" s="8">
        <f t="shared" si="2"/>
        <v>4.3618095873619396</v>
      </c>
      <c r="G40" s="9">
        <f t="shared" si="3"/>
        <v>0</v>
      </c>
      <c r="H40" s="10">
        <f t="shared" si="4"/>
        <v>0</v>
      </c>
    </row>
    <row r="41" spans="2:8" ht="18" customHeight="1" thickBot="1">
      <c r="B41" s="21" t="s">
        <v>74</v>
      </c>
      <c r="C41" s="22">
        <v>46697861.5</v>
      </c>
      <c r="D41" s="23">
        <f>SUM(D23:D40)</f>
        <v>0.99999999999999989</v>
      </c>
      <c r="E41" s="22">
        <f>B6</f>
        <v>203687.18</v>
      </c>
      <c r="F41" s="24">
        <f t="shared" si="2"/>
        <v>4.3618095873619396</v>
      </c>
      <c r="G41" s="25">
        <f t="shared" si="3"/>
        <v>0</v>
      </c>
      <c r="H41" s="26">
        <f t="shared" si="4"/>
        <v>0</v>
      </c>
    </row>
    <row r="42" spans="2:8" ht="17.25" customHeight="1">
      <c r="E42" s="16">
        <f>SUM(E23:E40)-B6</f>
        <v>0</v>
      </c>
    </row>
    <row r="44" spans="2:8" ht="17.25" customHeight="1">
      <c r="B44" s="13" t="s">
        <v>108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X13"/>
  <sheetViews>
    <sheetView topLeftCell="N1" workbookViewId="0">
      <selection activeCell="W13" sqref="W13"/>
    </sheetView>
  </sheetViews>
  <sheetFormatPr baseColWidth="10" defaultRowHeight="18" customHeight="1"/>
  <cols>
    <col min="3" max="3" width="11.42578125" style="58"/>
    <col min="4" max="4" width="11.42578125" style="59"/>
    <col min="5" max="23" width="11.42578125" style="58"/>
  </cols>
  <sheetData>
    <row r="2" spans="3:24" s="61" customFormat="1" ht="18" customHeight="1">
      <c r="C2" s="60" t="s">
        <v>109</v>
      </c>
      <c r="D2" s="71" t="s">
        <v>51</v>
      </c>
      <c r="E2" s="60" t="s">
        <v>14</v>
      </c>
      <c r="F2" s="60" t="s">
        <v>15</v>
      </c>
      <c r="G2" s="60" t="s">
        <v>16</v>
      </c>
      <c r="H2" s="60" t="s">
        <v>17</v>
      </c>
      <c r="I2" s="60" t="s">
        <v>18</v>
      </c>
      <c r="J2" s="60" t="s">
        <v>19</v>
      </c>
      <c r="K2" s="60" t="s">
        <v>20</v>
      </c>
      <c r="L2" s="60" t="s">
        <v>21</v>
      </c>
      <c r="M2" s="60" t="s">
        <v>22</v>
      </c>
      <c r="N2" s="60" t="s">
        <v>23</v>
      </c>
      <c r="O2" s="60" t="s">
        <v>24</v>
      </c>
      <c r="P2" s="60" t="s">
        <v>25</v>
      </c>
      <c r="Q2" s="60" t="s">
        <v>26</v>
      </c>
      <c r="R2" s="60" t="s">
        <v>27</v>
      </c>
      <c r="S2" s="60" t="s">
        <v>28</v>
      </c>
      <c r="T2" s="60" t="s">
        <v>29</v>
      </c>
      <c r="U2" s="60" t="s">
        <v>30</v>
      </c>
      <c r="V2" s="60" t="s">
        <v>31</v>
      </c>
      <c r="W2" s="60" t="s">
        <v>74</v>
      </c>
      <c r="X2" s="60"/>
    </row>
    <row r="3" spans="3:24" ht="18" customHeight="1">
      <c r="C3" s="58" t="s">
        <v>0</v>
      </c>
      <c r="D3" s="72" t="s">
        <v>32</v>
      </c>
      <c r="E3" s="72">
        <v>208867.67928097607</v>
      </c>
      <c r="F3" s="58">
        <v>32859.609457599057</v>
      </c>
      <c r="G3" s="58">
        <v>26267.789543167208</v>
      </c>
      <c r="H3" s="58">
        <v>27447.9961551735</v>
      </c>
      <c r="I3" s="58">
        <v>52276.392606456189</v>
      </c>
      <c r="J3" s="58">
        <v>14592.650084313744</v>
      </c>
      <c r="K3" s="58">
        <v>61745.805270820041</v>
      </c>
      <c r="L3" s="58">
        <v>51439.509559838974</v>
      </c>
      <c r="M3" s="58">
        <v>186809.80218755908</v>
      </c>
      <c r="N3" s="58">
        <v>124136.17669806036</v>
      </c>
      <c r="O3" s="58">
        <v>27257.892090216053</v>
      </c>
      <c r="P3" s="58">
        <v>68138.135260430266</v>
      </c>
      <c r="Q3" s="58">
        <v>160261.20760781987</v>
      </c>
      <c r="R3" s="58">
        <v>36475.639394195488</v>
      </c>
      <c r="S3" s="58">
        <v>15928.18956917142</v>
      </c>
      <c r="T3" s="58">
        <v>54428.564057508913</v>
      </c>
      <c r="U3" s="58">
        <v>7907.1829084821793</v>
      </c>
      <c r="V3" s="58">
        <v>4218.2789182118913</v>
      </c>
      <c r="W3" s="58">
        <v>1161058.5006500003</v>
      </c>
      <c r="X3" s="58"/>
    </row>
    <row r="4" spans="3:24" ht="18" customHeight="1">
      <c r="C4" s="58" t="s">
        <v>1</v>
      </c>
      <c r="D4" s="72" t="s">
        <v>33</v>
      </c>
      <c r="E4" s="72">
        <v>68986.32755767151</v>
      </c>
      <c r="F4" s="58">
        <v>10853.109438773556</v>
      </c>
      <c r="G4" s="58">
        <v>8675.915488117178</v>
      </c>
      <c r="H4" s="58">
        <v>9065.7226626971624</v>
      </c>
      <c r="I4" s="58">
        <v>17266.224991330648</v>
      </c>
      <c r="J4" s="58">
        <v>4819.7659978627516</v>
      </c>
      <c r="K4" s="58">
        <v>20393.851084996295</v>
      </c>
      <c r="L4" s="58">
        <v>16989.813206701529</v>
      </c>
      <c r="M4" s="58">
        <v>61700.892397805103</v>
      </c>
      <c r="N4" s="58">
        <v>41000.594141371177</v>
      </c>
      <c r="O4" s="58">
        <v>9002.933717368971</v>
      </c>
      <c r="P4" s="58">
        <v>22505.156060653884</v>
      </c>
      <c r="Q4" s="58">
        <v>52932.230591542932</v>
      </c>
      <c r="R4" s="58">
        <v>12047.437955866955</v>
      </c>
      <c r="S4" s="58">
        <v>5260.877636991243</v>
      </c>
      <c r="T4" s="58">
        <v>17977.059741798985</v>
      </c>
      <c r="U4" s="58">
        <v>2611.6415524929762</v>
      </c>
      <c r="V4" s="58">
        <v>1393.2436659571329</v>
      </c>
      <c r="W4" s="58">
        <v>383482.79788999999</v>
      </c>
      <c r="X4" s="58"/>
    </row>
    <row r="5" spans="3:24" ht="18" customHeight="1">
      <c r="C5" s="58" t="s">
        <v>2</v>
      </c>
      <c r="D5" s="72" t="s">
        <v>3</v>
      </c>
      <c r="E5" s="72">
        <v>102233.97605388796</v>
      </c>
      <c r="F5" s="58">
        <v>16083.716437090072</v>
      </c>
      <c r="G5" s="58">
        <v>12857.233710784663</v>
      </c>
      <c r="H5" s="58">
        <v>13434.906689801102</v>
      </c>
      <c r="I5" s="58">
        <v>25587.604019493043</v>
      </c>
      <c r="J5" s="58">
        <v>7142.6304175840878</v>
      </c>
      <c r="K5" s="58">
        <v>30222.57536070588</v>
      </c>
      <c r="L5" s="58">
        <v>25177.976825652902</v>
      </c>
      <c r="M5" s="58">
        <v>91437.358375504104</v>
      </c>
      <c r="N5" s="58">
        <v>60760.645015346869</v>
      </c>
      <c r="O5" s="58">
        <v>13341.856896307387</v>
      </c>
      <c r="P5" s="58">
        <v>33351.414218570688</v>
      </c>
      <c r="Q5" s="58">
        <v>78442.679678096625</v>
      </c>
      <c r="R5" s="58">
        <v>17853.64618026893</v>
      </c>
      <c r="S5" s="58">
        <v>7796.3338157545941</v>
      </c>
      <c r="T5" s="58">
        <v>26641.022362379885</v>
      </c>
      <c r="U5" s="58">
        <v>3870.310384556984</v>
      </c>
      <c r="V5" s="58">
        <v>2064.71114821437</v>
      </c>
      <c r="W5" s="58">
        <v>568300.59759000014</v>
      </c>
      <c r="X5" s="58"/>
    </row>
    <row r="6" spans="3:24" ht="18" customHeight="1">
      <c r="C6" s="58" t="s">
        <v>8</v>
      </c>
      <c r="D6" s="72" t="s">
        <v>34</v>
      </c>
      <c r="E6" s="72">
        <v>30147.64441083675</v>
      </c>
      <c r="F6" s="58">
        <v>4742.9062496262122</v>
      </c>
      <c r="G6" s="58">
        <v>3791.4529492176403</v>
      </c>
      <c r="H6" s="58">
        <v>3961.8021836830649</v>
      </c>
      <c r="I6" s="58">
        <v>7545.4953145748941</v>
      </c>
      <c r="J6" s="58">
        <v>2106.2810065593881</v>
      </c>
      <c r="K6" s="58">
        <v>8912.2959932030008</v>
      </c>
      <c r="L6" s="58">
        <v>7424.7008834320404</v>
      </c>
      <c r="M6" s="58">
        <v>26963.84384696059</v>
      </c>
      <c r="N6" s="58">
        <v>17917.627688961384</v>
      </c>
      <c r="O6" s="58">
        <v>3934.3628509384234</v>
      </c>
      <c r="P6" s="58">
        <v>9834.9552200729067</v>
      </c>
      <c r="Q6" s="58">
        <v>23131.859924159638</v>
      </c>
      <c r="R6" s="58">
        <v>5264.8385327000306</v>
      </c>
      <c r="S6" s="58">
        <v>2299.0507525762314</v>
      </c>
      <c r="T6" s="58">
        <v>7856.1364814651024</v>
      </c>
      <c r="U6" s="58">
        <v>1141.3108023079321</v>
      </c>
      <c r="V6" s="58">
        <v>608.85998872475693</v>
      </c>
      <c r="W6" s="58">
        <v>167585.42507999999</v>
      </c>
      <c r="X6" s="58"/>
    </row>
    <row r="7" spans="3:24" ht="18" customHeight="1">
      <c r="C7" s="58" t="s">
        <v>9</v>
      </c>
      <c r="D7" s="72" t="s">
        <v>10</v>
      </c>
      <c r="E7" s="72">
        <v>159966.63404603864</v>
      </c>
      <c r="F7" s="58">
        <v>25166.369153402386</v>
      </c>
      <c r="G7" s="58">
        <v>20117.8559148807</v>
      </c>
      <c r="H7" s="58">
        <v>21021.74721989948</v>
      </c>
      <c r="I7" s="58">
        <v>40037.207260174131</v>
      </c>
      <c r="J7" s="58">
        <v>11176.152882223008</v>
      </c>
      <c r="K7" s="58">
        <v>47289.59822619558</v>
      </c>
      <c r="L7" s="58">
        <v>39396.259055461909</v>
      </c>
      <c r="M7" s="58">
        <v>143073.04684776062</v>
      </c>
      <c r="N7" s="58">
        <v>95072.853866585137</v>
      </c>
      <c r="O7" s="58">
        <v>20876.151177972843</v>
      </c>
      <c r="P7" s="58">
        <v>52185.327022865531</v>
      </c>
      <c r="Q7" s="58">
        <v>122740.12924081617</v>
      </c>
      <c r="R7" s="58">
        <v>27935.797815406615</v>
      </c>
      <c r="S7" s="58">
        <v>12199.009825737301</v>
      </c>
      <c r="T7" s="58">
        <v>41685.502602469533</v>
      </c>
      <c r="U7" s="58">
        <v>6055.9175024618926</v>
      </c>
      <c r="V7" s="58">
        <v>3230.6763896484849</v>
      </c>
      <c r="W7" s="58">
        <v>889226.23604999995</v>
      </c>
      <c r="X7" s="58"/>
    </row>
    <row r="8" spans="3:24" ht="18" customHeight="1">
      <c r="C8" s="58" t="s">
        <v>4</v>
      </c>
      <c r="D8" s="72" t="s">
        <v>35</v>
      </c>
      <c r="E8" s="72">
        <v>530802.75201335829</v>
      </c>
      <c r="F8" s="58">
        <v>83507.276904792001</v>
      </c>
      <c r="G8" s="58">
        <v>66755.25398098689</v>
      </c>
      <c r="H8" s="58">
        <v>69754.554398140332</v>
      </c>
      <c r="I8" s="58">
        <v>132851.82827884794</v>
      </c>
      <c r="J8" s="58">
        <v>37084.812981053692</v>
      </c>
      <c r="K8" s="58">
        <v>156916.77848798397</v>
      </c>
      <c r="L8" s="58">
        <v>130725.0280683656</v>
      </c>
      <c r="M8" s="58">
        <v>474746.2960549061</v>
      </c>
      <c r="N8" s="58">
        <v>315471.61553467059</v>
      </c>
      <c r="O8" s="58">
        <v>69271.436276678389</v>
      </c>
      <c r="P8" s="58">
        <v>173161.83067577682</v>
      </c>
      <c r="Q8" s="58">
        <v>407277.42239516019</v>
      </c>
      <c r="R8" s="58">
        <v>92696.820487195844</v>
      </c>
      <c r="S8" s="58">
        <v>40478.866270798484</v>
      </c>
      <c r="T8" s="58">
        <v>138321.21699880689</v>
      </c>
      <c r="U8" s="58">
        <v>20094.800990483422</v>
      </c>
      <c r="V8" s="58">
        <v>10720.060021994708</v>
      </c>
      <c r="W8" s="58">
        <v>2950638.6508200001</v>
      </c>
      <c r="X8" s="58"/>
    </row>
    <row r="9" spans="3:24" ht="18" customHeight="1">
      <c r="C9" s="58" t="s">
        <v>5</v>
      </c>
      <c r="D9" s="72" t="s">
        <v>36</v>
      </c>
      <c r="E9" s="72">
        <v>239787.99628418236</v>
      </c>
      <c r="F9" s="58">
        <v>37724.074579862994</v>
      </c>
      <c r="G9" s="58">
        <v>30156.415980939932</v>
      </c>
      <c r="H9" s="58">
        <v>31511.337813118818</v>
      </c>
      <c r="I9" s="58">
        <v>60015.27607918944</v>
      </c>
      <c r="J9" s="58">
        <v>16752.914267250653</v>
      </c>
      <c r="K9" s="58">
        <v>70886.520000664284</v>
      </c>
      <c r="L9" s="58">
        <v>59054.502686372696</v>
      </c>
      <c r="M9" s="58">
        <v>214464.71903649491</v>
      </c>
      <c r="N9" s="58">
        <v>142513.02632976716</v>
      </c>
      <c r="O9" s="58">
        <v>31293.091155816219</v>
      </c>
      <c r="P9" s="58">
        <v>78225.15662013831</v>
      </c>
      <c r="Q9" s="58">
        <v>183985.92825205304</v>
      </c>
      <c r="R9" s="58">
        <v>41875.413724267673</v>
      </c>
      <c r="S9" s="58">
        <v>18286.164112965769</v>
      </c>
      <c r="T9" s="58">
        <v>62486.050311394734</v>
      </c>
      <c r="U9" s="58">
        <v>9077.7450700107893</v>
      </c>
      <c r="V9" s="58">
        <v>4842.7437555101224</v>
      </c>
      <c r="W9" s="58">
        <v>1332939.0760599999</v>
      </c>
      <c r="X9" s="58"/>
    </row>
    <row r="10" spans="3:24" ht="18" customHeight="1">
      <c r="C10" s="58" t="s">
        <v>6</v>
      </c>
      <c r="D10" s="72" t="s">
        <v>37</v>
      </c>
      <c r="E10" s="72">
        <v>34057.504694302945</v>
      </c>
      <c r="F10" s="58">
        <v>5358.0156930343792</v>
      </c>
      <c r="G10" s="58">
        <v>4283.1680265471387</v>
      </c>
      <c r="H10" s="58">
        <v>4475.609922617522</v>
      </c>
      <c r="I10" s="58">
        <v>8524.0736753748515</v>
      </c>
      <c r="J10" s="58">
        <v>2379.4454482364808</v>
      </c>
      <c r="K10" s="58">
        <v>10068.135290743401</v>
      </c>
      <c r="L10" s="58">
        <v>8387.6133652547487</v>
      </c>
      <c r="M10" s="58">
        <v>30460.79573846293</v>
      </c>
      <c r="N10" s="58">
        <v>20241.37212220216</v>
      </c>
      <c r="O10" s="58">
        <v>4444.6119716325602</v>
      </c>
      <c r="P10" s="58">
        <v>11110.454568566262</v>
      </c>
      <c r="Q10" s="58">
        <v>26131.840259859269</v>
      </c>
      <c r="R10" s="58">
        <v>5947.6375864949914</v>
      </c>
      <c r="S10" s="58">
        <v>2597.2155811337734</v>
      </c>
      <c r="T10" s="58">
        <v>8875.0020217303008</v>
      </c>
      <c r="U10" s="58">
        <v>1289.3278651412293</v>
      </c>
      <c r="V10" s="58">
        <v>687.82328866506327</v>
      </c>
      <c r="W10" s="58">
        <v>189319.64712000001</v>
      </c>
      <c r="X10" s="58"/>
    </row>
    <row r="11" spans="3:24" ht="18" customHeight="1">
      <c r="C11" s="58" t="s">
        <v>7</v>
      </c>
      <c r="D11" s="72" t="s">
        <v>38</v>
      </c>
      <c r="E11" s="72">
        <v>26292.793425053518</v>
      </c>
      <c r="F11" s="58">
        <v>4136.4510127693966</v>
      </c>
      <c r="G11" s="58">
        <v>3306.6559966043628</v>
      </c>
      <c r="H11" s="58">
        <v>3455.2233994461394</v>
      </c>
      <c r="I11" s="58">
        <v>6580.6849414912713</v>
      </c>
      <c r="J11" s="58">
        <v>1836.9598183489622</v>
      </c>
      <c r="K11" s="58">
        <v>7772.7186342952764</v>
      </c>
      <c r="L11" s="58">
        <v>6475.3359801709548</v>
      </c>
      <c r="M11" s="58">
        <v>23516.091889378167</v>
      </c>
      <c r="N11" s="58">
        <v>15626.576891809809</v>
      </c>
      <c r="O11" s="58">
        <v>3431.2926174007985</v>
      </c>
      <c r="P11" s="58">
        <v>8577.4013525606515</v>
      </c>
      <c r="Q11" s="58">
        <v>20174.087442287266</v>
      </c>
      <c r="R11" s="58">
        <v>4591.6460360924666</v>
      </c>
      <c r="S11" s="58">
        <v>2005.0809173492878</v>
      </c>
      <c r="T11" s="58">
        <v>6851.6057444255766</v>
      </c>
      <c r="U11" s="58">
        <v>995.37624730899074</v>
      </c>
      <c r="V11" s="58">
        <v>531.00765320709604</v>
      </c>
      <c r="W11" s="58">
        <v>146156.99</v>
      </c>
      <c r="X11" s="58"/>
    </row>
    <row r="12" spans="3:24" ht="18" customHeight="1">
      <c r="C12" s="58" t="s">
        <v>104</v>
      </c>
      <c r="D12" s="73" t="s">
        <v>105</v>
      </c>
      <c r="E12" s="72">
        <v>36642.140393502174</v>
      </c>
      <c r="F12" s="58">
        <v>5764.6373396109375</v>
      </c>
      <c r="G12" s="58">
        <v>4608.2191154759839</v>
      </c>
      <c r="H12" s="58">
        <v>4815.2654929688806</v>
      </c>
      <c r="I12" s="58">
        <v>9170.9685469085125</v>
      </c>
      <c r="J12" s="58">
        <v>2560.0223784905011</v>
      </c>
      <c r="K12" s="58">
        <v>10832.209527255975</v>
      </c>
      <c r="L12" s="58">
        <v>9024.1522171027045</v>
      </c>
      <c r="M12" s="58">
        <v>32772.475962787074</v>
      </c>
      <c r="N12" s="58">
        <v>21777.496787159514</v>
      </c>
      <c r="O12" s="58">
        <v>4781.9150968639105</v>
      </c>
      <c r="P12" s="58">
        <v>11953.630772166729</v>
      </c>
      <c r="Q12" s="58">
        <v>28114.994569831426</v>
      </c>
      <c r="R12" s="58">
        <v>6399.0058405680957</v>
      </c>
      <c r="S12" s="58">
        <v>2794.3191613804411</v>
      </c>
      <c r="T12" s="58">
        <v>9548.5289656953555</v>
      </c>
      <c r="U12" s="58">
        <v>1387.1753985447492</v>
      </c>
      <c r="V12" s="58">
        <v>740.02243368703296</v>
      </c>
      <c r="W12" s="58">
        <v>203687.18</v>
      </c>
      <c r="X12" s="58"/>
    </row>
    <row r="13" spans="3:24" ht="18" customHeight="1">
      <c r="D13" s="73" t="s">
        <v>110</v>
      </c>
      <c r="E13" s="58">
        <f>SUM(E3:E12)</f>
        <v>1437785.4481598104</v>
      </c>
      <c r="F13" s="58">
        <f t="shared" ref="F13:W13" si="0">SUM(F3:F12)</f>
        <v>226196.16626656096</v>
      </c>
      <c r="G13" s="58">
        <f t="shared" si="0"/>
        <v>180819.9607067217</v>
      </c>
      <c r="H13" s="58">
        <f t="shared" si="0"/>
        <v>188944.16593754603</v>
      </c>
      <c r="I13" s="58">
        <f t="shared" si="0"/>
        <v>359855.75571384095</v>
      </c>
      <c r="J13" s="58">
        <f t="shared" si="0"/>
        <v>100451.63528192327</v>
      </c>
      <c r="K13" s="58">
        <f t="shared" si="0"/>
        <v>425040.48787686368</v>
      </c>
      <c r="L13" s="58">
        <f t="shared" si="0"/>
        <v>354094.89184835402</v>
      </c>
      <c r="M13" s="58">
        <f t="shared" si="0"/>
        <v>1285945.3223376186</v>
      </c>
      <c r="N13" s="58">
        <f t="shared" si="0"/>
        <v>854517.98507593421</v>
      </c>
      <c r="O13" s="58">
        <f t="shared" si="0"/>
        <v>187635.54385119551</v>
      </c>
      <c r="P13" s="58">
        <f t="shared" si="0"/>
        <v>469043.46177180205</v>
      </c>
      <c r="Q13" s="58">
        <f t="shared" si="0"/>
        <v>1103192.3799616266</v>
      </c>
      <c r="R13" s="58">
        <f t="shared" si="0"/>
        <v>251087.88355305709</v>
      </c>
      <c r="S13" s="58">
        <f t="shared" si="0"/>
        <v>109645.10764385853</v>
      </c>
      <c r="T13" s="58">
        <f t="shared" si="0"/>
        <v>374670.68928767525</v>
      </c>
      <c r="U13" s="58">
        <f t="shared" si="0"/>
        <v>54430.788721791141</v>
      </c>
      <c r="V13" s="58">
        <f t="shared" si="0"/>
        <v>29037.42726382066</v>
      </c>
      <c r="W13" s="58">
        <f t="shared" si="0"/>
        <v>7992395.1012599999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Resumen</vt:lpstr>
      <vt:lpstr>Total</vt:lpstr>
      <vt:lpstr>121M</vt:lpstr>
      <vt:lpstr>121N</vt:lpstr>
      <vt:lpstr>121O</vt:lpstr>
      <vt:lpstr>122A</vt:lpstr>
      <vt:lpstr>122B</vt:lpstr>
      <vt:lpstr>122M</vt:lpstr>
      <vt:lpstr>122N</vt:lpstr>
      <vt:lpstr>312A</vt:lpstr>
      <vt:lpstr>464A</vt:lpstr>
      <vt:lpstr>464B</vt:lpstr>
      <vt:lpstr>912Q</vt:lpstr>
      <vt:lpstr>Resumen_Hor</vt:lpstr>
    </vt:vector>
  </TitlesOfParts>
  <Company>IGAE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Domingo Sánz, Victoria</dc:creator>
  <cp:lastModifiedBy>De Domingo Sánz, Victoria</cp:lastModifiedBy>
  <cp:lastPrinted>2016-11-04T09:28:56Z</cp:lastPrinted>
  <dcterms:created xsi:type="dcterms:W3CDTF">2016-10-14T08:38:34Z</dcterms:created>
  <dcterms:modified xsi:type="dcterms:W3CDTF">2017-03-23T11:36:27Z</dcterms:modified>
</cp:coreProperties>
</file>