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1_Adm_Gral_y_Bienes_Publicos_Nacionales_14v\"/>
    </mc:Choice>
  </mc:AlternateContent>
  <bookViews>
    <workbookView xWindow="0" yWindow="0" windowWidth="28800" windowHeight="12435"/>
  </bookViews>
  <sheets>
    <sheet name="Resumen" sheetId="35" r:id="rId1"/>
    <sheet name="Total" sheetId="38" r:id="rId2"/>
    <sheet name="141M" sheetId="26" r:id="rId3"/>
    <sheet name="142A" sheetId="27" r:id="rId4"/>
    <sheet name="142B" sheetId="28" r:id="rId5"/>
    <sheet name="143A" sheetId="29" r:id="rId6"/>
    <sheet name="144A" sheetId="30" r:id="rId7"/>
    <sheet name="322F" sheetId="31" r:id="rId8"/>
    <sheet name="923P" sheetId="32" r:id="rId9"/>
    <sheet name="943M" sheetId="36" r:id="rId10"/>
    <sheet name="943N" sheetId="34" r:id="rId11"/>
    <sheet name="Resumen_Hor" sheetId="37" r:id="rId12"/>
  </sheets>
  <definedNames>
    <definedName name="_xlnm._FilterDatabase" localSheetId="2" hidden="1">'141M'!$A$1:$AR$36</definedName>
    <definedName name="_xlnm._FilterDatabase" localSheetId="3" hidden="1">'142A'!$A$1:$AR$58</definedName>
    <definedName name="_xlnm._FilterDatabase" localSheetId="4" hidden="1">'142B'!$A$1:$AR$28</definedName>
    <definedName name="_xlnm._FilterDatabase" localSheetId="5" hidden="1">'143A'!$A$29:$CT$29</definedName>
    <definedName name="_xlnm._FilterDatabase" localSheetId="6" hidden="1">'144A'!$A$55:$BI$55</definedName>
    <definedName name="_xlnm._FilterDatabase" localSheetId="7" hidden="1">'322F'!$A$33:$AW$33</definedName>
    <definedName name="_xlnm._FilterDatabase" localSheetId="8" hidden="1">'923P'!$A$1:$AR$12</definedName>
    <definedName name="_xlnm._FilterDatabase" localSheetId="9" hidden="1">'943M'!$A$1:$AR$2</definedName>
    <definedName name="_xlnm._FilterDatabase" localSheetId="10" hidden="1">'943N'!$A$1:$AR$2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38" l="1"/>
  <c r="G40" i="38"/>
  <c r="G39" i="38"/>
  <c r="G38" i="38"/>
  <c r="G37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3" i="38"/>
  <c r="D41" i="38"/>
  <c r="C41" i="38"/>
  <c r="W11" i="37"/>
  <c r="V11" i="37"/>
  <c r="U11" i="37"/>
  <c r="T11" i="37"/>
  <c r="S11" i="37"/>
  <c r="R11" i="37"/>
  <c r="Q11" i="37"/>
  <c r="P11" i="37"/>
  <c r="O11" i="37"/>
  <c r="N11" i="37"/>
  <c r="M11" i="37"/>
  <c r="L11" i="37"/>
  <c r="K11" i="37"/>
  <c r="J11" i="37"/>
  <c r="I11" i="37"/>
  <c r="H11" i="37"/>
  <c r="G11" i="37"/>
  <c r="F11" i="37"/>
  <c r="E11" i="37"/>
  <c r="D6" i="35"/>
  <c r="B6" i="30"/>
  <c r="D10" i="35" l="1"/>
  <c r="C39" i="35" l="1"/>
  <c r="C35" i="35"/>
  <c r="C31" i="35"/>
  <c r="G41" i="36" l="1"/>
  <c r="H41" i="36" s="1"/>
  <c r="H40" i="36"/>
  <c r="G40" i="36"/>
  <c r="D40" i="36"/>
  <c r="G39" i="36"/>
  <c r="H39" i="36" s="1"/>
  <c r="D39" i="36"/>
  <c r="H38" i="36"/>
  <c r="G38" i="36"/>
  <c r="D38" i="36"/>
  <c r="G37" i="36"/>
  <c r="H37" i="36" s="1"/>
  <c r="D37" i="36"/>
  <c r="H36" i="36"/>
  <c r="G36" i="36"/>
  <c r="D36" i="36"/>
  <c r="G35" i="36"/>
  <c r="H35" i="36" s="1"/>
  <c r="D35" i="36"/>
  <c r="H34" i="36"/>
  <c r="G34" i="36"/>
  <c r="D34" i="36"/>
  <c r="G33" i="36"/>
  <c r="H33" i="36" s="1"/>
  <c r="D33" i="36"/>
  <c r="H32" i="36"/>
  <c r="G32" i="36"/>
  <c r="D32" i="36"/>
  <c r="G31" i="36"/>
  <c r="H31" i="36" s="1"/>
  <c r="D31" i="36"/>
  <c r="H30" i="36"/>
  <c r="G30" i="36"/>
  <c r="D30" i="36"/>
  <c r="G29" i="36"/>
  <c r="H29" i="36" s="1"/>
  <c r="D29" i="36"/>
  <c r="H28" i="36"/>
  <c r="G28" i="36"/>
  <c r="D28" i="36"/>
  <c r="G27" i="36"/>
  <c r="H27" i="36" s="1"/>
  <c r="D27" i="36"/>
  <c r="H26" i="36"/>
  <c r="G26" i="36"/>
  <c r="D26" i="36"/>
  <c r="G25" i="36"/>
  <c r="H25" i="36" s="1"/>
  <c r="D25" i="36"/>
  <c r="H24" i="36"/>
  <c r="G24" i="36"/>
  <c r="D24" i="36"/>
  <c r="G23" i="36"/>
  <c r="H23" i="36" s="1"/>
  <c r="D23" i="36"/>
  <c r="C25" i="35"/>
  <c r="C21" i="35"/>
  <c r="D41" i="36" l="1"/>
  <c r="H41" i="34" l="1"/>
  <c r="H40" i="34"/>
  <c r="H39" i="34"/>
  <c r="H38" i="34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G41" i="34"/>
  <c r="G40" i="34"/>
  <c r="G39" i="34"/>
  <c r="G38" i="34"/>
  <c r="G37" i="34"/>
  <c r="G36" i="34"/>
  <c r="G35" i="34"/>
  <c r="G34" i="34"/>
  <c r="G33" i="34"/>
  <c r="G32" i="34"/>
  <c r="G31" i="34"/>
  <c r="G30" i="34"/>
  <c r="G29" i="34"/>
  <c r="G28" i="34"/>
  <c r="G27" i="34"/>
  <c r="G26" i="34"/>
  <c r="G25" i="34"/>
  <c r="G24" i="34"/>
  <c r="G23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E42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E23" i="34"/>
  <c r="E41" i="34"/>
  <c r="D41" i="34"/>
  <c r="D40" i="34"/>
  <c r="D39" i="34"/>
  <c r="D38" i="34"/>
  <c r="D37" i="34"/>
  <c r="D36" i="34"/>
  <c r="D35" i="34"/>
  <c r="D34" i="34"/>
  <c r="D33" i="34"/>
  <c r="D32" i="34"/>
  <c r="D31" i="34"/>
  <c r="D30" i="34"/>
  <c r="D29" i="34"/>
  <c r="D28" i="34"/>
  <c r="D27" i="34"/>
  <c r="D26" i="34"/>
  <c r="D25" i="34"/>
  <c r="D24" i="34"/>
  <c r="D23" i="34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E42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41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H41" i="31"/>
  <c r="H40" i="31"/>
  <c r="H39" i="31"/>
  <c r="H38" i="31"/>
  <c r="H37" i="31"/>
  <c r="H36" i="31"/>
  <c r="H35" i="31"/>
  <c r="H34" i="31"/>
  <c r="H33" i="31"/>
  <c r="H32" i="31"/>
  <c r="H31" i="31"/>
  <c r="H30" i="31"/>
  <c r="H29" i="31"/>
  <c r="H28" i="31"/>
  <c r="H27" i="31"/>
  <c r="H26" i="31"/>
  <c r="H25" i="31"/>
  <c r="H24" i="31"/>
  <c r="H23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E42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41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E41" i="30"/>
  <c r="F41" i="30" s="1"/>
  <c r="G41" i="30" s="1"/>
  <c r="H41" i="30" s="1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6" i="29"/>
  <c r="H25" i="29"/>
  <c r="H24" i="29"/>
  <c r="H23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E42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41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E42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41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H41" i="27"/>
  <c r="H40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E42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41" i="27"/>
  <c r="D41" i="27"/>
  <c r="D40" i="27"/>
  <c r="D39" i="27"/>
  <c r="D38" i="27"/>
  <c r="D37" i="27"/>
  <c r="D36" i="27"/>
  <c r="D35" i="27"/>
  <c r="D34" i="27"/>
  <c r="D33" i="27"/>
  <c r="D32" i="27"/>
  <c r="D31" i="27"/>
  <c r="D30" i="27"/>
  <c r="D29" i="27"/>
  <c r="D28" i="27"/>
  <c r="D27" i="27"/>
  <c r="D26" i="27"/>
  <c r="D25" i="27"/>
  <c r="D24" i="27"/>
  <c r="D23" i="27"/>
  <c r="H41" i="26"/>
  <c r="H40" i="26"/>
  <c r="H39" i="26"/>
  <c r="H38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5" i="26"/>
  <c r="H24" i="26"/>
  <c r="H23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E42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E23" i="26"/>
  <c r="E41" i="26"/>
  <c r="D41" i="26"/>
  <c r="D40" i="26"/>
  <c r="D39" i="26"/>
  <c r="D38" i="26"/>
  <c r="D37" i="26"/>
  <c r="D36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D23" i="26"/>
  <c r="E25" i="30" l="1"/>
  <c r="F25" i="30" s="1"/>
  <c r="G25" i="30" s="1"/>
  <c r="H25" i="30" s="1"/>
  <c r="E29" i="30"/>
  <c r="F29" i="30" s="1"/>
  <c r="E33" i="30"/>
  <c r="F33" i="30" s="1"/>
  <c r="G33" i="30" s="1"/>
  <c r="H33" i="30" s="1"/>
  <c r="E37" i="30"/>
  <c r="F37" i="30" s="1"/>
  <c r="E23" i="30"/>
  <c r="F23" i="30" s="1"/>
  <c r="G23" i="30" s="1"/>
  <c r="H23" i="30" s="1"/>
  <c r="E27" i="30"/>
  <c r="F27" i="30" s="1"/>
  <c r="E31" i="30"/>
  <c r="F31" i="30" s="1"/>
  <c r="G31" i="30" s="1"/>
  <c r="H31" i="30" s="1"/>
  <c r="E35" i="30"/>
  <c r="F35" i="30" s="1"/>
  <c r="E39" i="30"/>
  <c r="F39" i="30" s="1"/>
  <c r="G39" i="30" s="1"/>
  <c r="H39" i="30" s="1"/>
  <c r="G29" i="30"/>
  <c r="H29" i="30" s="1"/>
  <c r="G37" i="30"/>
  <c r="H37" i="30" s="1"/>
  <c r="G27" i="30"/>
  <c r="H27" i="30" s="1"/>
  <c r="G35" i="30"/>
  <c r="H35" i="30" s="1"/>
  <c r="E24" i="30"/>
  <c r="F24" i="30" s="1"/>
  <c r="G24" i="30" s="1"/>
  <c r="H24" i="30" s="1"/>
  <c r="E26" i="30"/>
  <c r="F26" i="30" s="1"/>
  <c r="G26" i="30" s="1"/>
  <c r="H26" i="30" s="1"/>
  <c r="E28" i="30"/>
  <c r="F28" i="30" s="1"/>
  <c r="G28" i="30" s="1"/>
  <c r="H28" i="30" s="1"/>
  <c r="E30" i="30"/>
  <c r="F30" i="30" s="1"/>
  <c r="G30" i="30" s="1"/>
  <c r="H30" i="30" s="1"/>
  <c r="E32" i="30"/>
  <c r="F32" i="30" s="1"/>
  <c r="G32" i="30" s="1"/>
  <c r="H32" i="30" s="1"/>
  <c r="E34" i="30"/>
  <c r="F34" i="30" s="1"/>
  <c r="G34" i="30" s="1"/>
  <c r="H34" i="30" s="1"/>
  <c r="E36" i="30"/>
  <c r="F36" i="30" s="1"/>
  <c r="G36" i="30" s="1"/>
  <c r="H36" i="30" s="1"/>
  <c r="E38" i="30"/>
  <c r="F38" i="30" s="1"/>
  <c r="G38" i="30" s="1"/>
  <c r="H38" i="30" s="1"/>
  <c r="E40" i="30"/>
  <c r="F40" i="30" s="1"/>
  <c r="G40" i="30" s="1"/>
  <c r="H40" i="30" s="1"/>
  <c r="E42" i="30" l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<sst xmlns="http://schemas.openxmlformats.org/spreadsheetml/2006/main" count="493" uniqueCount="115">
  <si>
    <t>141M</t>
  </si>
  <si>
    <t>142A</t>
  </si>
  <si>
    <t>142B</t>
  </si>
  <si>
    <t>143A</t>
  </si>
  <si>
    <t>Cooperación para el desarrollo</t>
  </si>
  <si>
    <t>144A</t>
  </si>
  <si>
    <t>Cooperación, promoción y difusión cultural en el exterior</t>
  </si>
  <si>
    <t>322F</t>
  </si>
  <si>
    <t>Educación en el exterior</t>
  </si>
  <si>
    <t>923P</t>
  </si>
  <si>
    <t>943M</t>
  </si>
  <si>
    <t>943N</t>
  </si>
  <si>
    <t>Sección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</si>
  <si>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</si>
  <si>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</si>
  <si>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</si>
  <si>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</si>
  <si>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</si>
  <si>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</si>
  <si>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</si>
  <si>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</si>
  <si>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</si>
  <si>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</si>
  <si>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</si>
  <si>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</si>
  <si>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</si>
  <si>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</si>
  <si>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</si>
  <si>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</si>
  <si>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</si>
  <si>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</si>
  <si>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Dirección y servicios generales de asuntos exteriores</t>
  </si>
  <si>
    <t>Acción del estado en el exterior</t>
  </si>
  <si>
    <t>Acción diplomática ante la unión europea</t>
  </si>
  <si>
    <t>Relaciones con los organismos financieros multilaterales</t>
  </si>
  <si>
    <t>Transferencias al presupuesto general de la unión europea</t>
  </si>
  <si>
    <t>Cooperación al desarrollo a través del fondo europeo de desarrollo</t>
  </si>
  <si>
    <t>Ministerio, subsecretaría y servicios generales</t>
  </si>
  <si>
    <t>Secretaría de estado de cooperación internacional y para iberoamérica</t>
  </si>
  <si>
    <t>Secretaría de estado de asuntos exteriores</t>
  </si>
  <si>
    <t>Secretaría de estado para la unión europea</t>
  </si>
  <si>
    <t>Ministerio y subsecretaría</t>
  </si>
  <si>
    <t>Ag. española de cooperación internacional para el desarrollo</t>
  </si>
  <si>
    <t>Consejo superior de investigaciones científicas</t>
  </si>
  <si>
    <t>Secret. de estado de educación, formación profesional y universidades</t>
  </si>
  <si>
    <t>D. g. de bellas artes y bienes culturales y de archivos y bibliotecas</t>
  </si>
  <si>
    <t>Direcc. gral. de politicas e industrias culturales y del libro</t>
  </si>
  <si>
    <t>Consejo superior de deportes</t>
  </si>
  <si>
    <t>Instituto de la cinematografía y de las artes audiovisuales</t>
  </si>
  <si>
    <t>Instituto nacional de las artes escénicas y de la música</t>
  </si>
  <si>
    <t>Instituto cervantes</t>
  </si>
  <si>
    <t>Gerencia de infraestructuras y equipamientos</t>
  </si>
  <si>
    <t>Dirección general de análisis macroeconómico y economía internacional</t>
  </si>
  <si>
    <t>D. g. fondos comunitarios. relaciones financieras con la u. e.</t>
  </si>
  <si>
    <t>Código</t>
  </si>
  <si>
    <t>1.2. Acción Exterior del Estado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</si>
  <si>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</si>
  <si>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</si>
  <si>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</si>
  <si>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</si>
  <si>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</si>
  <si>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</si>
  <si>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</si>
  <si>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</si>
  <si>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</si>
  <si>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</si>
  <si>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</si>
  <si>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</si>
  <si>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</si>
  <si>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141M:Dirección y servicios generales de asuntos exteriores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</si>
  <si>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</si>
  <si>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</si>
  <si>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</si>
  <si>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</si>
  <si>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</si>
  <si>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</si>
  <si>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</si>
  <si>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</si>
  <si>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</si>
  <si>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2014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</si>
  <si>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</si>
  <si>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</si>
  <si>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</si>
  <si>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</si>
  <si>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</si>
  <si>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</si>
  <si>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</si>
  <si>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142A:Acción del estado en el exterior</t>
  </si>
  <si>
    <t>142B:Acción diplomática ante la unión europea</t>
  </si>
  <si>
    <t>143A:Cooperación para el desarrollo</t>
  </si>
  <si>
    <t>144A:Cooperación, promoción y difusión cultural en el exterior</t>
  </si>
  <si>
    <t>322F:Educación en el exterior</t>
  </si>
  <si>
    <t>923P:Relaciones con los organismos financieros multilaterales</t>
  </si>
  <si>
    <t>943N:Cooperación al desarrollo a través del fondo europeo de desarrollo</t>
  </si>
  <si>
    <t>Desglose de programas:</t>
  </si>
  <si>
    <t>Operaciones financieras seleccionadas:</t>
  </si>
  <si>
    <t>Fondo de Cooperación para Agua y Saneamiento</t>
  </si>
  <si>
    <t>FAMILIAS E INSTITUCIONES S.FINES DE LUCRO</t>
  </si>
  <si>
    <t>PRESTAMOS AL PERSONAL A L.P.</t>
  </si>
  <si>
    <t xml:space="preserve">Total: </t>
  </si>
  <si>
    <t>De Organismos Financieros Multilaterales</t>
  </si>
  <si>
    <r>
      <t xml:space="preserve">Programa 143A: </t>
    </r>
    <r>
      <rPr>
        <sz val="10"/>
        <color theme="1"/>
        <rFont val="Palatino"/>
        <family val="1"/>
      </rPr>
      <t/>
    </r>
  </si>
  <si>
    <t>Préstamos a corto plazo</t>
  </si>
  <si>
    <r>
      <t xml:space="preserve">Programa 141M: </t>
    </r>
    <r>
      <rPr>
        <sz val="10"/>
        <color theme="1"/>
        <rFont val="Palatino"/>
        <family val="1"/>
      </rPr>
      <t/>
    </r>
  </si>
  <si>
    <t>Fianzas</t>
  </si>
  <si>
    <r>
      <t xml:space="preserve">Programa 142A: </t>
    </r>
    <r>
      <rPr>
        <sz val="10"/>
        <color theme="1"/>
        <rFont val="Palatino"/>
        <family val="1"/>
      </rPr>
      <t/>
    </r>
  </si>
  <si>
    <t>CONCESIÓN DE PRÉSTAMOS FUERA DEL SECTOR PÚBLICO</t>
  </si>
  <si>
    <r>
      <t xml:space="preserve">Programa 144A: </t>
    </r>
    <r>
      <rPr>
        <sz val="10"/>
        <color theme="1"/>
        <rFont val="Palatino"/>
        <family val="1"/>
      </rPr>
      <t/>
    </r>
  </si>
  <si>
    <r>
      <t xml:space="preserve">Programa923P: </t>
    </r>
    <r>
      <rPr>
        <sz val="10"/>
        <color theme="1"/>
        <rFont val="Palatino"/>
        <family val="1"/>
      </rPr>
      <t/>
    </r>
  </si>
  <si>
    <t>Total sin 943M</t>
  </si>
  <si>
    <t>943M Transferencias al presupuesto general de la UE</t>
  </si>
  <si>
    <t>Población media de acuerdo con el padrón,  promedio de los valores correspondientes a 1 de enero de 2014 y 1 de enero de 2015</t>
  </si>
  <si>
    <t>Codigo_Programas</t>
  </si>
  <si>
    <t>Importe total de la sección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</si>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</sst>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_-* #,##0\ _€_-;\-* #,##0\ _€_-;_-* &quot;-&quot;??\ _€_-;_-@_-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Palatino"/>
    </font>
    <font>
      <sz val="10"/>
      <color theme="1"/>
      <name val="Palatino"/>
    </font>
    <font>
      <sz val="11"/>
      <color theme="1"/>
      <name val="Calibri"/>
      <family val="2"/>
      <scheme val="minor"/>
    </font>
    <font>
      <i/>
      <sz val="10"/>
      <color theme="1"/>
      <name val="Palatino"/>
    </font>
    <font>
      <b/>
      <i/>
      <sz val="10"/>
      <color theme="1"/>
      <name val="Palatino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  <font>
      <b/>
      <i/>
      <sz val="10"/>
      <color theme="1"/>
      <name val="Palatino"/>
      <family val="1"/>
    </font>
    <font>
      <sz val="10"/>
      <color indexed="8"/>
      <name val="Palatino"/>
      <family val="1"/>
    </font>
    <font>
      <i/>
      <sz val="10"/>
      <color theme="1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Border="1"/>
    <xf numFmtId="1" fontId="3" fillId="0" borderId="0" xfId="0" applyNumberFormat="1" applyFont="1" applyBorder="1"/>
    <xf numFmtId="164" fontId="3" fillId="0" borderId="0" xfId="0" applyNumberFormat="1" applyFont="1" applyBorder="1"/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/>
    </xf>
    <xf numFmtId="10" fontId="3" fillId="0" borderId="0" xfId="1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5" fillId="0" borderId="0" xfId="0" applyFont="1" applyFill="1" applyBorder="1"/>
    <xf numFmtId="4" fontId="3" fillId="0" borderId="0" xfId="0" applyNumberFormat="1" applyFont="1" applyFill="1" applyBorder="1"/>
    <xf numFmtId="164" fontId="3" fillId="0" borderId="0" xfId="0" applyNumberFormat="1" applyFont="1" applyFill="1" applyBorder="1"/>
    <xf numFmtId="0" fontId="3" fillId="2" borderId="1" xfId="0" applyFont="1" applyFill="1" applyBorder="1"/>
    <xf numFmtId="0" fontId="5" fillId="0" borderId="0" xfId="0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/>
    </xf>
    <xf numFmtId="3" fontId="3" fillId="0" borderId="2" xfId="0" applyNumberFormat="1" applyFont="1" applyFill="1" applyBorder="1" applyAlignment="1">
      <alignment horizontal="right" vertical="center"/>
    </xf>
    <xf numFmtId="10" fontId="3" fillId="0" borderId="2" xfId="1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1" fontId="3" fillId="0" borderId="2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4" fontId="2" fillId="0" borderId="0" xfId="0" applyNumberFormat="1" applyFont="1" applyAlignment="1">
      <alignment vertical="top" wrapText="1"/>
    </xf>
    <xf numFmtId="164" fontId="3" fillId="0" borderId="0" xfId="0" applyNumberFormat="1" applyFont="1"/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right" vertical="center" wrapText="1"/>
    </xf>
    <xf numFmtId="10" fontId="3" fillId="0" borderId="0" xfId="1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1" fontId="3" fillId="0" borderId="0" xfId="1" applyNumberFormat="1" applyFont="1" applyFill="1" applyBorder="1" applyAlignment="1">
      <alignment horizontal="right" vertical="center" wrapText="1"/>
    </xf>
    <xf numFmtId="1" fontId="3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9" fillId="0" borderId="0" xfId="0" applyFont="1" applyFill="1" applyBorder="1"/>
    <xf numFmtId="0" fontId="8" fillId="0" borderId="0" xfId="0" applyFont="1" applyFill="1" applyBorder="1"/>
    <xf numFmtId="0" fontId="10" fillId="0" borderId="0" xfId="0" applyFont="1"/>
    <xf numFmtId="3" fontId="7" fillId="0" borderId="0" xfId="0" applyNumberFormat="1" applyFont="1" applyFill="1" applyBorder="1"/>
    <xf numFmtId="165" fontId="7" fillId="0" borderId="0" xfId="2" applyNumberFormat="1" applyFont="1" applyAlignment="1">
      <alignment horizontal="right"/>
    </xf>
    <xf numFmtId="0" fontId="11" fillId="0" borderId="0" xfId="0" applyFont="1"/>
    <xf numFmtId="3" fontId="11" fillId="0" borderId="0" xfId="0" applyNumberFormat="1" applyFont="1" applyFill="1" applyBorder="1"/>
    <xf numFmtId="3" fontId="11" fillId="0" borderId="0" xfId="0" applyNumberFormat="1" applyFont="1"/>
    <xf numFmtId="164" fontId="10" fillId="0" borderId="0" xfId="0" applyNumberFormat="1" applyFont="1"/>
    <xf numFmtId="2" fontId="3" fillId="0" borderId="0" xfId="0" applyNumberFormat="1" applyFont="1"/>
    <xf numFmtId="1" fontId="3" fillId="0" borderId="0" xfId="0" applyNumberFormat="1" applyFont="1"/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3" fillId="0" borderId="0" xfId="0" applyFont="1" applyFill="1" applyBorder="1"/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/>
    <xf numFmtId="164" fontId="7" fillId="0" borderId="0" xfId="0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1" fillId="0" borderId="2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right" vertical="center"/>
    </xf>
    <xf numFmtId="10" fontId="7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/>
    </xf>
    <xf numFmtId="3" fontId="7" fillId="0" borderId="2" xfId="0" applyNumberFormat="1" applyFont="1" applyFill="1" applyBorder="1" applyAlignment="1">
      <alignment horizontal="right" vertical="center"/>
    </xf>
    <xf numFmtId="10" fontId="7" fillId="0" borderId="2" xfId="1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right" vertical="center"/>
    </xf>
    <xf numFmtId="1" fontId="7" fillId="0" borderId="2" xfId="1" applyNumberFormat="1" applyFont="1" applyFill="1" applyBorder="1" applyAlignment="1">
      <alignment horizontal="right" vertical="center"/>
    </xf>
    <xf numFmtId="3" fontId="3" fillId="0" borderId="0" xfId="0" applyNumberFormat="1" applyFont="1"/>
    <xf numFmtId="3" fontId="3" fillId="0" borderId="0" xfId="0" applyNumberFormat="1" applyFont="1" applyAlignment="1"/>
    <xf numFmtId="3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/>
    <xf numFmtId="1" fontId="3" fillId="0" borderId="0" xfId="1" applyNumberFormat="1" applyFont="1"/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/>
    <xf numFmtId="3" fontId="3" fillId="0" borderId="2" xfId="0" applyNumberFormat="1" applyFont="1" applyBorder="1"/>
    <xf numFmtId="4" fontId="3" fillId="0" borderId="2" xfId="0" applyNumberFormat="1" applyFont="1" applyBorder="1"/>
    <xf numFmtId="2" fontId="3" fillId="0" borderId="2" xfId="0" applyNumberFormat="1" applyFont="1" applyBorder="1"/>
    <xf numFmtId="1" fontId="3" fillId="0" borderId="2" xfId="1" applyNumberFormat="1" applyFont="1" applyBorder="1"/>
    <xf numFmtId="3" fontId="2" fillId="0" borderId="0" xfId="0" applyNumberFormat="1" applyFont="1" applyAlignment="1">
      <alignment horizontal="center" vertical="top"/>
    </xf>
    <xf numFmtId="3" fontId="3" fillId="0" borderId="0" xfId="0" applyNumberFormat="1" applyFont="1" applyBorder="1" applyAlignment="1"/>
    <xf numFmtId="0" fontId="2" fillId="4" borderId="0" xfId="0" applyFont="1" applyFill="1" applyBorder="1"/>
    <xf numFmtId="0" fontId="3" fillId="0" borderId="0" xfId="0" applyFont="1" applyFill="1"/>
    <xf numFmtId="3" fontId="3" fillId="0" borderId="0" xfId="0" applyNumberFormat="1" applyFont="1" applyBorder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39"/>
  <sheetViews>
    <sheetView tabSelected="1" zoomScaleNormal="100" workbookViewId="0">
      <selection activeCell="D14" sqref="D14"/>
    </sheetView>
  </sheetViews>
  <sheetFormatPr baseColWidth="10" defaultRowHeight="17.25" customHeight="1"/>
  <cols>
    <col min="1" max="1" width="11.42578125" style="2"/>
    <col min="2" max="2" width="32.140625" style="2" customWidth="1"/>
    <col min="3" max="3" width="11.42578125" style="2"/>
    <col min="4" max="4" width="11.7109375" style="31" bestFit="1" customWidth="1"/>
    <col min="5" max="5" width="32.28515625" style="2" customWidth="1"/>
    <col min="6" max="16" width="25.7109375" style="2" customWidth="1"/>
    <col min="17" max="16384" width="11.42578125" style="2"/>
  </cols>
  <sheetData>
    <row r="1" spans="1:16" ht="38.25" customHeight="1">
      <c r="A1" s="1" t="s">
        <v>54</v>
      </c>
      <c r="B1" s="1" t="s">
        <v>55</v>
      </c>
      <c r="C1" s="1" t="s">
        <v>12</v>
      </c>
      <c r="D1" s="30" t="s">
        <v>56</v>
      </c>
      <c r="E1" s="1" t="s">
        <v>57</v>
      </c>
      <c r="F1" s="1" t="s">
        <v>58</v>
      </c>
      <c r="G1" s="1" t="s">
        <v>59</v>
      </c>
      <c r="H1" s="1" t="s">
        <v>60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66</v>
      </c>
      <c r="O1" s="1" t="s">
        <v>67</v>
      </c>
      <c r="P1" s="1" t="s">
        <v>67</v>
      </c>
    </row>
    <row r="2" spans="1:16" ht="17.25" customHeight="1">
      <c r="A2" s="92" t="s">
        <v>0</v>
      </c>
      <c r="B2" s="3" t="s">
        <v>31</v>
      </c>
      <c r="C2" s="4">
        <v>12</v>
      </c>
      <c r="D2" s="94">
        <v>71452.743680000014</v>
      </c>
      <c r="E2" s="3" t="s">
        <v>37</v>
      </c>
      <c r="F2" s="3"/>
      <c r="G2" s="3"/>
      <c r="H2" s="3"/>
      <c r="I2" s="3"/>
      <c r="J2" s="3"/>
    </row>
    <row r="3" spans="1:16" ht="17.25" customHeight="1">
      <c r="A3" s="92" t="s">
        <v>1</v>
      </c>
      <c r="B3" s="3" t="s">
        <v>32</v>
      </c>
      <c r="C3" s="4">
        <v>12</v>
      </c>
      <c r="D3" s="94">
        <v>696543.7222800001</v>
      </c>
      <c r="E3" s="3" t="s">
        <v>37</v>
      </c>
      <c r="F3" s="3" t="s">
        <v>38</v>
      </c>
      <c r="G3" s="3" t="s">
        <v>39</v>
      </c>
      <c r="H3" s="3"/>
      <c r="I3" s="3"/>
      <c r="J3" s="3"/>
    </row>
    <row r="4" spans="1:16" ht="17.25" customHeight="1">
      <c r="A4" s="92" t="s">
        <v>2</v>
      </c>
      <c r="B4" s="3" t="s">
        <v>33</v>
      </c>
      <c r="C4" s="4">
        <v>12</v>
      </c>
      <c r="D4" s="94">
        <v>19345.892329999999</v>
      </c>
      <c r="E4" s="3" t="s">
        <v>40</v>
      </c>
      <c r="F4" s="3"/>
      <c r="G4" s="3"/>
      <c r="H4" s="3"/>
      <c r="I4" s="3"/>
      <c r="J4" s="3"/>
    </row>
    <row r="5" spans="1:16" ht="17.25" customHeight="1">
      <c r="A5" s="92" t="s">
        <v>3</v>
      </c>
      <c r="B5" s="3" t="s">
        <v>4</v>
      </c>
      <c r="C5" s="4">
        <v>12</v>
      </c>
      <c r="D5" s="94">
        <v>292525.33720000001</v>
      </c>
      <c r="E5" s="3" t="s">
        <v>38</v>
      </c>
      <c r="F5" s="3" t="s">
        <v>41</v>
      </c>
      <c r="G5" s="3" t="s">
        <v>42</v>
      </c>
      <c r="H5" s="3" t="s">
        <v>43</v>
      </c>
      <c r="I5" s="3"/>
      <c r="J5" s="3"/>
    </row>
    <row r="6" spans="1:16" ht="17.25" customHeight="1">
      <c r="A6" s="92" t="s">
        <v>5</v>
      </c>
      <c r="B6" s="3" t="s">
        <v>6</v>
      </c>
      <c r="C6" s="4">
        <v>12</v>
      </c>
      <c r="D6" s="94">
        <f>117172.57201-1123.25758</f>
        <v>116049.31443</v>
      </c>
      <c r="E6" s="3" t="s">
        <v>38</v>
      </c>
      <c r="F6" s="3" t="s">
        <v>37</v>
      </c>
      <c r="G6" s="3" t="s">
        <v>44</v>
      </c>
      <c r="H6" s="3" t="s">
        <v>45</v>
      </c>
      <c r="I6" s="3" t="s">
        <v>46</v>
      </c>
      <c r="J6" s="3" t="s">
        <v>42</v>
      </c>
      <c r="K6" s="2" t="s">
        <v>47</v>
      </c>
      <c r="L6" s="2" t="s">
        <v>48</v>
      </c>
      <c r="M6" s="2" t="s">
        <v>49</v>
      </c>
      <c r="N6" s="2" t="s">
        <v>50</v>
      </c>
    </row>
    <row r="7" spans="1:16" ht="17.25" customHeight="1">
      <c r="A7" s="92" t="s">
        <v>7</v>
      </c>
      <c r="B7" s="3" t="s">
        <v>8</v>
      </c>
      <c r="C7" s="4">
        <v>18</v>
      </c>
      <c r="D7" s="94">
        <v>92101.620920000001</v>
      </c>
      <c r="E7" s="3" t="s">
        <v>37</v>
      </c>
      <c r="F7" s="3" t="s">
        <v>51</v>
      </c>
      <c r="G7" s="3"/>
      <c r="H7" s="3"/>
      <c r="I7" s="3"/>
      <c r="J7" s="3"/>
    </row>
    <row r="8" spans="1:16" ht="17.25" customHeight="1">
      <c r="A8" s="92" t="s">
        <v>9</v>
      </c>
      <c r="B8" s="3" t="s">
        <v>34</v>
      </c>
      <c r="C8" s="4">
        <v>27</v>
      </c>
      <c r="D8" s="94">
        <v>156797.24862</v>
      </c>
      <c r="E8" s="3" t="s">
        <v>52</v>
      </c>
      <c r="F8" s="3"/>
      <c r="G8" s="3"/>
      <c r="H8" s="3"/>
      <c r="I8" s="3"/>
      <c r="J8" s="3"/>
    </row>
    <row r="9" spans="1:16" ht="17.25" customHeight="1">
      <c r="A9" s="92" t="s">
        <v>11</v>
      </c>
      <c r="B9" s="3" t="s">
        <v>36</v>
      </c>
      <c r="C9" s="4">
        <v>34</v>
      </c>
      <c r="D9" s="94">
        <v>253000.60642</v>
      </c>
      <c r="E9" s="3" t="s">
        <v>53</v>
      </c>
      <c r="F9" s="3"/>
      <c r="G9" s="3"/>
      <c r="H9" s="3"/>
      <c r="I9" s="3"/>
      <c r="J9" s="3"/>
    </row>
    <row r="10" spans="1:16" ht="17.25" customHeight="1">
      <c r="A10" s="93"/>
      <c r="B10" s="3" t="s">
        <v>109</v>
      </c>
      <c r="D10" s="78">
        <f>SUM($D$2:$D$9)</f>
        <v>1697816.4858800001</v>
      </c>
    </row>
    <row r="11" spans="1:16" ht="17.25" customHeight="1">
      <c r="A11" s="93"/>
      <c r="B11" s="3"/>
    </row>
    <row r="12" spans="1:16" ht="17.25" customHeight="1">
      <c r="A12" s="92" t="s">
        <v>10</v>
      </c>
      <c r="B12" s="3" t="s">
        <v>35</v>
      </c>
      <c r="C12" s="4">
        <v>34</v>
      </c>
      <c r="D12" s="5">
        <v>12514648.69327</v>
      </c>
      <c r="E12" s="3" t="s">
        <v>53</v>
      </c>
    </row>
    <row r="16" spans="1:16" ht="17.25" customHeight="1">
      <c r="A16" s="40"/>
      <c r="B16" s="41" t="s">
        <v>94</v>
      </c>
      <c r="C16" s="40"/>
      <c r="D16" s="42"/>
    </row>
    <row r="17" spans="1:4" ht="17.25" customHeight="1">
      <c r="A17" s="40"/>
      <c r="B17" s="40"/>
      <c r="C17" s="40"/>
      <c r="D17" s="42"/>
    </row>
    <row r="18" spans="1:4" ht="17.25" customHeight="1">
      <c r="A18" s="43" t="s">
        <v>103</v>
      </c>
      <c r="B18" s="40"/>
      <c r="C18" s="40"/>
      <c r="D18" s="40"/>
    </row>
    <row r="19" spans="1:4" ht="17.25" customHeight="1">
      <c r="A19" s="44"/>
      <c r="B19" s="45" t="s">
        <v>95</v>
      </c>
      <c r="C19" s="40"/>
      <c r="D19" s="51" t="s">
        <v>12</v>
      </c>
    </row>
    <row r="20" spans="1:4" ht="17.25" customHeight="1">
      <c r="A20" s="40">
        <v>830</v>
      </c>
      <c r="B20" s="40" t="s">
        <v>102</v>
      </c>
      <c r="C20" s="46">
        <v>40.710239999999999</v>
      </c>
      <c r="D20" s="47">
        <v>6</v>
      </c>
    </row>
    <row r="21" spans="1:4" ht="17.25" customHeight="1">
      <c r="A21" s="40"/>
      <c r="B21" s="48" t="s">
        <v>99</v>
      </c>
      <c r="C21" s="50">
        <f>SUM(C20)</f>
        <v>40.710239999999999</v>
      </c>
      <c r="D21" s="47"/>
    </row>
    <row r="22" spans="1:4" ht="17.25" customHeight="1">
      <c r="A22" s="43" t="s">
        <v>105</v>
      </c>
      <c r="B22" s="40"/>
      <c r="C22" s="46"/>
      <c r="D22" s="47"/>
    </row>
    <row r="23" spans="1:4" ht="17.25" customHeight="1">
      <c r="A23" s="44"/>
      <c r="B23" s="45" t="s">
        <v>95</v>
      </c>
      <c r="C23" s="40"/>
      <c r="D23" s="51" t="s">
        <v>12</v>
      </c>
    </row>
    <row r="24" spans="1:4" ht="17.25" customHeight="1">
      <c r="A24" s="40">
        <v>841</v>
      </c>
      <c r="B24" s="40" t="s">
        <v>104</v>
      </c>
      <c r="C24" s="46">
        <v>134.69949</v>
      </c>
      <c r="D24" s="47"/>
    </row>
    <row r="25" spans="1:4" ht="17.25" customHeight="1">
      <c r="A25" s="40"/>
      <c r="B25" s="48" t="s">
        <v>99</v>
      </c>
      <c r="C25" s="50">
        <f>SUM(C24)</f>
        <v>134.69949</v>
      </c>
      <c r="D25" s="47"/>
    </row>
    <row r="26" spans="1:4" ht="17.25" customHeight="1">
      <c r="A26" s="43" t="s">
        <v>101</v>
      </c>
      <c r="B26" s="40"/>
      <c r="C26" s="46"/>
      <c r="D26" s="47"/>
    </row>
    <row r="27" spans="1:4" ht="17.25" customHeight="1">
      <c r="A27" s="40"/>
      <c r="B27" s="45" t="s">
        <v>95</v>
      </c>
      <c r="C27" s="40"/>
      <c r="D27" s="51" t="s">
        <v>12</v>
      </c>
    </row>
    <row r="28" spans="1:4" ht="17.25" customHeight="1">
      <c r="A28" s="40">
        <v>873</v>
      </c>
      <c r="B28" s="40" t="s">
        <v>96</v>
      </c>
      <c r="C28" s="46">
        <v>3341.17877</v>
      </c>
      <c r="D28" s="47">
        <v>6</v>
      </c>
    </row>
    <row r="29" spans="1:4" ht="17.25" customHeight="1">
      <c r="A29" s="40">
        <v>83008</v>
      </c>
      <c r="B29" s="40" t="s">
        <v>97</v>
      </c>
      <c r="C29" s="46">
        <v>27.222819999999999</v>
      </c>
      <c r="D29" s="47">
        <v>6</v>
      </c>
    </row>
    <row r="30" spans="1:4" ht="17.25" customHeight="1">
      <c r="A30" s="40">
        <v>83108</v>
      </c>
      <c r="B30" s="40" t="s">
        <v>98</v>
      </c>
      <c r="C30" s="46">
        <v>32.954300000000003</v>
      </c>
      <c r="D30" s="47">
        <v>6</v>
      </c>
    </row>
    <row r="31" spans="1:4" ht="17.25" customHeight="1">
      <c r="A31" s="40"/>
      <c r="B31" s="48" t="s">
        <v>99</v>
      </c>
      <c r="C31" s="49">
        <f>SUM(C28:C30)</f>
        <v>3401.3558899999998</v>
      </c>
      <c r="D31" s="42"/>
    </row>
    <row r="32" spans="1:4" ht="17.25" customHeight="1">
      <c r="A32" s="43" t="s">
        <v>107</v>
      </c>
      <c r="B32" s="40"/>
      <c r="C32" s="46"/>
      <c r="D32" s="47"/>
    </row>
    <row r="33" spans="1:4" ht="17.25" customHeight="1">
      <c r="A33" s="40"/>
      <c r="B33" s="45" t="s">
        <v>95</v>
      </c>
      <c r="C33" s="40"/>
      <c r="D33" s="51" t="s">
        <v>12</v>
      </c>
    </row>
    <row r="34" spans="1:4" ht="17.25" customHeight="1">
      <c r="A34" s="2">
        <v>83</v>
      </c>
      <c r="B34" s="2" t="s">
        <v>106</v>
      </c>
      <c r="C34" s="53">
        <v>39.388339999999999</v>
      </c>
      <c r="D34" s="47">
        <v>6</v>
      </c>
    </row>
    <row r="35" spans="1:4" ht="17.25" customHeight="1">
      <c r="B35" s="48" t="s">
        <v>99</v>
      </c>
      <c r="C35" s="49">
        <f>SUM(C34)</f>
        <v>39.388339999999999</v>
      </c>
    </row>
    <row r="36" spans="1:4" ht="17.25" customHeight="1">
      <c r="A36" s="43" t="s">
        <v>108</v>
      </c>
      <c r="B36" s="40"/>
      <c r="C36" s="46"/>
      <c r="D36" s="47"/>
    </row>
    <row r="37" spans="1:4" ht="17.25" customHeight="1">
      <c r="A37" s="40"/>
      <c r="B37" s="45" t="s">
        <v>95</v>
      </c>
      <c r="C37" s="40"/>
      <c r="D37" s="51" t="s">
        <v>12</v>
      </c>
    </row>
    <row r="38" spans="1:4" ht="17.25" customHeight="1">
      <c r="A38" s="2">
        <v>895</v>
      </c>
      <c r="B38" s="2" t="s">
        <v>100</v>
      </c>
      <c r="C38" s="46">
        <v>71299.565100000007</v>
      </c>
      <c r="D38" s="47">
        <v>6</v>
      </c>
    </row>
    <row r="39" spans="1:4" ht="17.25" customHeight="1">
      <c r="B39" s="48" t="s">
        <v>99</v>
      </c>
      <c r="C39" s="49">
        <f>SUM(C38)</f>
        <v>71299.565100000007</v>
      </c>
    </row>
  </sheetData>
  <pageMargins left="0.7" right="0.7" top="0.75" bottom="0.75" header="0.3" footer="0.3"/>
  <pageSetup paperSize="9" scale="88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7:G41"/>
  <sheetViews>
    <sheetView workbookViewId="0">
      <selection activeCell="H41" sqref="H41"/>
    </sheetView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86</v>
      </c>
    </row>
    <row r="22" spans="2:7" ht="51.75" thickBot="1">
      <c r="B22" s="84" t="s">
        <v>114</v>
      </c>
      <c r="C22" s="84" t="s">
        <v>79</v>
      </c>
      <c r="D22" s="84" t="s">
        <v>81</v>
      </c>
      <c r="E22" s="84" t="s">
        <v>82</v>
      </c>
      <c r="F22" s="84" t="s">
        <v>83</v>
      </c>
      <c r="G22" s="84" t="s">
        <v>84</v>
      </c>
    </row>
    <row r="23" spans="2:7">
      <c r="B23" s="2" t="s">
        <v>13</v>
      </c>
      <c r="C23" s="78">
        <v>8400674</v>
      </c>
      <c r="D23" s="78">
        <v>305427.32261312404</v>
      </c>
      <c r="E23" s="82">
        <f>D23*1000/C23</f>
        <v>36.357478294375426</v>
      </c>
      <c r="F23" s="52">
        <f>E23-E$41</f>
        <v>0</v>
      </c>
      <c r="G23" s="83">
        <f>F23*C23/1000</f>
        <v>0</v>
      </c>
    </row>
    <row r="24" spans="2:7">
      <c r="B24" s="2" t="s">
        <v>14</v>
      </c>
      <c r="C24" s="78">
        <v>1321616</v>
      </c>
      <c r="D24" s="78">
        <v>48050.62503349928</v>
      </c>
      <c r="E24" s="82">
        <f t="shared" ref="E24:E41" si="0">D24*1000/C24</f>
        <v>36.357478294375433</v>
      </c>
      <c r="F24" s="52">
        <f t="shared" ref="F24:F41" si="1">E24-E$41</f>
        <v>0</v>
      </c>
      <c r="G24" s="83">
        <f t="shared" ref="G24:G41" si="2">F24*C24/1000</f>
        <v>0</v>
      </c>
    </row>
    <row r="25" spans="2:7">
      <c r="B25" s="2" t="s">
        <v>15</v>
      </c>
      <c r="C25" s="78">
        <v>1056492.5</v>
      </c>
      <c r="D25" s="78">
        <v>38411.403136920431</v>
      </c>
      <c r="E25" s="82">
        <f t="shared" si="0"/>
        <v>36.357478294375426</v>
      </c>
      <c r="F25" s="52">
        <f t="shared" si="1"/>
        <v>0</v>
      </c>
      <c r="G25" s="83">
        <f t="shared" si="2"/>
        <v>0</v>
      </c>
    </row>
    <row r="26" spans="2:7">
      <c r="B26" s="2" t="s">
        <v>16</v>
      </c>
      <c r="C26" s="78">
        <v>1103960.5</v>
      </c>
      <c r="D26" s="78">
        <v>40137.219916597853</v>
      </c>
      <c r="E26" s="82">
        <f t="shared" si="0"/>
        <v>36.357478294375433</v>
      </c>
      <c r="F26" s="52">
        <f t="shared" si="1"/>
        <v>0</v>
      </c>
      <c r="G26" s="83">
        <f t="shared" si="2"/>
        <v>0</v>
      </c>
    </row>
    <row r="27" spans="2:7">
      <c r="B27" s="2" t="s">
        <v>17</v>
      </c>
      <c r="C27" s="78">
        <v>2102560.5</v>
      </c>
      <c r="D27" s="78">
        <v>76443.797741361152</v>
      </c>
      <c r="E27" s="82">
        <f t="shared" si="0"/>
        <v>36.357478294375433</v>
      </c>
      <c r="F27" s="52">
        <f t="shared" si="1"/>
        <v>0</v>
      </c>
      <c r="G27" s="83">
        <f t="shared" si="2"/>
        <v>0</v>
      </c>
    </row>
    <row r="28" spans="2:7">
      <c r="B28" s="2" t="s">
        <v>18</v>
      </c>
      <c r="C28" s="78">
        <v>586917.5</v>
      </c>
      <c r="D28" s="78">
        <v>21338.840266839092</v>
      </c>
      <c r="E28" s="82">
        <f t="shared" si="0"/>
        <v>36.357478294375426</v>
      </c>
      <c r="F28" s="52">
        <f t="shared" si="1"/>
        <v>0</v>
      </c>
      <c r="G28" s="83">
        <f t="shared" si="2"/>
        <v>0</v>
      </c>
    </row>
    <row r="29" spans="2:7">
      <c r="B29" s="2" t="s">
        <v>19</v>
      </c>
      <c r="C29" s="78">
        <v>2483421</v>
      </c>
      <c r="D29" s="78">
        <v>90290.925103296118</v>
      </c>
      <c r="E29" s="82">
        <f t="shared" si="0"/>
        <v>36.357478294375426</v>
      </c>
      <c r="F29" s="52">
        <f t="shared" si="1"/>
        <v>0</v>
      </c>
      <c r="G29" s="83">
        <f t="shared" si="2"/>
        <v>0</v>
      </c>
    </row>
    <row r="30" spans="2:7">
      <c r="B30" s="2" t="s">
        <v>20</v>
      </c>
      <c r="C30" s="78">
        <v>2068901</v>
      </c>
      <c r="D30" s="78">
        <v>75220.023200711628</v>
      </c>
      <c r="E30" s="82">
        <f t="shared" si="0"/>
        <v>36.357478294375433</v>
      </c>
      <c r="F30" s="52">
        <f t="shared" si="1"/>
        <v>0</v>
      </c>
      <c r="G30" s="83">
        <f t="shared" si="2"/>
        <v>0</v>
      </c>
    </row>
    <row r="31" spans="2:7">
      <c r="B31" s="2" t="s">
        <v>21</v>
      </c>
      <c r="C31" s="78">
        <v>7513504.5</v>
      </c>
      <c r="D31" s="78">
        <v>273172.0767734421</v>
      </c>
      <c r="E31" s="82">
        <f t="shared" si="0"/>
        <v>36.357478294375426</v>
      </c>
      <c r="F31" s="52">
        <f t="shared" si="1"/>
        <v>0</v>
      </c>
      <c r="G31" s="83">
        <f t="shared" si="2"/>
        <v>0</v>
      </c>
    </row>
    <row r="32" spans="2:7">
      <c r="B32" s="2" t="s">
        <v>22</v>
      </c>
      <c r="C32" s="78">
        <v>4992766.5</v>
      </c>
      <c r="D32" s="78">
        <v>181524.39965263481</v>
      </c>
      <c r="E32" s="82">
        <f t="shared" si="0"/>
        <v>36.357478294375433</v>
      </c>
      <c r="F32" s="52">
        <f t="shared" si="1"/>
        <v>0</v>
      </c>
      <c r="G32" s="83">
        <f t="shared" si="2"/>
        <v>0</v>
      </c>
    </row>
    <row r="33" spans="2:7">
      <c r="B33" s="2" t="s">
        <v>23</v>
      </c>
      <c r="C33" s="78">
        <v>1096314.5</v>
      </c>
      <c r="D33" s="78">
        <v>39859.230637559056</v>
      </c>
      <c r="E33" s="82">
        <f t="shared" si="0"/>
        <v>36.357478294375433</v>
      </c>
      <c r="F33" s="52">
        <f t="shared" si="1"/>
        <v>0</v>
      </c>
      <c r="G33" s="83">
        <f t="shared" si="2"/>
        <v>0</v>
      </c>
    </row>
    <row r="34" spans="2:7">
      <c r="B34" s="2" t="s">
        <v>24</v>
      </c>
      <c r="C34" s="78">
        <v>2740521</v>
      </c>
      <c r="D34" s="78">
        <v>99638.43277278007</v>
      </c>
      <c r="E34" s="82">
        <f t="shared" si="0"/>
        <v>36.35747829437544</v>
      </c>
      <c r="F34" s="52">
        <f t="shared" si="1"/>
        <v>0</v>
      </c>
      <c r="G34" s="83">
        <f t="shared" si="2"/>
        <v>0</v>
      </c>
    </row>
    <row r="35" spans="2:7">
      <c r="B35" s="2" t="s">
        <v>25</v>
      </c>
      <c r="C35" s="78">
        <v>6445718</v>
      </c>
      <c r="D35" s="78">
        <v>234350.05227666502</v>
      </c>
      <c r="E35" s="82">
        <f t="shared" si="0"/>
        <v>36.357478294375433</v>
      </c>
      <c r="F35" s="52">
        <f t="shared" si="1"/>
        <v>0</v>
      </c>
      <c r="G35" s="83">
        <f t="shared" si="2"/>
        <v>0</v>
      </c>
    </row>
    <row r="36" spans="2:7">
      <c r="B36" s="2" t="s">
        <v>26</v>
      </c>
      <c r="C36" s="78">
        <v>1467053</v>
      </c>
      <c r="D36" s="78">
        <v>53338.347604198367</v>
      </c>
      <c r="E36" s="82">
        <f t="shared" si="0"/>
        <v>36.357478294375433</v>
      </c>
      <c r="F36" s="52">
        <f t="shared" si="1"/>
        <v>0</v>
      </c>
      <c r="G36" s="83">
        <f t="shared" si="2"/>
        <v>0</v>
      </c>
    </row>
    <row r="37" spans="2:7">
      <c r="B37" s="2" t="s">
        <v>27</v>
      </c>
      <c r="C37" s="78">
        <v>640633</v>
      </c>
      <c r="D37" s="78">
        <v>23291.800392160614</v>
      </c>
      <c r="E37" s="82">
        <f t="shared" si="0"/>
        <v>36.357478294375426</v>
      </c>
      <c r="F37" s="52">
        <f t="shared" si="1"/>
        <v>0</v>
      </c>
      <c r="G37" s="83">
        <f t="shared" si="2"/>
        <v>0</v>
      </c>
    </row>
    <row r="38" spans="2:7">
      <c r="B38" s="2" t="s">
        <v>28</v>
      </c>
      <c r="C38" s="78">
        <v>2189121</v>
      </c>
      <c r="D38" s="78">
        <v>79590.919241261421</v>
      </c>
      <c r="E38" s="82">
        <f t="shared" si="0"/>
        <v>36.357478294375426</v>
      </c>
      <c r="F38" s="52">
        <f t="shared" si="1"/>
        <v>0</v>
      </c>
      <c r="G38" s="83">
        <f t="shared" si="2"/>
        <v>0</v>
      </c>
    </row>
    <row r="39" spans="2:7">
      <c r="B39" s="2" t="s">
        <v>29</v>
      </c>
      <c r="C39" s="78">
        <v>318027.5</v>
      </c>
      <c r="D39" s="78">
        <v>11562.677928264484</v>
      </c>
      <c r="E39" s="82">
        <f t="shared" si="0"/>
        <v>36.357478294375433</v>
      </c>
      <c r="F39" s="52">
        <f t="shared" si="1"/>
        <v>0</v>
      </c>
      <c r="G39" s="83">
        <f t="shared" si="2"/>
        <v>0</v>
      </c>
    </row>
    <row r="40" spans="2:7">
      <c r="B40" s="2" t="s">
        <v>30</v>
      </c>
      <c r="C40" s="78">
        <v>169659.5</v>
      </c>
      <c r="D40" s="78">
        <v>6168.3915886845889</v>
      </c>
      <c r="E40" s="82">
        <f t="shared" si="0"/>
        <v>36.357478294375433</v>
      </c>
      <c r="F40" s="52">
        <f t="shared" si="1"/>
        <v>0</v>
      </c>
      <c r="G40" s="83">
        <f t="shared" si="2"/>
        <v>0</v>
      </c>
    </row>
    <row r="41" spans="2:7" ht="13.5" thickBot="1">
      <c r="B41" s="85" t="s">
        <v>78</v>
      </c>
      <c r="C41" s="86">
        <f>SUM(C23:C40)</f>
        <v>46697861.5</v>
      </c>
      <c r="D41" s="86">
        <f>SUM(D3:D40)</f>
        <v>1697816.4858800003</v>
      </c>
      <c r="E41" s="87">
        <f t="shared" si="0"/>
        <v>36.357478294375433</v>
      </c>
      <c r="F41" s="88">
        <f t="shared" si="1"/>
        <v>0</v>
      </c>
      <c r="G41" s="89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42"/>
  <sheetViews>
    <sheetView topLeftCell="A8" workbookViewId="0">
      <selection activeCell="C23" sqref="C23:C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2" width="20.7109375" style="14" customWidth="1"/>
    <col min="53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69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7.25" customHeight="1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7.25" customHeight="1">
      <c r="B5" s="15" t="s">
        <v>70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7.25" customHeight="1">
      <c r="B6" s="17">
        <v>71452.743680000014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8" customHeight="1"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7.25" customHeight="1">
      <c r="B8" s="15" t="s">
        <v>71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ht="17.25" customHeight="1">
      <c r="B9" s="14" t="s">
        <v>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ht="17.25" customHeight="1"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7.25" customHeight="1">
      <c r="B11" s="15" t="s">
        <v>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17.25" customHeight="1">
      <c r="B12" s="14" t="s">
        <v>111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17.25" customHeight="1"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ht="17.25" customHeight="1">
      <c r="B14" s="15" t="s">
        <v>74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7.25" customHeight="1">
      <c r="B15" s="14" t="s">
        <v>75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ht="17.25" customHeight="1">
      <c r="B16" s="14" t="s">
        <v>76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ht="17.25" customHeight="1"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 ht="17.25" customHeight="1"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7.25" customHeight="1">
      <c r="B19" s="15" t="s">
        <v>77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 ht="17.25" customHeight="1">
      <c r="E20" s="18" t="s">
        <v>85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 ht="18" customHeight="1">
      <c r="C21" s="29" t="s">
        <v>86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12853.933494604253</v>
      </c>
      <c r="F23" s="9">
        <f>E23*1000/C23</f>
        <v>1.5301074050253887</v>
      </c>
      <c r="G23" s="10">
        <f>F23-F$41</f>
        <v>0</v>
      </c>
      <c r="H23" s="11">
        <f>G23*C23/1000</f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2022.2144282000345</v>
      </c>
      <c r="F24" s="9">
        <f t="shared" ref="F24:F41" si="2">E24*1000/C24</f>
        <v>1.5301074050253889</v>
      </c>
      <c r="G24" s="10">
        <f t="shared" ref="G24:G41" si="3">F24-F$41</f>
        <v>0</v>
      </c>
      <c r="H24" s="11">
        <f t="shared" ref="H24:H41" si="4">G24*C24/1000</f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1616.5469976037857</v>
      </c>
      <c r="F25" s="9">
        <f t="shared" si="2"/>
        <v>1.5301074050253889</v>
      </c>
      <c r="G25" s="10">
        <f t="shared" si="3"/>
        <v>0</v>
      </c>
      <c r="H25" s="11">
        <f t="shared" si="4"/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1689.1781359055308</v>
      </c>
      <c r="F26" s="9">
        <f t="shared" si="2"/>
        <v>1.5301074050253889</v>
      </c>
      <c r="G26" s="10">
        <f t="shared" si="3"/>
        <v>0</v>
      </c>
      <c r="H26" s="11">
        <f t="shared" si="4"/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3217.1433905638842</v>
      </c>
      <c r="F27" s="9">
        <f t="shared" si="2"/>
        <v>1.5301074050253889</v>
      </c>
      <c r="G27" s="10">
        <f t="shared" si="3"/>
        <v>0</v>
      </c>
      <c r="H27" s="11">
        <f t="shared" si="4"/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898.04681288898871</v>
      </c>
      <c r="F28" s="9">
        <f t="shared" si="2"/>
        <v>1.5301074050253891</v>
      </c>
      <c r="G28" s="10">
        <f t="shared" si="3"/>
        <v>0</v>
      </c>
      <c r="H28" s="11">
        <f t="shared" si="4"/>
        <v>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 ht="18" customHeight="1">
      <c r="B29" s="6" t="s">
        <v>19</v>
      </c>
      <c r="C29" s="7">
        <v>2483421</v>
      </c>
      <c r="D29" s="8">
        <f t="shared" si="0"/>
        <v>5.3180615133735835E-2</v>
      </c>
      <c r="E29" s="7">
        <f t="shared" si="1"/>
        <v>3799.9008618955563</v>
      </c>
      <c r="F29" s="9">
        <f t="shared" si="2"/>
        <v>1.5301074050253889</v>
      </c>
      <c r="G29" s="10">
        <f t="shared" si="3"/>
        <v>0</v>
      </c>
      <c r="H29" s="11">
        <f t="shared" si="4"/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 ht="18" customHeight="1"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3165.6407403644321</v>
      </c>
      <c r="F30" s="9">
        <f t="shared" si="2"/>
        <v>1.5301074050253889</v>
      </c>
      <c r="G30" s="10">
        <f t="shared" si="3"/>
        <v>0</v>
      </c>
      <c r="H30" s="11">
        <f t="shared" si="4"/>
        <v>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 ht="18" customHeight="1"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11496.468873141583</v>
      </c>
      <c r="F31" s="9">
        <f t="shared" si="2"/>
        <v>1.5301074050253891</v>
      </c>
      <c r="G31" s="10">
        <f t="shared" si="3"/>
        <v>0</v>
      </c>
      <c r="H31" s="11">
        <f t="shared" si="4"/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 ht="18" customHeight="1"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7639.4689932126939</v>
      </c>
      <c r="F32" s="9">
        <f t="shared" si="2"/>
        <v>1.5301074050253891</v>
      </c>
      <c r="G32" s="10">
        <f t="shared" si="3"/>
        <v>0</v>
      </c>
      <c r="H32" s="11">
        <f t="shared" si="4"/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8" customHeight="1">
      <c r="B33" s="6" t="s">
        <v>23</v>
      </c>
      <c r="C33" s="7">
        <v>1096314.5</v>
      </c>
      <c r="D33" s="8">
        <f t="shared" si="0"/>
        <v>2.3476760279483033E-2</v>
      </c>
      <c r="E33" s="7">
        <f t="shared" si="1"/>
        <v>1677.4789346867067</v>
      </c>
      <c r="F33" s="9">
        <f t="shared" si="2"/>
        <v>1.5301074050253889</v>
      </c>
      <c r="G33" s="10">
        <f t="shared" si="3"/>
        <v>0</v>
      </c>
      <c r="H33" s="11">
        <f t="shared" si="4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1:34" ht="18" customHeight="1">
      <c r="B34" s="6" t="s">
        <v>24</v>
      </c>
      <c r="C34" s="7">
        <v>2740521</v>
      </c>
      <c r="D34" s="8">
        <f t="shared" si="0"/>
        <v>5.8686220567080997E-2</v>
      </c>
      <c r="E34" s="7">
        <f t="shared" si="1"/>
        <v>4193.2914757275839</v>
      </c>
      <c r="F34" s="9">
        <f t="shared" si="2"/>
        <v>1.5301074050253889</v>
      </c>
      <c r="G34" s="10">
        <f t="shared" si="3"/>
        <v>0</v>
      </c>
      <c r="H34" s="11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1:34" ht="18" customHeight="1"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9862.6408425054397</v>
      </c>
      <c r="F35" s="9">
        <f t="shared" si="2"/>
        <v>1.5301074050253889</v>
      </c>
      <c r="G35" s="10">
        <f t="shared" si="3"/>
        <v>0</v>
      </c>
      <c r="H35" s="11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1:34" ht="18" customHeight="1"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2244.7486588647121</v>
      </c>
      <c r="F36" s="9">
        <f t="shared" si="2"/>
        <v>1.5301074050253889</v>
      </c>
      <c r="G36" s="10">
        <f t="shared" si="3"/>
        <v>0</v>
      </c>
      <c r="H36" s="11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1:34" ht="18" customHeight="1"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980.23729720362996</v>
      </c>
      <c r="F37" s="9">
        <f t="shared" si="2"/>
        <v>1.5301074050253889</v>
      </c>
      <c r="G37" s="10">
        <f t="shared" si="3"/>
        <v>0</v>
      </c>
      <c r="H37" s="11">
        <f t="shared" si="4"/>
        <v>0</v>
      </c>
    </row>
    <row r="38" spans="1:34" ht="18" customHeight="1"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3349.5902525965844</v>
      </c>
      <c r="F38" s="9">
        <f t="shared" si="2"/>
        <v>1.5301074050253889</v>
      </c>
      <c r="G38" s="10">
        <f t="shared" si="3"/>
        <v>0</v>
      </c>
      <c r="H38" s="11">
        <f t="shared" si="4"/>
        <v>0</v>
      </c>
    </row>
    <row r="39" spans="1:34" ht="18" customHeight="1"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486.61623275171189</v>
      </c>
      <c r="F39" s="9">
        <f t="shared" si="2"/>
        <v>1.5301074050253891</v>
      </c>
      <c r="G39" s="10">
        <f t="shared" si="3"/>
        <v>0</v>
      </c>
      <c r="H39" s="11">
        <f t="shared" si="4"/>
        <v>0</v>
      </c>
    </row>
    <row r="40" spans="1:34" ht="18" customHeight="1"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259.59725728290499</v>
      </c>
      <c r="F40" s="9">
        <f t="shared" si="2"/>
        <v>1.5301074050253891</v>
      </c>
      <c r="G40" s="10">
        <f t="shared" si="3"/>
        <v>0</v>
      </c>
      <c r="H40" s="11">
        <f t="shared" si="4"/>
        <v>0</v>
      </c>
    </row>
    <row r="41" spans="1:34" ht="18" customHeight="1" thickBot="1">
      <c r="B41" s="23" t="s">
        <v>78</v>
      </c>
      <c r="C41" s="24">
        <v>46697861.5</v>
      </c>
      <c r="D41" s="25">
        <f>SUM(D23:D40)</f>
        <v>0.99999999999999989</v>
      </c>
      <c r="E41" s="24">
        <f>B6</f>
        <v>71452.743680000014</v>
      </c>
      <c r="F41" s="26">
        <f t="shared" si="2"/>
        <v>1.5301074050253887</v>
      </c>
      <c r="G41" s="27">
        <f t="shared" si="3"/>
        <v>0</v>
      </c>
      <c r="H41" s="28">
        <f t="shared" si="4"/>
        <v>0</v>
      </c>
    </row>
    <row r="42" spans="1:34" ht="65.25" customHeight="1">
      <c r="A42" s="12"/>
      <c r="B42" s="12"/>
      <c r="C42" s="12"/>
      <c r="D42" s="12"/>
      <c r="E42" s="21">
        <f>SUM(E23:E40)-B6</f>
        <v>0</v>
      </c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</row>
  </sheetData>
  <sortState ref="A42:AI44">
    <sortCondition ref="D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H64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7" width="20.7109375" style="14" customWidth="1"/>
    <col min="58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87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7.25" customHeight="1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7.25" customHeight="1">
      <c r="B5" s="15" t="s">
        <v>70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7.25" customHeight="1">
      <c r="B6" s="17">
        <v>696543.7222800001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8" customHeight="1"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7.25" customHeight="1">
      <c r="B8" s="15" t="s">
        <v>71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ht="17.25" customHeight="1">
      <c r="B9" s="14" t="s">
        <v>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ht="17.25" customHeight="1"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7.25" customHeight="1">
      <c r="B11" s="15" t="s">
        <v>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17.25" customHeight="1">
      <c r="B12" s="14" t="s">
        <v>111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17.25" customHeight="1"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ht="17.25" customHeight="1">
      <c r="B14" s="15" t="s">
        <v>74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7.25" customHeight="1">
      <c r="B15" s="14" t="s">
        <v>75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ht="17.25" customHeight="1">
      <c r="B16" s="14" t="s">
        <v>76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ht="17.25" customHeight="1"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 ht="17.25" customHeight="1"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7.25" customHeight="1">
      <c r="B19" s="15" t="s">
        <v>77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 ht="17.25" customHeight="1">
      <c r="E20" s="18" t="s">
        <v>85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 ht="18" customHeight="1">
      <c r="C21" s="29" t="s">
        <v>86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125304.16917744333</v>
      </c>
      <c r="F23" s="9">
        <f>E23*1000/C23</f>
        <v>14.915966168600677</v>
      </c>
      <c r="G23" s="10">
        <f>F23-F$41</f>
        <v>0</v>
      </c>
      <c r="H23" s="11">
        <f>G23*C23/1000</f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19713.179543881353</v>
      </c>
      <c r="F24" s="9">
        <f t="shared" ref="F24:F41" si="2">E24*1000/C24</f>
        <v>14.915966168600677</v>
      </c>
      <c r="G24" s="10">
        <f t="shared" ref="G24:G41" si="3">F24-F$41</f>
        <v>0</v>
      </c>
      <c r="H24" s="11">
        <f t="shared" ref="H24:H41" si="4">G24*C24/1000</f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15758.606387380352</v>
      </c>
      <c r="F25" s="9">
        <f t="shared" si="2"/>
        <v>14.915966168600679</v>
      </c>
      <c r="G25" s="10">
        <f t="shared" si="3"/>
        <v>0</v>
      </c>
      <c r="H25" s="11">
        <f t="shared" si="4"/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16466.63746947149</v>
      </c>
      <c r="F26" s="9">
        <f t="shared" si="2"/>
        <v>14.915966168600679</v>
      </c>
      <c r="G26" s="10">
        <f t="shared" si="3"/>
        <v>0</v>
      </c>
      <c r="H26" s="11">
        <f t="shared" si="4"/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31361.721285436124</v>
      </c>
      <c r="F27" s="9">
        <f t="shared" si="2"/>
        <v>14.915966168600677</v>
      </c>
      <c r="G27" s="10">
        <f t="shared" si="3"/>
        <v>0</v>
      </c>
      <c r="H27" s="11">
        <f t="shared" si="4"/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8754.4415737596883</v>
      </c>
      <c r="F28" s="9">
        <f t="shared" si="2"/>
        <v>14.915966168600677</v>
      </c>
      <c r="G28" s="10">
        <f t="shared" si="3"/>
        <v>0</v>
      </c>
      <c r="H28" s="11">
        <f t="shared" si="4"/>
        <v>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 ht="18" customHeight="1">
      <c r="B29" s="6" t="s">
        <v>19</v>
      </c>
      <c r="C29" s="7">
        <v>2483421</v>
      </c>
      <c r="D29" s="8">
        <f t="shared" si="0"/>
        <v>5.3180615133735835E-2</v>
      </c>
      <c r="E29" s="7">
        <f t="shared" si="1"/>
        <v>37042.623618392463</v>
      </c>
      <c r="F29" s="9">
        <f t="shared" si="2"/>
        <v>14.915966168600676</v>
      </c>
      <c r="G29" s="10">
        <f t="shared" si="3"/>
        <v>0</v>
      </c>
      <c r="H29" s="11">
        <f t="shared" si="4"/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 ht="18" customHeight="1"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30859.657322184114</v>
      </c>
      <c r="F30" s="9">
        <f t="shared" si="2"/>
        <v>14.915966168600677</v>
      </c>
      <c r="G30" s="10">
        <f t="shared" si="3"/>
        <v>0</v>
      </c>
      <c r="H30" s="11">
        <f t="shared" si="4"/>
        <v>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 ht="18" customHeight="1"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112071.17892962896</v>
      </c>
      <c r="F31" s="9">
        <f t="shared" si="2"/>
        <v>14.915966168600679</v>
      </c>
      <c r="G31" s="10">
        <f t="shared" si="3"/>
        <v>0</v>
      </c>
      <c r="H31" s="11">
        <f t="shared" si="4"/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 ht="18" customHeight="1"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74471.936201722827</v>
      </c>
      <c r="F32" s="9">
        <f t="shared" si="2"/>
        <v>14.915966168600681</v>
      </c>
      <c r="G32" s="10">
        <f t="shared" si="3"/>
        <v>0</v>
      </c>
      <c r="H32" s="11">
        <f t="shared" si="4"/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 ht="18" customHeight="1">
      <c r="B33" s="6" t="s">
        <v>23</v>
      </c>
      <c r="C33" s="7">
        <v>1096314.5</v>
      </c>
      <c r="D33" s="8">
        <f t="shared" si="0"/>
        <v>2.3476760279483033E-2</v>
      </c>
      <c r="E33" s="7">
        <f t="shared" si="1"/>
        <v>16352.589992146368</v>
      </c>
      <c r="F33" s="9">
        <f t="shared" si="2"/>
        <v>14.915966168600677</v>
      </c>
      <c r="G33" s="10">
        <f t="shared" si="3"/>
        <v>0</v>
      </c>
      <c r="H33" s="11">
        <f t="shared" si="4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 ht="18" customHeight="1">
      <c r="B34" s="6" t="s">
        <v>24</v>
      </c>
      <c r="C34" s="7">
        <v>2740521</v>
      </c>
      <c r="D34" s="8">
        <f t="shared" si="0"/>
        <v>5.8686220567080997E-2</v>
      </c>
      <c r="E34" s="7">
        <f t="shared" si="1"/>
        <v>40877.518520339698</v>
      </c>
      <c r="F34" s="9">
        <f t="shared" si="2"/>
        <v>14.915966168600677</v>
      </c>
      <c r="G34" s="10">
        <f t="shared" si="3"/>
        <v>0</v>
      </c>
      <c r="H34" s="11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 ht="18" customHeight="1"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96144.111620340424</v>
      </c>
      <c r="F35" s="9">
        <f t="shared" si="2"/>
        <v>14.915966168600677</v>
      </c>
      <c r="G35" s="10">
        <f t="shared" si="3"/>
        <v>0</v>
      </c>
      <c r="H35" s="11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 ht="18" customHeight="1"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21882.512915544132</v>
      </c>
      <c r="F36" s="9">
        <f t="shared" si="2"/>
        <v>14.915966168600681</v>
      </c>
      <c r="G36" s="10">
        <f t="shared" si="3"/>
        <v>0</v>
      </c>
      <c r="H36" s="11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 ht="18" customHeight="1"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9555.6601544891582</v>
      </c>
      <c r="F37" s="9">
        <f t="shared" si="2"/>
        <v>14.915966168600677</v>
      </c>
      <c r="G37" s="10">
        <f t="shared" si="3"/>
        <v>0</v>
      </c>
      <c r="H37" s="11">
        <f t="shared" si="4"/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 ht="18" customHeight="1"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32652.854774973286</v>
      </c>
      <c r="F38" s="9">
        <f t="shared" si="2"/>
        <v>14.915966168600677</v>
      </c>
      <c r="G38" s="10">
        <f t="shared" si="3"/>
        <v>0</v>
      </c>
      <c r="H38" s="11">
        <f t="shared" si="4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 ht="18" customHeight="1"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4743.6874306846521</v>
      </c>
      <c r="F39" s="9">
        <f t="shared" si="2"/>
        <v>14.915966168600677</v>
      </c>
      <c r="G39" s="10">
        <f t="shared" si="3"/>
        <v>0</v>
      </c>
      <c r="H39" s="11">
        <f t="shared" si="4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 ht="18" customHeight="1"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2530.635362181707</v>
      </c>
      <c r="F40" s="9">
        <f t="shared" si="2"/>
        <v>14.915966168600679</v>
      </c>
      <c r="G40" s="10">
        <f t="shared" si="3"/>
        <v>0</v>
      </c>
      <c r="H40" s="11">
        <f t="shared" si="4"/>
        <v>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8" customHeight="1" thickBot="1">
      <c r="B41" s="23" t="s">
        <v>78</v>
      </c>
      <c r="C41" s="24">
        <v>46697861.5</v>
      </c>
      <c r="D41" s="25">
        <f>SUM(D23:D40)</f>
        <v>0.99999999999999989</v>
      </c>
      <c r="E41" s="24">
        <f>B6</f>
        <v>696543.7222800001</v>
      </c>
      <c r="F41" s="26">
        <f t="shared" si="2"/>
        <v>14.915966168600677</v>
      </c>
      <c r="G41" s="27">
        <f t="shared" si="3"/>
        <v>0</v>
      </c>
      <c r="H41" s="28">
        <f t="shared" si="4"/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 ht="17.25" customHeight="1">
      <c r="E42" s="17">
        <f>SUM(E23:E40)-B6</f>
        <v>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 ht="17.25" customHeight="1"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 ht="17.25" customHeight="1"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 ht="17.25" customHeight="1"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 ht="17.25" customHeight="1"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 ht="17.25" customHeight="1"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 ht="17.25" customHeight="1"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 ht="17.25" customHeight="1"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:34" ht="17.25" customHeight="1"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17.25" customHeight="1"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:34" ht="17.25" customHeight="1"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7.25" customHeight="1"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:34" ht="17.25" customHeight="1"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:34" ht="17.25" customHeight="1"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:34" ht="17.25" customHeight="1"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34" ht="17.25" customHeight="1"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:34" ht="17.25" customHeight="1"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64" spans="1:34" ht="65.25" customHeight="1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</row>
  </sheetData>
  <sortState ref="A64:AI66">
    <sortCondition ref="D6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H42"/>
  <sheetViews>
    <sheetView topLeftCell="A8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1" width="20.7109375" style="14" customWidth="1"/>
    <col min="52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88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7.25" customHeight="1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7.25" customHeight="1">
      <c r="B5" s="15" t="s">
        <v>70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7.25" customHeight="1">
      <c r="B6" s="17">
        <v>19345.892329999999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8" customHeight="1"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7.25" customHeight="1">
      <c r="B8" s="15" t="s">
        <v>71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ht="17.25" customHeight="1">
      <c r="B9" s="14" t="s">
        <v>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ht="17.25" customHeight="1"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7.25" customHeight="1">
      <c r="B11" s="15" t="s">
        <v>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17.25" customHeight="1">
      <c r="B12" s="14" t="s">
        <v>111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17.25" customHeight="1"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ht="17.25" customHeight="1">
      <c r="B14" s="15" t="s">
        <v>74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7.25" customHeight="1">
      <c r="B15" s="14" t="s">
        <v>75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ht="17.25" customHeight="1">
      <c r="B16" s="14" t="s">
        <v>76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ht="17.25" customHeight="1"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 ht="17.25" customHeight="1"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7.25" customHeight="1">
      <c r="B19" s="15" t="s">
        <v>77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 ht="17.25" customHeight="1">
      <c r="E20" s="18" t="s">
        <v>85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 ht="18" customHeight="1">
      <c r="C21" s="29" t="s">
        <v>86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3480.2136432613815</v>
      </c>
      <c r="F23" s="9">
        <f>E23*1000/C23</f>
        <v>0.41427790713713941</v>
      </c>
      <c r="G23" s="10">
        <f>F23-F$41</f>
        <v>0</v>
      </c>
      <c r="H23" s="11">
        <f>G23*C23/1000</f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547.51631051895765</v>
      </c>
      <c r="F24" s="9">
        <f t="shared" ref="F24:F41" si="2">E24*1000/C24</f>
        <v>0.41427790713713941</v>
      </c>
      <c r="G24" s="10">
        <f t="shared" ref="G24:G41" si="3">F24-F$41</f>
        <v>0</v>
      </c>
      <c r="H24" s="11">
        <f t="shared" ref="H24:H41" si="4">G24*C24/1000</f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437.68150180608433</v>
      </c>
      <c r="F25" s="9">
        <f t="shared" si="2"/>
        <v>0.41427790713713947</v>
      </c>
      <c r="G25" s="10">
        <f t="shared" si="3"/>
        <v>0</v>
      </c>
      <c r="H25" s="11">
        <f t="shared" si="4"/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457.34644550207003</v>
      </c>
      <c r="F26" s="9">
        <f t="shared" si="2"/>
        <v>0.41427790713713941</v>
      </c>
      <c r="G26" s="10">
        <f t="shared" si="3"/>
        <v>0</v>
      </c>
      <c r="H26" s="11">
        <f t="shared" si="4"/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871.04436356921747</v>
      </c>
      <c r="F27" s="9">
        <f t="shared" si="2"/>
        <v>0.41427790713713947</v>
      </c>
      <c r="G27" s="10">
        <f t="shared" si="3"/>
        <v>0</v>
      </c>
      <c r="H27" s="11">
        <f t="shared" si="4"/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243.14695356216205</v>
      </c>
      <c r="F28" s="9">
        <f t="shared" si="2"/>
        <v>0.41427790713713947</v>
      </c>
      <c r="G28" s="10">
        <f t="shared" si="3"/>
        <v>0</v>
      </c>
      <c r="H28" s="11">
        <f t="shared" si="4"/>
        <v>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 ht="18" customHeight="1">
      <c r="B29" s="6" t="s">
        <v>19</v>
      </c>
      <c r="C29" s="7">
        <v>2483421</v>
      </c>
      <c r="D29" s="8">
        <f t="shared" si="0"/>
        <v>5.3180615133735835E-2</v>
      </c>
      <c r="E29" s="7">
        <f t="shared" si="1"/>
        <v>1028.8264544204219</v>
      </c>
      <c r="F29" s="9">
        <f t="shared" si="2"/>
        <v>0.41427790713713941</v>
      </c>
      <c r="G29" s="10">
        <f t="shared" si="3"/>
        <v>0</v>
      </c>
      <c r="H29" s="11">
        <f t="shared" si="4"/>
        <v>0</v>
      </c>
    </row>
    <row r="30" spans="2:34" ht="18" customHeight="1"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857.09997635393495</v>
      </c>
      <c r="F30" s="9">
        <f t="shared" si="2"/>
        <v>0.41427790713713947</v>
      </c>
      <c r="G30" s="10">
        <f t="shared" si="3"/>
        <v>0</v>
      </c>
      <c r="H30" s="11">
        <f t="shared" si="4"/>
        <v>0</v>
      </c>
    </row>
    <row r="31" spans="2:34" ht="18" customHeight="1"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3112.6789195254796</v>
      </c>
      <c r="F31" s="9">
        <f t="shared" si="2"/>
        <v>0.41427790713713947</v>
      </c>
      <c r="G31" s="10">
        <f t="shared" si="3"/>
        <v>0</v>
      </c>
      <c r="H31" s="11">
        <f t="shared" si="4"/>
        <v>0</v>
      </c>
    </row>
    <row r="32" spans="2:34" ht="18" customHeight="1"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2068.3928564444209</v>
      </c>
      <c r="F32" s="9">
        <f t="shared" si="2"/>
        <v>0.41427790713713952</v>
      </c>
      <c r="G32" s="10">
        <f t="shared" si="3"/>
        <v>0</v>
      </c>
      <c r="H32" s="11">
        <f t="shared" si="4"/>
        <v>0</v>
      </c>
    </row>
    <row r="33" spans="1:34" ht="18" customHeight="1">
      <c r="B33" s="6" t="s">
        <v>23</v>
      </c>
      <c r="C33" s="7">
        <v>1096314.5</v>
      </c>
      <c r="D33" s="8">
        <f t="shared" si="0"/>
        <v>2.3476760279483033E-2</v>
      </c>
      <c r="E33" s="7">
        <f t="shared" si="1"/>
        <v>454.17887662409942</v>
      </c>
      <c r="F33" s="9">
        <f t="shared" si="2"/>
        <v>0.41427790713713941</v>
      </c>
      <c r="G33" s="10">
        <f t="shared" si="3"/>
        <v>0</v>
      </c>
      <c r="H33" s="11">
        <f t="shared" si="4"/>
        <v>0</v>
      </c>
    </row>
    <row r="34" spans="1:34" ht="18" customHeight="1">
      <c r="A34" s="12"/>
      <c r="B34" s="32" t="s">
        <v>24</v>
      </c>
      <c r="C34" s="33">
        <v>2740521</v>
      </c>
      <c r="D34" s="34">
        <f t="shared" si="0"/>
        <v>5.8686220567080997E-2</v>
      </c>
      <c r="E34" s="33">
        <f t="shared" si="1"/>
        <v>1135.3373043453805</v>
      </c>
      <c r="F34" s="35">
        <f t="shared" si="2"/>
        <v>0.41427790713713947</v>
      </c>
      <c r="G34" s="36">
        <f t="shared" si="3"/>
        <v>0</v>
      </c>
      <c r="H34" s="37">
        <f t="shared" si="4"/>
        <v>0</v>
      </c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ht="18" customHeight="1"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2670.3185630361882</v>
      </c>
      <c r="F35" s="9">
        <f t="shared" si="2"/>
        <v>0.41427790713713941</v>
      </c>
      <c r="G35" s="10">
        <f t="shared" si="3"/>
        <v>0</v>
      </c>
      <c r="H35" s="11">
        <f t="shared" si="4"/>
        <v>0</v>
      </c>
    </row>
    <row r="36" spans="1:34" ht="18" customHeight="1"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607.7676464992619</v>
      </c>
      <c r="F36" s="9">
        <f t="shared" si="2"/>
        <v>0.41427790713713952</v>
      </c>
      <c r="G36" s="10">
        <f t="shared" si="3"/>
        <v>0</v>
      </c>
      <c r="H36" s="11">
        <f t="shared" si="4"/>
        <v>0</v>
      </c>
    </row>
    <row r="37" spans="1:34" ht="18" customHeight="1"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265.40009848298706</v>
      </c>
      <c r="F37" s="9">
        <f t="shared" si="2"/>
        <v>0.41427790713713952</v>
      </c>
      <c r="G37" s="10">
        <f t="shared" si="3"/>
        <v>0</v>
      </c>
      <c r="H37" s="11">
        <f t="shared" si="4"/>
        <v>0</v>
      </c>
    </row>
    <row r="38" spans="1:34" ht="18" customHeight="1"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906.90446634996181</v>
      </c>
      <c r="F38" s="9">
        <f t="shared" si="2"/>
        <v>0.41427790713713941</v>
      </c>
      <c r="G38" s="10">
        <f t="shared" si="3"/>
        <v>0</v>
      </c>
      <c r="H38" s="11">
        <f t="shared" si="4"/>
        <v>0</v>
      </c>
    </row>
    <row r="39" spans="1:34" ht="18" customHeight="1"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131.7517671120566</v>
      </c>
      <c r="F39" s="9">
        <f t="shared" si="2"/>
        <v>0.41427790713713941</v>
      </c>
      <c r="G39" s="10">
        <f t="shared" si="3"/>
        <v>0</v>
      </c>
      <c r="H39" s="11">
        <f t="shared" si="4"/>
        <v>0</v>
      </c>
    </row>
    <row r="40" spans="1:34" ht="18" customHeight="1"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70.286182585933517</v>
      </c>
      <c r="F40" s="9">
        <f t="shared" si="2"/>
        <v>0.41427790713713952</v>
      </c>
      <c r="G40" s="10">
        <f t="shared" si="3"/>
        <v>0</v>
      </c>
      <c r="H40" s="11">
        <f t="shared" si="4"/>
        <v>0</v>
      </c>
    </row>
    <row r="41" spans="1:34" ht="18" customHeight="1" thickBot="1">
      <c r="B41" s="23" t="s">
        <v>78</v>
      </c>
      <c r="C41" s="24">
        <v>46697861.5</v>
      </c>
      <c r="D41" s="25">
        <f>SUM(D23:D40)</f>
        <v>0.99999999999999989</v>
      </c>
      <c r="E41" s="24">
        <f>B6</f>
        <v>19345.892329999999</v>
      </c>
      <c r="F41" s="26">
        <f t="shared" si="2"/>
        <v>0.41427790713713941</v>
      </c>
      <c r="G41" s="27">
        <f t="shared" si="3"/>
        <v>0</v>
      </c>
      <c r="H41" s="28">
        <f t="shared" si="4"/>
        <v>0</v>
      </c>
    </row>
    <row r="42" spans="1:34" ht="17.25" customHeight="1">
      <c r="E42" s="17">
        <f>SUM(E23:E40)-B6</f>
        <v>0</v>
      </c>
    </row>
  </sheetData>
  <sortState ref="A34:AI36">
    <sortCondition ref="D3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H153"/>
  <sheetViews>
    <sheetView topLeftCell="A11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3" width="20.7109375" style="14" customWidth="1"/>
    <col min="54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89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7.25" customHeight="1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7.25" customHeight="1">
      <c r="B5" s="15" t="s">
        <v>70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7.25" customHeight="1">
      <c r="B6" s="17">
        <v>292525.33720000001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8" customHeight="1"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7.25" customHeight="1">
      <c r="B8" s="15" t="s">
        <v>71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ht="17.25" customHeight="1">
      <c r="B9" s="14" t="s">
        <v>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ht="17.25" customHeight="1"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7.25" customHeight="1">
      <c r="B11" s="15" t="s">
        <v>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17.25" customHeight="1">
      <c r="B12" s="14" t="s">
        <v>111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17.25" customHeight="1"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ht="17.25" customHeight="1">
      <c r="B14" s="15" t="s">
        <v>74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7.25" customHeight="1">
      <c r="B15" s="14" t="s">
        <v>75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ht="17.25" customHeight="1">
      <c r="B16" s="14" t="s">
        <v>76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7.25" customHeight="1"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 ht="17.25" customHeight="1"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:34" ht="17.25" customHeight="1">
      <c r="B19" s="15" t="s">
        <v>77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 ht="17.25" customHeight="1">
      <c r="E20" s="18" t="s">
        <v>85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 ht="18" customHeight="1">
      <c r="C21" s="29" t="s">
        <v>86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52623.608782540774</v>
      </c>
      <c r="F23" s="9">
        <f>E23*1000/C23</f>
        <v>6.2642127027594183</v>
      </c>
      <c r="G23" s="10">
        <f>F23-F$41</f>
        <v>0</v>
      </c>
      <c r="H23" s="11">
        <f>G23*C23/1000</f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8278.8837353700928</v>
      </c>
      <c r="F24" s="9">
        <f t="shared" ref="F24:F41" si="2">E24*1000/C24</f>
        <v>6.2642127027594192</v>
      </c>
      <c r="G24" s="10">
        <f t="shared" ref="G24:G41" si="3">F24-F$41</f>
        <v>0</v>
      </c>
      <c r="H24" s="11">
        <f t="shared" ref="H24:H41" si="4">G24*C24/1000</f>
        <v>0</v>
      </c>
    </row>
    <row r="25" spans="1:34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6618.0937388700559</v>
      </c>
      <c r="F25" s="9">
        <f t="shared" si="2"/>
        <v>6.2642127027594192</v>
      </c>
      <c r="G25" s="10">
        <f t="shared" si="3"/>
        <v>0</v>
      </c>
      <c r="H25" s="11">
        <f t="shared" si="4"/>
        <v>0</v>
      </c>
    </row>
    <row r="26" spans="1:34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6915.4433874446395</v>
      </c>
      <c r="F26" s="9">
        <f t="shared" si="2"/>
        <v>6.2642127027594192</v>
      </c>
      <c r="G26" s="10">
        <f t="shared" si="3"/>
        <v>0</v>
      </c>
      <c r="H26" s="11">
        <f t="shared" si="4"/>
        <v>0</v>
      </c>
    </row>
    <row r="27" spans="1:34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13170.886192420196</v>
      </c>
      <c r="F27" s="9">
        <f t="shared" si="2"/>
        <v>6.2642127027594192</v>
      </c>
      <c r="G27" s="10">
        <f t="shared" si="3"/>
        <v>0</v>
      </c>
      <c r="H27" s="11">
        <f t="shared" si="4"/>
        <v>0</v>
      </c>
    </row>
    <row r="28" spans="1:34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3676.5760589718011</v>
      </c>
      <c r="F28" s="9">
        <f t="shared" si="2"/>
        <v>6.2642127027594192</v>
      </c>
      <c r="G28" s="10">
        <f t="shared" si="3"/>
        <v>0</v>
      </c>
      <c r="H28" s="11">
        <f t="shared" si="4"/>
        <v>0</v>
      </c>
    </row>
    <row r="29" spans="1:34" ht="18" customHeight="1">
      <c r="A29" s="12"/>
      <c r="B29" s="32" t="s">
        <v>19</v>
      </c>
      <c r="C29" s="33">
        <v>2483421</v>
      </c>
      <c r="D29" s="34">
        <f t="shared" si="0"/>
        <v>5.3180615133735835E-2</v>
      </c>
      <c r="E29" s="33">
        <f t="shared" si="1"/>
        <v>15556.677374499499</v>
      </c>
      <c r="F29" s="35">
        <f t="shared" si="2"/>
        <v>6.2642127027594192</v>
      </c>
      <c r="G29" s="36">
        <f t="shared" si="3"/>
        <v>0</v>
      </c>
      <c r="H29" s="37">
        <f t="shared" si="4"/>
        <v>0</v>
      </c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4" ht="18" customHeight="1">
      <c r="A30" s="38"/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12960.035924951666</v>
      </c>
      <c r="F30" s="9">
        <f t="shared" si="2"/>
        <v>6.2642127027594192</v>
      </c>
      <c r="G30" s="10">
        <f t="shared" si="3"/>
        <v>0</v>
      </c>
      <c r="H30" s="11">
        <f t="shared" si="4"/>
        <v>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4" ht="18" customHeight="1">
      <c r="A31" s="38"/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47066.19033114006</v>
      </c>
      <c r="F31" s="9">
        <f t="shared" si="2"/>
        <v>6.2642127027594201</v>
      </c>
      <c r="G31" s="10">
        <f t="shared" si="3"/>
        <v>0</v>
      </c>
      <c r="H31" s="11">
        <f t="shared" si="4"/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:34" ht="18" customHeight="1">
      <c r="A32" s="38"/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31275.751331211686</v>
      </c>
      <c r="F32" s="9">
        <f t="shared" si="2"/>
        <v>6.2642127027594192</v>
      </c>
      <c r="G32" s="10">
        <f t="shared" si="3"/>
        <v>0</v>
      </c>
      <c r="H32" s="11">
        <f t="shared" si="4"/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8" customHeight="1">
      <c r="A33" s="38"/>
      <c r="B33" s="6" t="s">
        <v>23</v>
      </c>
      <c r="C33" s="7">
        <v>1096314.5</v>
      </c>
      <c r="D33" s="8">
        <f t="shared" si="0"/>
        <v>2.3476760279483033E-2</v>
      </c>
      <c r="E33" s="7">
        <f t="shared" si="1"/>
        <v>6867.5472171193405</v>
      </c>
      <c r="F33" s="9">
        <f t="shared" si="2"/>
        <v>6.2642127027594183</v>
      </c>
      <c r="G33" s="10">
        <f t="shared" si="3"/>
        <v>0</v>
      </c>
      <c r="H33" s="11">
        <f t="shared" si="4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1:34" ht="18" customHeight="1">
      <c r="A34" s="38"/>
      <c r="B34" s="6" t="s">
        <v>24</v>
      </c>
      <c r="C34" s="7">
        <v>2740521</v>
      </c>
      <c r="D34" s="8">
        <f t="shared" si="0"/>
        <v>5.8686220567080997E-2</v>
      </c>
      <c r="E34" s="7">
        <f t="shared" si="1"/>
        <v>17167.206460378944</v>
      </c>
      <c r="F34" s="9">
        <f t="shared" si="2"/>
        <v>6.2642127027594183</v>
      </c>
      <c r="G34" s="10">
        <f t="shared" si="3"/>
        <v>0</v>
      </c>
      <c r="H34" s="11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1:34" ht="18" customHeight="1">
      <c r="A35" s="38"/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40377.348574005038</v>
      </c>
      <c r="F35" s="9">
        <f t="shared" si="2"/>
        <v>6.2642127027594192</v>
      </c>
      <c r="G35" s="10">
        <f t="shared" si="3"/>
        <v>0</v>
      </c>
      <c r="H35" s="11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1:34" ht="18" customHeight="1">
      <c r="A36" s="38"/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9189.9320382213136</v>
      </c>
      <c r="F36" s="9">
        <f t="shared" si="2"/>
        <v>6.2642127027594192</v>
      </c>
      <c r="G36" s="10">
        <f t="shared" si="3"/>
        <v>0</v>
      </c>
      <c r="H36" s="11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1:34" ht="18" customHeight="1">
      <c r="A37" s="38"/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4013.0613764068748</v>
      </c>
      <c r="F37" s="9">
        <f t="shared" si="2"/>
        <v>6.2642127027594192</v>
      </c>
      <c r="G37" s="10">
        <f t="shared" si="3"/>
        <v>0</v>
      </c>
      <c r="H37" s="11">
        <f t="shared" si="4"/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1:34" ht="18" customHeight="1">
      <c r="A38" s="38"/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13713.119576077403</v>
      </c>
      <c r="F38" s="9">
        <f t="shared" si="2"/>
        <v>6.2642127027594192</v>
      </c>
      <c r="G38" s="10">
        <f t="shared" si="3"/>
        <v>0</v>
      </c>
      <c r="H38" s="11">
        <f t="shared" si="4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8" customHeight="1">
      <c r="A39" s="38"/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1992.1919053268211</v>
      </c>
      <c r="F39" s="9">
        <f t="shared" si="2"/>
        <v>6.2642127027594192</v>
      </c>
      <c r="G39" s="10">
        <f t="shared" si="3"/>
        <v>0</v>
      </c>
      <c r="H39" s="11">
        <f t="shared" si="4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1:34" ht="18" customHeight="1">
      <c r="A40" s="38"/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1062.7831950438117</v>
      </c>
      <c r="F40" s="9">
        <f t="shared" si="2"/>
        <v>6.2642127027594201</v>
      </c>
      <c r="G40" s="10">
        <f t="shared" si="3"/>
        <v>0</v>
      </c>
      <c r="H40" s="11">
        <f t="shared" si="4"/>
        <v>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8" customHeight="1" thickBot="1">
      <c r="A41" s="38"/>
      <c r="B41" s="23" t="s">
        <v>78</v>
      </c>
      <c r="C41" s="24">
        <v>46697861.5</v>
      </c>
      <c r="D41" s="25">
        <f>SUM(D23:D40)</f>
        <v>0.99999999999999989</v>
      </c>
      <c r="E41" s="24">
        <f>B6</f>
        <v>292525.33720000001</v>
      </c>
      <c r="F41" s="26">
        <f t="shared" si="2"/>
        <v>6.2642127027594183</v>
      </c>
      <c r="G41" s="27">
        <f t="shared" si="3"/>
        <v>0</v>
      </c>
      <c r="H41" s="28">
        <f t="shared" si="4"/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1:34" ht="17.25" customHeight="1">
      <c r="A42" s="38"/>
      <c r="E42" s="17">
        <f>SUM(E23:E40)-B6</f>
        <v>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1:34" ht="17.25" customHeight="1">
      <c r="A43" s="38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1:34" ht="17.25" customHeight="1">
      <c r="A44" s="38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1:34" ht="17.25" customHeight="1">
      <c r="A45" s="38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7.25" customHeight="1">
      <c r="A46" s="38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1:34" ht="17.25" customHeight="1">
      <c r="A47" s="38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1:34" ht="17.25" customHeight="1">
      <c r="A48" s="38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 ht="17.25" customHeight="1">
      <c r="A49" s="38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:34" ht="17.25" customHeight="1">
      <c r="A50" s="38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17.25" customHeight="1">
      <c r="A51" s="38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:34" ht="17.25" customHeight="1">
      <c r="A52" s="38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7.25" customHeight="1">
      <c r="A53" s="38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:34" ht="17.25" customHeight="1">
      <c r="A54" s="38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:34" ht="17.25" customHeight="1">
      <c r="A55" s="38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:34" ht="17.25" customHeight="1">
      <c r="A56" s="38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34" ht="17.25" customHeight="1">
      <c r="A57" s="38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:34" ht="17.25" customHeight="1">
      <c r="A58" s="38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:34" ht="17.25" customHeight="1">
      <c r="A59" s="38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7.25" customHeight="1">
      <c r="A60" s="38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:34" ht="17.25" customHeight="1">
      <c r="A61" s="38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:34" ht="17.25" customHeight="1">
      <c r="A62" s="38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34" ht="17.25" customHeight="1">
      <c r="A63" s="38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34" ht="17.25" customHeight="1">
      <c r="A64" s="38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:34" ht="17.25" customHeight="1">
      <c r="A65" s="38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:34" ht="17.25" customHeight="1">
      <c r="A66" s="38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7.25" customHeight="1">
      <c r="A67" s="38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:34" ht="17.25" customHeight="1">
      <c r="A68" s="38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:34" ht="17.25" customHeight="1">
      <c r="A69" s="38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:34" ht="17.25" customHeight="1">
      <c r="A70" s="38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:34" ht="17.25" customHeight="1">
      <c r="A71" s="38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:34" ht="17.25" customHeight="1">
      <c r="A72" s="38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7.25" customHeight="1">
      <c r="A73" s="38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:34" ht="17.25" customHeight="1">
      <c r="A74" s="38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:34" ht="17.25" customHeight="1">
      <c r="A75" s="38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34" ht="17.25" customHeight="1">
      <c r="A76" s="38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:34" ht="17.25" customHeight="1">
      <c r="A77" s="38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:34" ht="17.25" customHeight="1">
      <c r="A78" s="38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7.25" customHeight="1">
      <c r="A79" s="38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 ht="17.25" customHeight="1">
      <c r="A80" s="38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 ht="17.25" customHeight="1">
      <c r="A81" s="38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 ht="17.25" customHeight="1">
      <c r="A82" s="38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:34" ht="17.25" customHeight="1">
      <c r="A83" s="38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7.25" customHeight="1">
      <c r="A84" s="38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:34" ht="17.25" customHeight="1">
      <c r="A85" s="38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:34" ht="17.25" customHeight="1">
      <c r="A86" s="38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:34" ht="17.25" customHeight="1">
      <c r="A87" s="38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:34" ht="17.25" customHeight="1">
      <c r="A88" s="38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:34" ht="17.25" customHeight="1">
      <c r="A89" s="38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>
      <c r="A90" s="38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:34" ht="17.25" customHeight="1">
      <c r="A91" s="38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7.25" customHeight="1">
      <c r="A92" s="38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:34" ht="17.25" customHeight="1">
      <c r="A93" s="38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:34" ht="17.25" customHeight="1">
      <c r="A94" s="38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:34" ht="17.25" customHeight="1">
      <c r="A95" s="38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:34" ht="17.25" customHeight="1">
      <c r="A96" s="38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7.25" customHeight="1">
      <c r="A97" s="38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:34" ht="17.25" customHeight="1">
      <c r="A98" s="38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:34" ht="17.25" customHeight="1">
      <c r="A99" s="38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:34" ht="17.25" customHeight="1">
      <c r="A100" s="38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:34" ht="17.25" customHeight="1">
      <c r="A101" s="38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7.25" customHeight="1">
      <c r="A102" s="38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1:34" ht="17.25" customHeight="1">
      <c r="A103" s="38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1:34" ht="17.25" customHeight="1">
      <c r="A104" s="38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1:34" ht="17.25" customHeight="1">
      <c r="A105" s="38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1:34" ht="17.25" customHeight="1">
      <c r="A106" s="38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7.25" customHeight="1">
      <c r="A107" s="38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</row>
    <row r="108" spans="1:34" ht="17.25" customHeight="1">
      <c r="A108" s="38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 ht="17.25" customHeight="1">
      <c r="A109" s="38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:34" ht="17.25" customHeight="1">
      <c r="A110" s="38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:34" ht="17.25" customHeight="1">
      <c r="A111" s="38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7.25" customHeight="1">
      <c r="A112" s="38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:34" ht="17.25" customHeight="1">
      <c r="A113" s="38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:34" ht="17.25" customHeight="1">
      <c r="A114" s="38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1:34" ht="17.25" customHeight="1">
      <c r="A115" s="38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  <row r="116" spans="1:34" ht="17.25" customHeight="1">
      <c r="A116" s="38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</row>
    <row r="117" spans="1:34" ht="17.25" customHeight="1">
      <c r="A117" s="38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7.25" customHeight="1">
      <c r="A118" s="38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</row>
    <row r="119" spans="1:34" ht="17.25" customHeight="1">
      <c r="A119" s="38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17.25" customHeight="1">
      <c r="A120" s="38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1:34" ht="17.25" customHeight="1">
      <c r="A121" s="38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7.25" customHeight="1">
      <c r="A122" s="38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</row>
    <row r="123" spans="1:34" ht="17.25" customHeight="1">
      <c r="A123" s="38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</row>
    <row r="124" spans="1:34" ht="17.25" customHeight="1">
      <c r="A124" s="38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</row>
    <row r="125" spans="1:34" ht="17.25" customHeight="1">
      <c r="A125" s="38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</row>
    <row r="126" spans="1:34" ht="17.25" customHeight="1">
      <c r="A126" s="38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7.25" customHeight="1">
      <c r="A127" s="38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</row>
    <row r="128" spans="1:34" ht="17.25" customHeight="1">
      <c r="A128" s="38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</row>
    <row r="129" spans="1:34" ht="17.25" customHeight="1">
      <c r="A129" s="38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</row>
    <row r="130" spans="1:34" ht="17.25" customHeight="1">
      <c r="A130" s="38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</row>
    <row r="131" spans="1:34" ht="17.25" customHeight="1">
      <c r="A131" s="38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7.25" customHeight="1">
      <c r="A132" s="38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</row>
    <row r="133" spans="1:34" ht="17.25" customHeight="1">
      <c r="A133" s="38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</row>
    <row r="134" spans="1:34" ht="17.25" customHeight="1">
      <c r="A134" s="38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</row>
    <row r="135" spans="1:34" ht="17.25" customHeight="1">
      <c r="A135" s="38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</row>
    <row r="136" spans="1:34" ht="17.25" customHeight="1">
      <c r="A136" s="38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7.25" customHeight="1">
      <c r="A137" s="38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</row>
    <row r="138" spans="1:34" ht="17.25" customHeight="1">
      <c r="A138" s="38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</row>
    <row r="139" spans="1:34" ht="17.25" customHeight="1">
      <c r="A139" s="38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</row>
    <row r="140" spans="1:34" ht="17.25" customHeight="1">
      <c r="A140" s="38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</row>
    <row r="141" spans="1:34" ht="17.25" customHeight="1">
      <c r="A141" s="38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</row>
    <row r="142" spans="1:34" ht="17.25" customHeight="1">
      <c r="A142" s="38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  <row r="143" spans="1:34" ht="17.25" customHeight="1">
      <c r="A143" s="38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</row>
    <row r="144" spans="1:34" ht="17.25" customHeight="1">
      <c r="A144" s="38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4" ht="17.25" customHeight="1">
      <c r="A145" s="38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</row>
    <row r="146" spans="1:34" ht="17.25" customHeight="1">
      <c r="A146" s="38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</row>
    <row r="147" spans="1:34" ht="17.25" customHeight="1">
      <c r="A147" s="38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</row>
    <row r="148" spans="1:34" ht="17.25" customHeight="1">
      <c r="A148" s="38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</row>
    <row r="149" spans="1:34" ht="17.25" customHeight="1">
      <c r="A149" s="38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</row>
    <row r="150" spans="1:34" ht="17.25" customHeight="1">
      <c r="A150" s="38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</row>
    <row r="151" spans="1:34" ht="17.25" customHeight="1">
      <c r="A151" s="38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</row>
    <row r="152" spans="1:34" ht="17.25" customHeight="1">
      <c r="A152" s="38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4" ht="17.25" customHeight="1">
      <c r="A153" s="38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</row>
  </sheetData>
  <sortState ref="A31:AI154">
    <sortCondition ref="D3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H129"/>
  <sheetViews>
    <sheetView topLeftCell="A16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61" width="20.7109375" style="14" customWidth="1"/>
    <col min="62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90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7.25" customHeight="1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7.25" customHeight="1">
      <c r="B5" s="15" t="s">
        <v>70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7.25" customHeight="1">
      <c r="B6" s="17">
        <f>Resumen!D6</f>
        <v>116049.31443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8" customHeight="1"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7.25" customHeight="1">
      <c r="B8" s="15" t="s">
        <v>71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ht="17.25" customHeight="1">
      <c r="B9" s="14" t="s">
        <v>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ht="17.25" customHeight="1"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7.25" customHeight="1">
      <c r="B11" s="15" t="s">
        <v>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17.25" customHeight="1">
      <c r="B12" s="14" t="s">
        <v>111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17.25" customHeight="1"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ht="17.25" customHeight="1">
      <c r="B14" s="15" t="s">
        <v>74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7.25" customHeight="1">
      <c r="B15" s="14" t="s">
        <v>75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ht="17.25" customHeight="1">
      <c r="B16" s="14" t="s">
        <v>76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ht="17.25" customHeight="1"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 ht="17.25" customHeight="1"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7.25" customHeight="1">
      <c r="B19" s="15" t="s">
        <v>77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 ht="17.25" customHeight="1">
      <c r="E20" s="18" t="s">
        <v>85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 ht="18" customHeight="1">
      <c r="C21" s="29" t="s">
        <v>86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20876.597495795944</v>
      </c>
      <c r="F23" s="9">
        <f>E23*1000/C23</f>
        <v>2.4851098252111608</v>
      </c>
      <c r="G23" s="10">
        <f>F23-F$41</f>
        <v>0</v>
      </c>
      <c r="H23" s="11">
        <f>G23*C23/1000</f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3284.3609067562738</v>
      </c>
      <c r="F24" s="9">
        <f t="shared" ref="F24:F41" si="2">E24*1000/C24</f>
        <v>2.4851098252111612</v>
      </c>
      <c r="G24" s="10">
        <f t="shared" ref="G24:G41" si="3">F24-F$41</f>
        <v>0</v>
      </c>
      <c r="H24" s="11">
        <f t="shared" ref="H24:H41" si="4">G24*C24/1000</f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2625.4998920119024</v>
      </c>
      <c r="F25" s="9">
        <f t="shared" si="2"/>
        <v>2.4851098252111608</v>
      </c>
      <c r="G25" s="10">
        <f t="shared" si="3"/>
        <v>0</v>
      </c>
      <c r="H25" s="11">
        <f t="shared" si="4"/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2743.463085195026</v>
      </c>
      <c r="F26" s="9">
        <f t="shared" si="2"/>
        <v>2.4851098252111612</v>
      </c>
      <c r="G26" s="10">
        <f t="shared" si="3"/>
        <v>0</v>
      </c>
      <c r="H26" s="11">
        <f t="shared" si="4"/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5225.093756650891</v>
      </c>
      <c r="F27" s="9">
        <f t="shared" si="2"/>
        <v>2.4851098252111608</v>
      </c>
      <c r="G27" s="10">
        <f t="shared" si="3"/>
        <v>0</v>
      </c>
      <c r="H27" s="11">
        <f t="shared" si="4"/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1458.5544458383715</v>
      </c>
      <c r="F28" s="9">
        <f t="shared" si="2"/>
        <v>2.4851098252111608</v>
      </c>
      <c r="G28" s="10">
        <f t="shared" si="3"/>
        <v>0</v>
      </c>
      <c r="H28" s="11">
        <f t="shared" si="4"/>
        <v>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 ht="18" customHeight="1">
      <c r="B29" s="6" t="s">
        <v>19</v>
      </c>
      <c r="C29" s="7">
        <v>2483421</v>
      </c>
      <c r="D29" s="8">
        <f t="shared" si="0"/>
        <v>5.3180615133735835E-2</v>
      </c>
      <c r="E29" s="7">
        <f t="shared" si="1"/>
        <v>6171.5739272357268</v>
      </c>
      <c r="F29" s="9">
        <f t="shared" si="2"/>
        <v>2.4851098252111612</v>
      </c>
      <c r="G29" s="10">
        <f t="shared" si="3"/>
        <v>0</v>
      </c>
      <c r="H29" s="11">
        <f t="shared" si="4"/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 ht="18" customHeight="1"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5141.4462024891964</v>
      </c>
      <c r="F30" s="9">
        <f t="shared" si="2"/>
        <v>2.4851098252111612</v>
      </c>
      <c r="G30" s="10">
        <f t="shared" si="3"/>
        <v>0</v>
      </c>
      <c r="H30" s="11">
        <f t="shared" si="4"/>
        <v>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 ht="18" customHeight="1"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18671.883854718271</v>
      </c>
      <c r="F31" s="9">
        <f t="shared" si="2"/>
        <v>2.4851098252111612</v>
      </c>
      <c r="G31" s="10">
        <f t="shared" si="3"/>
        <v>0</v>
      </c>
      <c r="H31" s="11">
        <f t="shared" si="4"/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 ht="18" customHeight="1"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12407.57308413514</v>
      </c>
      <c r="F32" s="9">
        <f t="shared" si="2"/>
        <v>2.4851098252111608</v>
      </c>
      <c r="G32" s="10">
        <f t="shared" si="3"/>
        <v>0</v>
      </c>
      <c r="H32" s="11">
        <f t="shared" si="4"/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 ht="18" customHeight="1">
      <c r="B33" s="6" t="s">
        <v>23</v>
      </c>
      <c r="C33" s="7">
        <v>1096314.5</v>
      </c>
      <c r="D33" s="8">
        <f t="shared" si="0"/>
        <v>2.3476760279483033E-2</v>
      </c>
      <c r="E33" s="7">
        <f t="shared" si="1"/>
        <v>2724.4619354714609</v>
      </c>
      <c r="F33" s="9">
        <f t="shared" si="2"/>
        <v>2.4851098252111608</v>
      </c>
      <c r="G33" s="10">
        <f t="shared" si="3"/>
        <v>0</v>
      </c>
      <c r="H33" s="11">
        <f t="shared" si="4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 ht="18" customHeight="1">
      <c r="B34" s="6" t="s">
        <v>24</v>
      </c>
      <c r="C34" s="7">
        <v>2740521</v>
      </c>
      <c r="D34" s="8">
        <f t="shared" si="0"/>
        <v>5.8686220567080997E-2</v>
      </c>
      <c r="E34" s="7">
        <f t="shared" si="1"/>
        <v>6810.4956632975154</v>
      </c>
      <c r="F34" s="9">
        <f t="shared" si="2"/>
        <v>2.4851098252111608</v>
      </c>
      <c r="G34" s="10">
        <f t="shared" si="3"/>
        <v>0</v>
      </c>
      <c r="H34" s="11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 ht="18" customHeight="1"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16018.317132340433</v>
      </c>
      <c r="F35" s="9">
        <f t="shared" si="2"/>
        <v>2.4851098252111608</v>
      </c>
      <c r="G35" s="10">
        <f t="shared" si="3"/>
        <v>0</v>
      </c>
      <c r="H35" s="11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 ht="18" customHeight="1"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3645.7878244055096</v>
      </c>
      <c r="F36" s="9">
        <f t="shared" si="2"/>
        <v>2.4851098252111612</v>
      </c>
      <c r="G36" s="10">
        <f t="shared" si="3"/>
        <v>0</v>
      </c>
      <c r="H36" s="11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 ht="18" customHeight="1"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1592.0433626545016</v>
      </c>
      <c r="F37" s="9">
        <f t="shared" si="2"/>
        <v>2.4851098252111608</v>
      </c>
      <c r="G37" s="10">
        <f t="shared" si="3"/>
        <v>0</v>
      </c>
      <c r="H37" s="11">
        <f t="shared" si="4"/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 ht="18" customHeight="1"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5440.2061056760822</v>
      </c>
      <c r="F38" s="9">
        <f t="shared" si="2"/>
        <v>2.4851098252111612</v>
      </c>
      <c r="G38" s="10">
        <f t="shared" si="3"/>
        <v>0</v>
      </c>
      <c r="H38" s="11">
        <f t="shared" si="4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 ht="18" customHeight="1"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790.33326493734251</v>
      </c>
      <c r="F39" s="9">
        <f t="shared" si="2"/>
        <v>2.4851098252111608</v>
      </c>
      <c r="G39" s="10">
        <f t="shared" si="3"/>
        <v>0</v>
      </c>
      <c r="H39" s="11">
        <f t="shared" si="4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 ht="18" customHeight="1"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421.62249039041296</v>
      </c>
      <c r="F40" s="9">
        <f t="shared" si="2"/>
        <v>2.4851098252111612</v>
      </c>
      <c r="G40" s="10">
        <f t="shared" si="3"/>
        <v>0</v>
      </c>
      <c r="H40" s="11">
        <f t="shared" si="4"/>
        <v>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8" customHeight="1" thickBot="1">
      <c r="B41" s="23" t="s">
        <v>78</v>
      </c>
      <c r="C41" s="24">
        <v>46697861.5</v>
      </c>
      <c r="D41" s="25">
        <f>SUM(D23:D40)</f>
        <v>0.99999999999999989</v>
      </c>
      <c r="E41" s="24">
        <f>B6</f>
        <v>116049.31443</v>
      </c>
      <c r="F41" s="26">
        <f t="shared" si="2"/>
        <v>2.4851098252111608</v>
      </c>
      <c r="G41" s="27">
        <f t="shared" si="3"/>
        <v>0</v>
      </c>
      <c r="H41" s="28">
        <f t="shared" si="4"/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 ht="17.25" customHeight="1">
      <c r="E42" s="17">
        <f>SUM(E23:E40)-B6</f>
        <v>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 ht="17.25" customHeight="1"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 ht="17.25" customHeight="1"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 ht="17.25" customHeight="1"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 ht="17.25" customHeight="1"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 ht="17.25" customHeight="1"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 ht="17.25" customHeight="1"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 ht="17.25" customHeight="1"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5" spans="1:34" ht="65.25" customHeight="1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ht="17.25" customHeight="1">
      <c r="A56" s="38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34" ht="17.25" customHeight="1">
      <c r="A57" s="38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:34" ht="17.25" customHeight="1">
      <c r="A58" s="38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:34" ht="17.25" customHeight="1">
      <c r="A59" s="38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7.25" customHeight="1">
      <c r="A60" s="38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:34" ht="17.25" customHeight="1">
      <c r="A61" s="38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:34" ht="17.25" customHeight="1">
      <c r="A62" s="38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34" ht="17.25" customHeight="1">
      <c r="A63" s="38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34" ht="17.25" customHeight="1">
      <c r="A64" s="38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:34" ht="17.25" customHeight="1">
      <c r="A65" s="38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:34" ht="17.25" customHeight="1">
      <c r="A66" s="38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7.25" customHeight="1">
      <c r="A67" s="38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:34" ht="17.25" customHeight="1">
      <c r="A68" s="38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:34" ht="17.25" customHeight="1">
      <c r="A69" s="38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:34" ht="17.25" customHeight="1">
      <c r="A70" s="38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:34" ht="17.25" customHeight="1">
      <c r="A71" s="38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:34" ht="17.25" customHeight="1">
      <c r="A72" s="38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7.25" customHeight="1">
      <c r="A73" s="38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:34" ht="17.25" customHeight="1">
      <c r="A74" s="38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:34" ht="17.25" customHeight="1">
      <c r="A75" s="38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34" ht="17.25" customHeight="1">
      <c r="A76" s="38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:34" ht="17.25" customHeight="1">
      <c r="A77" s="38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:34" ht="17.25" customHeight="1">
      <c r="A78" s="38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7.25" customHeight="1">
      <c r="A79" s="38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 ht="17.25" customHeight="1">
      <c r="A80" s="38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 ht="17.25" customHeight="1">
      <c r="A81" s="38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 ht="17.25" customHeight="1">
      <c r="A82" s="38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:34" ht="17.25" customHeight="1">
      <c r="A83" s="38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7.25" customHeight="1">
      <c r="A84" s="38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:34" ht="17.25" customHeight="1">
      <c r="A85" s="38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:34" ht="17.25" customHeight="1">
      <c r="A86" s="38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:34" ht="17.25" customHeight="1">
      <c r="A87" s="38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:34" ht="17.25" customHeight="1">
      <c r="A88" s="38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:34" ht="17.25" customHeight="1">
      <c r="A89" s="38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>
      <c r="A90" s="38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:34" ht="17.25" customHeight="1">
      <c r="A91" s="38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7.25" customHeight="1">
      <c r="A92" s="38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:34" ht="17.25" customHeight="1">
      <c r="A93" s="38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:34" ht="17.25" customHeight="1">
      <c r="A94" s="38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:34" ht="17.25" customHeight="1">
      <c r="A95" s="38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:34" ht="17.25" customHeight="1">
      <c r="A96" s="38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7.25" customHeight="1">
      <c r="A97" s="38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:34" ht="17.25" customHeight="1">
      <c r="A98" s="38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:34" ht="17.25" customHeight="1">
      <c r="A99" s="38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:34" ht="17.25" customHeight="1">
      <c r="A100" s="38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:34" ht="17.25" customHeight="1">
      <c r="A101" s="38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7.25" customHeight="1">
      <c r="A102" s="38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1:34" ht="17.25" customHeight="1">
      <c r="A103" s="38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1:34" ht="17.25" customHeight="1">
      <c r="A104" s="38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1:34" ht="17.25" customHeight="1">
      <c r="A105" s="38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1:34" ht="17.25" customHeight="1">
      <c r="A106" s="38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7.25" customHeight="1">
      <c r="A107" s="38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</row>
    <row r="108" spans="1:34" ht="17.25" customHeight="1">
      <c r="A108" s="38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 ht="17.25" customHeight="1">
      <c r="A109" s="38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:34" ht="17.25" customHeight="1">
      <c r="A110" s="38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:34" ht="17.25" customHeight="1">
      <c r="A111" s="38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7.25" customHeight="1">
      <c r="A112" s="38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:34" ht="17.25" customHeight="1">
      <c r="A113" s="38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:34" ht="17.25" customHeight="1">
      <c r="A114" s="38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1:34" ht="17.25" customHeight="1">
      <c r="A115" s="38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  <row r="116" spans="1:34" ht="17.25" customHeight="1">
      <c r="A116" s="38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</row>
    <row r="117" spans="1:34" ht="17.25" customHeight="1">
      <c r="A117" s="38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7.25" customHeight="1">
      <c r="A118" s="38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</row>
    <row r="119" spans="1:34" ht="17.25" customHeight="1">
      <c r="A119" s="38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17.25" customHeight="1">
      <c r="A120" s="38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1:34" ht="17.25" customHeight="1">
      <c r="A121" s="38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7.25" customHeight="1">
      <c r="A122" s="38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</row>
    <row r="123" spans="1:34" ht="17.25" customHeight="1">
      <c r="A123" s="38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</row>
    <row r="124" spans="1:34" ht="17.25" customHeight="1">
      <c r="A124" s="38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</row>
    <row r="125" spans="1:34" ht="17.25" customHeight="1">
      <c r="A125" s="38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</row>
    <row r="126" spans="1:34" ht="17.25" customHeight="1">
      <c r="A126" s="38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7.25" customHeight="1">
      <c r="A127" s="38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</row>
    <row r="128" spans="1:34" ht="17.25" customHeight="1">
      <c r="A128" s="38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</row>
    <row r="129" spans="1:34" ht="17.25" customHeight="1">
      <c r="A129" s="38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</row>
  </sheetData>
  <sortState ref="A57:AI130">
    <sortCondition ref="D57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H42"/>
  <sheetViews>
    <sheetView topLeftCell="A12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9" width="20.7109375" style="14" customWidth="1"/>
    <col min="50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91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7.25" customHeight="1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7.25" customHeight="1">
      <c r="B5" s="15" t="s">
        <v>70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7.25" customHeight="1">
      <c r="B6" s="17">
        <v>92101.620920000001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8" customHeight="1"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7.25" customHeight="1">
      <c r="B8" s="15" t="s">
        <v>71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ht="17.25" customHeight="1">
      <c r="B9" s="14" t="s">
        <v>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ht="17.25" customHeight="1"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7.25" customHeight="1">
      <c r="B11" s="15" t="s">
        <v>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17.25" customHeight="1">
      <c r="B12" s="14" t="s">
        <v>111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17.25" customHeight="1"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ht="17.25" customHeight="1">
      <c r="B14" s="15" t="s">
        <v>74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7.25" customHeight="1">
      <c r="B15" s="14" t="s">
        <v>75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ht="17.25" customHeight="1">
      <c r="B16" s="14" t="s">
        <v>76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ht="17.25" customHeight="1"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 ht="17.25" customHeight="1"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7.25" customHeight="1">
      <c r="B19" s="15" t="s">
        <v>77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 ht="17.25" customHeight="1">
      <c r="E20" s="18" t="s">
        <v>85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 ht="18" customHeight="1">
      <c r="C21" s="29" t="s">
        <v>86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16568.546553689615</v>
      </c>
      <c r="F23" s="9">
        <f>E23*1000/C23</f>
        <v>1.9722877656828031</v>
      </c>
      <c r="G23" s="10">
        <f>F23-F$41</f>
        <v>0</v>
      </c>
      <c r="H23" s="11">
        <f>G23*C23/1000</f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2606.6070677306438</v>
      </c>
      <c r="F24" s="9">
        <f t="shared" ref="F24:F41" si="2">E24*1000/C24</f>
        <v>1.9722877656828033</v>
      </c>
      <c r="G24" s="10">
        <f t="shared" ref="G24:G41" si="3">F24-F$41</f>
        <v>0</v>
      </c>
      <c r="H24" s="11">
        <f t="shared" ref="H24:H41" si="4">G24*C24/1000</f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2083.7072322856393</v>
      </c>
      <c r="F25" s="9">
        <f t="shared" si="2"/>
        <v>1.9722877656828035</v>
      </c>
      <c r="G25" s="10">
        <f t="shared" si="3"/>
        <v>0</v>
      </c>
      <c r="H25" s="11">
        <f t="shared" si="4"/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2177.3277879470702</v>
      </c>
      <c r="F26" s="9">
        <f t="shared" si="2"/>
        <v>1.9722877656828033</v>
      </c>
      <c r="G26" s="10">
        <f t="shared" si="3"/>
        <v>0</v>
      </c>
      <c r="H26" s="11">
        <f t="shared" si="4"/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4146.8543507579179</v>
      </c>
      <c r="F27" s="9">
        <f t="shared" si="2"/>
        <v>1.9722877656828033</v>
      </c>
      <c r="G27" s="10">
        <f t="shared" si="3"/>
        <v>0</v>
      </c>
      <c r="H27" s="11">
        <f t="shared" si="4"/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1157.5702047151367</v>
      </c>
      <c r="F28" s="9">
        <f t="shared" si="2"/>
        <v>1.9722877656828033</v>
      </c>
      <c r="G28" s="10">
        <f t="shared" si="3"/>
        <v>0</v>
      </c>
      <c r="H28" s="11">
        <f t="shared" si="4"/>
        <v>0</v>
      </c>
    </row>
    <row r="29" spans="2:34" ht="18" customHeight="1">
      <c r="B29" s="6" t="s">
        <v>19</v>
      </c>
      <c r="C29" s="7">
        <v>2483421</v>
      </c>
      <c r="D29" s="8">
        <f t="shared" si="0"/>
        <v>5.3180615133735835E-2</v>
      </c>
      <c r="E29" s="7">
        <f t="shared" si="1"/>
        <v>4898.0208553397533</v>
      </c>
      <c r="F29" s="9">
        <f t="shared" si="2"/>
        <v>1.9722877656828035</v>
      </c>
      <c r="G29" s="10">
        <f t="shared" si="3"/>
        <v>0</v>
      </c>
      <c r="H29" s="11">
        <f t="shared" si="4"/>
        <v>0</v>
      </c>
    </row>
    <row r="30" spans="2:34" ht="18" customHeight="1"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4080.4681307089177</v>
      </c>
      <c r="F30" s="9">
        <f t="shared" si="2"/>
        <v>1.9722877656828033</v>
      </c>
      <c r="G30" s="10">
        <f t="shared" si="3"/>
        <v>0</v>
      </c>
      <c r="H30" s="11">
        <f t="shared" si="4"/>
        <v>0</v>
      </c>
    </row>
    <row r="31" spans="2:34" ht="18" customHeight="1"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14818.793002752689</v>
      </c>
      <c r="F31" s="9">
        <f t="shared" si="2"/>
        <v>1.9722877656828035</v>
      </c>
      <c r="G31" s="10">
        <f t="shared" si="3"/>
        <v>0</v>
      </c>
      <c r="H31" s="11">
        <f t="shared" si="4"/>
        <v>0</v>
      </c>
    </row>
    <row r="32" spans="2:34" ht="18" customHeight="1"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9847.1722848609497</v>
      </c>
      <c r="F32" s="9">
        <f t="shared" si="2"/>
        <v>1.9722877656828033</v>
      </c>
      <c r="G32" s="10">
        <f t="shared" si="3"/>
        <v>0</v>
      </c>
      <c r="H32" s="11">
        <f t="shared" si="4"/>
        <v>0</v>
      </c>
    </row>
    <row r="33" spans="1:34" ht="18" customHeight="1">
      <c r="A33" s="12"/>
      <c r="B33" s="32" t="s">
        <v>23</v>
      </c>
      <c r="C33" s="33">
        <v>1096314.5</v>
      </c>
      <c r="D33" s="34">
        <f t="shared" si="0"/>
        <v>2.3476760279483033E-2</v>
      </c>
      <c r="E33" s="33">
        <f t="shared" si="1"/>
        <v>2162.2476756906594</v>
      </c>
      <c r="F33" s="35">
        <f t="shared" si="2"/>
        <v>1.9722877656828031</v>
      </c>
      <c r="G33" s="36">
        <f t="shared" si="3"/>
        <v>0</v>
      </c>
      <c r="H33" s="37">
        <f t="shared" si="4"/>
        <v>0</v>
      </c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ht="18" customHeight="1">
      <c r="A34" s="38"/>
      <c r="B34" s="6" t="s">
        <v>24</v>
      </c>
      <c r="C34" s="7">
        <v>2740521</v>
      </c>
      <c r="D34" s="8">
        <f t="shared" si="0"/>
        <v>5.8686220567080997E-2</v>
      </c>
      <c r="E34" s="7">
        <f t="shared" si="1"/>
        <v>5405.0960398968018</v>
      </c>
      <c r="F34" s="9">
        <f t="shared" si="2"/>
        <v>1.9722877656828035</v>
      </c>
      <c r="G34" s="10">
        <f t="shared" si="3"/>
        <v>0</v>
      </c>
      <c r="H34" s="11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1:34" ht="18" customHeight="1">
      <c r="A35" s="38"/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12712.810752441428</v>
      </c>
      <c r="F35" s="9">
        <f t="shared" si="2"/>
        <v>1.9722877656828035</v>
      </c>
      <c r="G35" s="10">
        <f t="shared" si="3"/>
        <v>0</v>
      </c>
      <c r="H35" s="11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1:34" ht="18" customHeight="1">
      <c r="A36" s="38"/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2893.4506835082539</v>
      </c>
      <c r="F36" s="9">
        <f t="shared" si="2"/>
        <v>1.9722877656828033</v>
      </c>
      <c r="G36" s="10">
        <f t="shared" si="3"/>
        <v>0</v>
      </c>
      <c r="H36" s="11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1:34" ht="18" customHeight="1">
      <c r="A37" s="38"/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1263.5126281926714</v>
      </c>
      <c r="F37" s="9">
        <f t="shared" si="2"/>
        <v>1.9722877656828033</v>
      </c>
      <c r="G37" s="10">
        <f t="shared" si="3"/>
        <v>0</v>
      </c>
      <c r="H37" s="11">
        <f t="shared" si="4"/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1:34" ht="18" customHeight="1">
      <c r="A38" s="38"/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4317.5765658993041</v>
      </c>
      <c r="F38" s="9">
        <f t="shared" si="2"/>
        <v>1.9722877656828033</v>
      </c>
      <c r="G38" s="10">
        <f t="shared" si="3"/>
        <v>0</v>
      </c>
      <c r="H38" s="11">
        <f t="shared" si="4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8" customHeight="1">
      <c r="A39" s="38"/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627.2417474006877</v>
      </c>
      <c r="F39" s="9">
        <f t="shared" si="2"/>
        <v>1.9722877656828031</v>
      </c>
      <c r="G39" s="10">
        <f t="shared" si="3"/>
        <v>0</v>
      </c>
      <c r="H39" s="11">
        <f t="shared" si="4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1:34" ht="18" customHeight="1"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334.61735618186157</v>
      </c>
      <c r="F40" s="9">
        <f t="shared" si="2"/>
        <v>1.9722877656828031</v>
      </c>
      <c r="G40" s="10">
        <f t="shared" si="3"/>
        <v>0</v>
      </c>
      <c r="H40" s="11">
        <f t="shared" si="4"/>
        <v>0</v>
      </c>
    </row>
    <row r="41" spans="1:34" ht="18" customHeight="1" thickBot="1">
      <c r="B41" s="23" t="s">
        <v>78</v>
      </c>
      <c r="C41" s="24">
        <v>46697861.5</v>
      </c>
      <c r="D41" s="25">
        <f>SUM(D23:D40)</f>
        <v>0.99999999999999989</v>
      </c>
      <c r="E41" s="24">
        <f>B6</f>
        <v>92101.620920000001</v>
      </c>
      <c r="F41" s="26">
        <f t="shared" si="2"/>
        <v>1.9722877656828033</v>
      </c>
      <c r="G41" s="27">
        <f t="shared" si="3"/>
        <v>0</v>
      </c>
      <c r="H41" s="28">
        <f t="shared" si="4"/>
        <v>0</v>
      </c>
    </row>
    <row r="42" spans="1:34" ht="17.25" customHeight="1">
      <c r="E42" s="17">
        <f>SUM(E23:E40)-B6</f>
        <v>0</v>
      </c>
    </row>
  </sheetData>
  <sortState ref="A35:AI40">
    <sortCondition ref="D3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H42"/>
  <sheetViews>
    <sheetView topLeftCell="A11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8" width="20.7109375" style="14" customWidth="1"/>
    <col min="49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92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7.25" customHeight="1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7.25" customHeight="1">
      <c r="B5" s="15" t="s">
        <v>70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7.25" customHeight="1">
      <c r="B6" s="17">
        <v>156797.24862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8" customHeight="1"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ht="17.25" customHeight="1">
      <c r="B8" s="15" t="s">
        <v>71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ht="17.25" customHeight="1">
      <c r="B9" s="14" t="s">
        <v>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ht="17.25" customHeight="1"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7.25" customHeight="1">
      <c r="B11" s="15" t="s">
        <v>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17.25" customHeight="1">
      <c r="B12" s="14" t="s">
        <v>111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4" spans="1:34" ht="17.25" customHeight="1">
      <c r="B14" s="15" t="s">
        <v>74</v>
      </c>
    </row>
    <row r="15" spans="1:34" ht="17.25" customHeight="1">
      <c r="B15" s="14" t="s">
        <v>75</v>
      </c>
    </row>
    <row r="16" spans="1:34" ht="17.25" customHeight="1">
      <c r="B16" s="14" t="s">
        <v>76</v>
      </c>
    </row>
    <row r="18" spans="1:34" ht="65.25" customHeight="1">
      <c r="A18" s="12"/>
      <c r="B18" s="12"/>
      <c r="C18" s="12"/>
      <c r="D18" s="12"/>
      <c r="E18" s="12"/>
      <c r="F18" s="12"/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17.25" customHeight="1">
      <c r="B19" s="15" t="s">
        <v>77</v>
      </c>
    </row>
    <row r="20" spans="1:34" ht="17.25" customHeight="1">
      <c r="E20" s="18" t="s">
        <v>85</v>
      </c>
    </row>
    <row r="21" spans="1:34" ht="18" customHeight="1">
      <c r="C21" s="29" t="s">
        <v>86</v>
      </c>
    </row>
    <row r="22" spans="1:34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</row>
    <row r="23" spans="1:34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28206.914137889802</v>
      </c>
      <c r="F23" s="9">
        <f>E23*1000/C23</f>
        <v>3.357696553620555</v>
      </c>
      <c r="G23" s="10">
        <f>F23-F$41</f>
        <v>0</v>
      </c>
      <c r="H23" s="11">
        <f>G23*C23/1000</f>
        <v>0</v>
      </c>
    </row>
    <row r="24" spans="1:34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4437.5854884097835</v>
      </c>
      <c r="F24" s="9">
        <f t="shared" ref="F24:F41" si="2">E24*1000/C24</f>
        <v>3.3576965536205554</v>
      </c>
      <c r="G24" s="10">
        <f t="shared" ref="G24:G41" si="3">F24-F$41</f>
        <v>0</v>
      </c>
      <c r="H24" s="11">
        <f t="shared" ref="H24:H41" si="4">G24*C24/1000</f>
        <v>0</v>
      </c>
    </row>
    <row r="25" spans="1:34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3547.3812261759645</v>
      </c>
      <c r="F25" s="9">
        <f t="shared" si="2"/>
        <v>3.357696553620555</v>
      </c>
      <c r="G25" s="10">
        <f t="shared" si="3"/>
        <v>0</v>
      </c>
      <c r="H25" s="11">
        <f t="shared" si="4"/>
        <v>0</v>
      </c>
    </row>
    <row r="26" spans="1:34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3706.7643661832249</v>
      </c>
      <c r="F26" s="9">
        <f t="shared" si="2"/>
        <v>3.3576965536205554</v>
      </c>
      <c r="G26" s="10">
        <f t="shared" si="3"/>
        <v>0</v>
      </c>
      <c r="H26" s="11">
        <f t="shared" si="4"/>
        <v>0</v>
      </c>
    </row>
    <row r="27" spans="1:34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7059.7601446287108</v>
      </c>
      <c r="F27" s="9">
        <f t="shared" si="2"/>
        <v>3.357696553620555</v>
      </c>
      <c r="G27" s="10">
        <f t="shared" si="3"/>
        <v>0</v>
      </c>
      <c r="H27" s="11">
        <f t="shared" si="4"/>
        <v>0</v>
      </c>
    </row>
    <row r="28" spans="1:34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1970.690867009592</v>
      </c>
      <c r="F28" s="9">
        <f t="shared" si="2"/>
        <v>3.357696553620555</v>
      </c>
      <c r="G28" s="10">
        <f t="shared" si="3"/>
        <v>0</v>
      </c>
      <c r="H28" s="11">
        <f t="shared" si="4"/>
        <v>0</v>
      </c>
    </row>
    <row r="29" spans="1:34" ht="18" customHeight="1">
      <c r="B29" s="6" t="s">
        <v>19</v>
      </c>
      <c r="C29" s="7">
        <v>2483421</v>
      </c>
      <c r="D29" s="8">
        <f t="shared" si="0"/>
        <v>5.3180615133735835E-2</v>
      </c>
      <c r="E29" s="7">
        <f t="shared" si="1"/>
        <v>8338.5741328889126</v>
      </c>
      <c r="F29" s="9">
        <f t="shared" si="2"/>
        <v>3.357696553620555</v>
      </c>
      <c r="G29" s="10">
        <f t="shared" si="3"/>
        <v>0</v>
      </c>
      <c r="H29" s="11">
        <f t="shared" si="4"/>
        <v>0</v>
      </c>
    </row>
    <row r="30" spans="1:34" ht="18" customHeight="1"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6946.7417574821202</v>
      </c>
      <c r="F30" s="9">
        <f t="shared" si="2"/>
        <v>3.357696553620555</v>
      </c>
      <c r="G30" s="10">
        <f t="shared" si="3"/>
        <v>0</v>
      </c>
      <c r="H30" s="11">
        <f t="shared" si="4"/>
        <v>0</v>
      </c>
    </row>
    <row r="31" spans="1:34" ht="18" customHeight="1"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25228.068165262532</v>
      </c>
      <c r="F31" s="9">
        <f t="shared" si="2"/>
        <v>3.357696553620555</v>
      </c>
      <c r="G31" s="10">
        <f t="shared" si="3"/>
        <v>0</v>
      </c>
      <c r="H31" s="11">
        <f t="shared" si="4"/>
        <v>0</v>
      </c>
    </row>
    <row r="32" spans="1:34" ht="18" customHeight="1"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16764.194870082163</v>
      </c>
      <c r="F32" s="9">
        <f t="shared" si="2"/>
        <v>3.3576965536205554</v>
      </c>
      <c r="G32" s="10">
        <f t="shared" si="3"/>
        <v>0</v>
      </c>
      <c r="H32" s="11">
        <f t="shared" si="4"/>
        <v>0</v>
      </c>
    </row>
    <row r="33" spans="2:8" ht="18" customHeight="1">
      <c r="B33" s="6" t="s">
        <v>23</v>
      </c>
      <c r="C33" s="7">
        <v>1096314.5</v>
      </c>
      <c r="D33" s="8">
        <f t="shared" si="0"/>
        <v>2.3476760279483033E-2</v>
      </c>
      <c r="E33" s="7">
        <f t="shared" si="1"/>
        <v>3681.091418334242</v>
      </c>
      <c r="F33" s="9">
        <f t="shared" si="2"/>
        <v>3.357696553620555</v>
      </c>
      <c r="G33" s="10">
        <f t="shared" si="3"/>
        <v>0</v>
      </c>
      <c r="H33" s="11">
        <f t="shared" si="4"/>
        <v>0</v>
      </c>
    </row>
    <row r="34" spans="2:8" ht="18" customHeight="1">
      <c r="B34" s="6" t="s">
        <v>24</v>
      </c>
      <c r="C34" s="7">
        <v>2740521</v>
      </c>
      <c r="D34" s="8">
        <f t="shared" si="0"/>
        <v>5.8686220567080997E-2</v>
      </c>
      <c r="E34" s="7">
        <f t="shared" si="1"/>
        <v>9201.8379168247557</v>
      </c>
      <c r="F34" s="9">
        <f t="shared" si="2"/>
        <v>3.3576965536205545</v>
      </c>
      <c r="G34" s="10">
        <f t="shared" si="3"/>
        <v>0</v>
      </c>
      <c r="H34" s="11">
        <f t="shared" si="4"/>
        <v>0</v>
      </c>
    </row>
    <row r="35" spans="2:8" ht="18" customHeight="1"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21642.765114209978</v>
      </c>
      <c r="F35" s="9">
        <f t="shared" si="2"/>
        <v>3.3576965536205554</v>
      </c>
      <c r="G35" s="10">
        <f t="shared" si="3"/>
        <v>0</v>
      </c>
      <c r="H35" s="11">
        <f t="shared" si="4"/>
        <v>0</v>
      </c>
    </row>
    <row r="36" spans="2:8" ht="18" customHeight="1"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4925.918802078696</v>
      </c>
      <c r="F36" s="9">
        <f t="shared" si="2"/>
        <v>3.357696553620555</v>
      </c>
      <c r="G36" s="10">
        <f t="shared" si="3"/>
        <v>0</v>
      </c>
      <c r="H36" s="11">
        <f t="shared" si="4"/>
        <v>0</v>
      </c>
    </row>
    <row r="37" spans="2:8" ht="18" customHeight="1"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2151.0512162355967</v>
      </c>
      <c r="F37" s="9">
        <f t="shared" si="2"/>
        <v>3.3576965536205545</v>
      </c>
      <c r="G37" s="10">
        <f t="shared" si="3"/>
        <v>0</v>
      </c>
      <c r="H37" s="11">
        <f t="shared" si="4"/>
        <v>0</v>
      </c>
    </row>
    <row r="38" spans="2:8" ht="18" customHeight="1"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7350.4040371583833</v>
      </c>
      <c r="F38" s="9">
        <f t="shared" si="2"/>
        <v>3.357696553620555</v>
      </c>
      <c r="G38" s="10">
        <f t="shared" si="3"/>
        <v>0</v>
      </c>
      <c r="H38" s="11">
        <f t="shared" si="4"/>
        <v>0</v>
      </c>
    </row>
    <row r="39" spans="2:8" ht="18" customHeight="1"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1067.8398407065611</v>
      </c>
      <c r="F39" s="9">
        <f t="shared" si="2"/>
        <v>3.357696553620555</v>
      </c>
      <c r="G39" s="10">
        <f t="shared" si="3"/>
        <v>0</v>
      </c>
      <c r="H39" s="11">
        <f t="shared" si="4"/>
        <v>0</v>
      </c>
    </row>
    <row r="40" spans="2:8" ht="18" customHeight="1"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569.66511843898661</v>
      </c>
      <c r="F40" s="9">
        <f t="shared" si="2"/>
        <v>3.3576965536205554</v>
      </c>
      <c r="G40" s="10">
        <f t="shared" si="3"/>
        <v>0</v>
      </c>
      <c r="H40" s="11">
        <f t="shared" si="4"/>
        <v>0</v>
      </c>
    </row>
    <row r="41" spans="2:8" ht="18" customHeight="1" thickBot="1">
      <c r="B41" s="23" t="s">
        <v>78</v>
      </c>
      <c r="C41" s="24">
        <v>46697861.5</v>
      </c>
      <c r="D41" s="25">
        <f>SUM(D23:D40)</f>
        <v>0.99999999999999989</v>
      </c>
      <c r="E41" s="24">
        <f>B6</f>
        <v>156797.24862</v>
      </c>
      <c r="F41" s="26">
        <f t="shared" si="2"/>
        <v>3.357696553620555</v>
      </c>
      <c r="G41" s="27">
        <f t="shared" si="3"/>
        <v>0</v>
      </c>
      <c r="H41" s="28">
        <f t="shared" si="4"/>
        <v>0</v>
      </c>
    </row>
    <row r="42" spans="2:8" ht="17.25" customHeight="1">
      <c r="E42" s="17">
        <f>SUM(E23:E40)-B6</f>
        <v>0</v>
      </c>
    </row>
  </sheetData>
  <sortState ref="A18:AI20">
    <sortCondition ref="D2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AI42"/>
  <sheetViews>
    <sheetView zoomScaleNormal="100" workbookViewId="0">
      <selection activeCell="E41" sqref="E41"/>
    </sheetView>
  </sheetViews>
  <sheetFormatPr baseColWidth="10" defaultRowHeight="12.75"/>
  <cols>
    <col min="1" max="1" width="5.42578125" style="57" customWidth="1"/>
    <col min="2" max="2" width="17.42578125" style="57" customWidth="1"/>
    <col min="3" max="4" width="11.42578125" style="57"/>
    <col min="5" max="5" width="14.42578125" style="57" customWidth="1"/>
    <col min="6" max="46" width="11.42578125" style="57"/>
    <col min="47" max="47" width="20.7109375" style="57" customWidth="1"/>
    <col min="48" max="16384" width="11.42578125" style="57"/>
  </cols>
  <sheetData>
    <row r="1" spans="1:35">
      <c r="A1" s="54"/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6"/>
      <c r="AG1" s="55"/>
      <c r="AH1" s="55"/>
    </row>
    <row r="2" spans="1:35">
      <c r="B2" s="58" t="s">
        <v>68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5">
      <c r="B3" s="44" t="s">
        <v>110</v>
      </c>
    </row>
    <row r="5" spans="1:35">
      <c r="B5" s="58" t="s">
        <v>70</v>
      </c>
    </row>
    <row r="6" spans="1:35">
      <c r="B6" s="17">
        <v>12514648.693270002</v>
      </c>
      <c r="G6" s="61"/>
    </row>
    <row r="8" spans="1:35" ht="25.5">
      <c r="A8" s="59"/>
      <c r="B8" s="62" t="s">
        <v>71</v>
      </c>
      <c r="C8" s="54"/>
      <c r="D8" s="54"/>
      <c r="E8" s="54"/>
      <c r="F8" s="54"/>
      <c r="G8" s="54"/>
      <c r="H8" s="54"/>
      <c r="I8" s="54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6"/>
      <c r="AG8" s="55"/>
      <c r="AH8" s="55"/>
      <c r="AI8" s="59"/>
    </row>
    <row r="9" spans="1:35">
      <c r="B9" s="57" t="s">
        <v>72</v>
      </c>
    </row>
    <row r="11" spans="1:35">
      <c r="B11" s="58" t="s">
        <v>73</v>
      </c>
    </row>
    <row r="12" spans="1:35">
      <c r="B12" s="14" t="s">
        <v>111</v>
      </c>
    </row>
    <row r="14" spans="1:35">
      <c r="B14" s="58" t="s">
        <v>74</v>
      </c>
    </row>
    <row r="15" spans="1:35">
      <c r="B15" s="57" t="s">
        <v>75</v>
      </c>
    </row>
    <row r="16" spans="1:35">
      <c r="B16" s="57" t="s">
        <v>76</v>
      </c>
    </row>
    <row r="19" spans="2:8" ht="13.5">
      <c r="B19" s="63" t="s">
        <v>77</v>
      </c>
    </row>
    <row r="20" spans="2:8">
      <c r="E20" s="18" t="s">
        <v>85</v>
      </c>
    </row>
    <row r="21" spans="2:8">
      <c r="C21" s="29" t="s">
        <v>86</v>
      </c>
    </row>
    <row r="22" spans="2:8" s="65" customFormat="1" ht="41.25" thickBot="1">
      <c r="B22" s="64"/>
      <c r="C22" s="22" t="s">
        <v>79</v>
      </c>
      <c r="D22" s="64" t="s">
        <v>80</v>
      </c>
      <c r="E22" s="64" t="s">
        <v>81</v>
      </c>
      <c r="F22" s="64" t="s">
        <v>82</v>
      </c>
      <c r="G22" s="64" t="s">
        <v>83</v>
      </c>
      <c r="H22" s="64" t="s">
        <v>84</v>
      </c>
    </row>
    <row r="23" spans="2:8">
      <c r="B23" s="66" t="s">
        <v>13</v>
      </c>
      <c r="C23" s="67">
        <v>8400674</v>
      </c>
      <c r="D23" s="68">
        <f>C23/C$41</f>
        <v>0.17989419065795978</v>
      </c>
      <c r="E23" s="67"/>
      <c r="F23" s="69"/>
      <c r="G23" s="70">
        <f>F23-F$41</f>
        <v>0</v>
      </c>
      <c r="H23" s="71">
        <f>G23*C23</f>
        <v>0</v>
      </c>
    </row>
    <row r="24" spans="2:8">
      <c r="B24" s="66" t="s">
        <v>14</v>
      </c>
      <c r="C24" s="67">
        <v>1321616</v>
      </c>
      <c r="D24" s="68">
        <f t="shared" ref="D24:D40" si="0">C24/C$41</f>
        <v>2.8301424466728526E-2</v>
      </c>
      <c r="E24" s="67"/>
      <c r="F24" s="69"/>
      <c r="G24" s="70">
        <f t="shared" ref="G24:G41" si="1">F24-F$41</f>
        <v>0</v>
      </c>
      <c r="H24" s="71">
        <f t="shared" ref="H24:H41" si="2">G24*C24</f>
        <v>0</v>
      </c>
    </row>
    <row r="25" spans="2:8">
      <c r="B25" s="66" t="s">
        <v>15</v>
      </c>
      <c r="C25" s="67">
        <v>1056492.5</v>
      </c>
      <c r="D25" s="68">
        <f t="shared" si="0"/>
        <v>2.262400174363445E-2</v>
      </c>
      <c r="E25" s="67"/>
      <c r="F25" s="69"/>
      <c r="G25" s="70">
        <f t="shared" si="1"/>
        <v>0</v>
      </c>
      <c r="H25" s="71">
        <f t="shared" si="2"/>
        <v>0</v>
      </c>
    </row>
    <row r="26" spans="2:8">
      <c r="B26" s="66" t="s">
        <v>16</v>
      </c>
      <c r="C26" s="67">
        <v>1103960.5</v>
      </c>
      <c r="D26" s="68">
        <f t="shared" si="0"/>
        <v>2.3640493687275166E-2</v>
      </c>
      <c r="E26" s="67"/>
      <c r="F26" s="69"/>
      <c r="G26" s="70">
        <f t="shared" si="1"/>
        <v>0</v>
      </c>
      <c r="H26" s="71">
        <f t="shared" si="2"/>
        <v>0</v>
      </c>
    </row>
    <row r="27" spans="2:8">
      <c r="B27" s="66" t="s">
        <v>17</v>
      </c>
      <c r="C27" s="67">
        <v>2102560.5</v>
      </c>
      <c r="D27" s="68">
        <f t="shared" si="0"/>
        <v>4.5024770566849191E-2</v>
      </c>
      <c r="E27" s="67"/>
      <c r="F27" s="69"/>
      <c r="G27" s="70">
        <f t="shared" si="1"/>
        <v>0</v>
      </c>
      <c r="H27" s="71">
        <f t="shared" si="2"/>
        <v>0</v>
      </c>
    </row>
    <row r="28" spans="2:8">
      <c r="B28" s="66" t="s">
        <v>18</v>
      </c>
      <c r="C28" s="67">
        <v>586917.5</v>
      </c>
      <c r="D28" s="68">
        <f t="shared" si="0"/>
        <v>1.2568402088391136E-2</v>
      </c>
      <c r="E28" s="67"/>
      <c r="F28" s="69"/>
      <c r="G28" s="70">
        <f t="shared" si="1"/>
        <v>0</v>
      </c>
      <c r="H28" s="71">
        <f t="shared" si="2"/>
        <v>0</v>
      </c>
    </row>
    <row r="29" spans="2:8">
      <c r="B29" s="66" t="s">
        <v>19</v>
      </c>
      <c r="C29" s="67">
        <v>2483421</v>
      </c>
      <c r="D29" s="68">
        <f t="shared" si="0"/>
        <v>5.3180615133735835E-2</v>
      </c>
      <c r="E29" s="67"/>
      <c r="F29" s="69"/>
      <c r="G29" s="70">
        <f t="shared" si="1"/>
        <v>0</v>
      </c>
      <c r="H29" s="71">
        <f t="shared" si="2"/>
        <v>0</v>
      </c>
    </row>
    <row r="30" spans="2:8">
      <c r="B30" s="66" t="s">
        <v>20</v>
      </c>
      <c r="C30" s="67">
        <v>2068901</v>
      </c>
      <c r="D30" s="68">
        <f t="shared" si="0"/>
        <v>4.4303977388771863E-2</v>
      </c>
      <c r="E30" s="67"/>
      <c r="F30" s="69"/>
      <c r="G30" s="70">
        <f t="shared" si="1"/>
        <v>0</v>
      </c>
      <c r="H30" s="71">
        <f t="shared" si="2"/>
        <v>0</v>
      </c>
    </row>
    <row r="31" spans="2:8">
      <c r="B31" s="66" t="s">
        <v>21</v>
      </c>
      <c r="C31" s="67">
        <v>7513504.5</v>
      </c>
      <c r="D31" s="68">
        <f t="shared" si="0"/>
        <v>0.16089611512510055</v>
      </c>
      <c r="E31" s="67"/>
      <c r="F31" s="69"/>
      <c r="G31" s="70">
        <f t="shared" si="1"/>
        <v>0</v>
      </c>
      <c r="H31" s="71">
        <f t="shared" si="2"/>
        <v>0</v>
      </c>
    </row>
    <row r="32" spans="2:8">
      <c r="B32" s="66" t="s">
        <v>22</v>
      </c>
      <c r="C32" s="67">
        <v>4992766.5</v>
      </c>
      <c r="D32" s="68">
        <f t="shared" si="0"/>
        <v>0.10691638416889819</v>
      </c>
      <c r="E32" s="67"/>
      <c r="F32" s="69"/>
      <c r="G32" s="70">
        <f t="shared" si="1"/>
        <v>0</v>
      </c>
      <c r="H32" s="71">
        <f t="shared" si="2"/>
        <v>0</v>
      </c>
    </row>
    <row r="33" spans="2:8">
      <c r="B33" s="66" t="s">
        <v>23</v>
      </c>
      <c r="C33" s="67">
        <v>1096314.5</v>
      </c>
      <c r="D33" s="68">
        <f t="shared" si="0"/>
        <v>2.3476760279483033E-2</v>
      </c>
      <c r="E33" s="67"/>
      <c r="F33" s="69"/>
      <c r="G33" s="70">
        <f t="shared" si="1"/>
        <v>0</v>
      </c>
      <c r="H33" s="71">
        <f t="shared" si="2"/>
        <v>0</v>
      </c>
    </row>
    <row r="34" spans="2:8">
      <c r="B34" s="66" t="s">
        <v>24</v>
      </c>
      <c r="C34" s="67">
        <v>2740521</v>
      </c>
      <c r="D34" s="68">
        <f t="shared" si="0"/>
        <v>5.8686220567080997E-2</v>
      </c>
      <c r="E34" s="67"/>
      <c r="F34" s="69"/>
      <c r="G34" s="70">
        <f t="shared" si="1"/>
        <v>0</v>
      </c>
      <c r="H34" s="71">
        <f t="shared" si="2"/>
        <v>0</v>
      </c>
    </row>
    <row r="35" spans="2:8">
      <c r="B35" s="66" t="s">
        <v>25</v>
      </c>
      <c r="C35" s="67">
        <v>6445718</v>
      </c>
      <c r="D35" s="68">
        <f t="shared" si="0"/>
        <v>0.13803026076472474</v>
      </c>
      <c r="E35" s="67"/>
      <c r="F35" s="69"/>
      <c r="G35" s="70">
        <f t="shared" si="1"/>
        <v>0</v>
      </c>
      <c r="H35" s="71">
        <f t="shared" si="2"/>
        <v>0</v>
      </c>
    </row>
    <row r="36" spans="2:8">
      <c r="B36" s="66" t="s">
        <v>26</v>
      </c>
      <c r="C36" s="67">
        <v>1467053</v>
      </c>
      <c r="D36" s="68">
        <f t="shared" si="0"/>
        <v>3.1415849738643815E-2</v>
      </c>
      <c r="E36" s="67"/>
      <c r="F36" s="69"/>
      <c r="G36" s="70">
        <f t="shared" si="1"/>
        <v>0</v>
      </c>
      <c r="H36" s="71">
        <f t="shared" si="2"/>
        <v>0</v>
      </c>
    </row>
    <row r="37" spans="2:8">
      <c r="B37" s="66" t="s">
        <v>27</v>
      </c>
      <c r="C37" s="67">
        <v>640633</v>
      </c>
      <c r="D37" s="68">
        <f t="shared" si="0"/>
        <v>1.3718679601634434E-2</v>
      </c>
      <c r="E37" s="67"/>
      <c r="F37" s="69"/>
      <c r="G37" s="70">
        <f t="shared" si="1"/>
        <v>0</v>
      </c>
      <c r="H37" s="71">
        <f t="shared" si="2"/>
        <v>0</v>
      </c>
    </row>
    <row r="38" spans="2:8">
      <c r="B38" s="66" t="s">
        <v>28</v>
      </c>
      <c r="C38" s="67">
        <v>2189121</v>
      </c>
      <c r="D38" s="68">
        <f t="shared" si="0"/>
        <v>4.6878399345974334E-2</v>
      </c>
      <c r="E38" s="67"/>
      <c r="F38" s="69"/>
      <c r="G38" s="70">
        <f t="shared" si="1"/>
        <v>0</v>
      </c>
      <c r="H38" s="71">
        <f t="shared" si="2"/>
        <v>0</v>
      </c>
    </row>
    <row r="39" spans="2:8">
      <c r="B39" s="66" t="s">
        <v>29</v>
      </c>
      <c r="C39" s="67">
        <v>318027.5</v>
      </c>
      <c r="D39" s="68">
        <f t="shared" si="0"/>
        <v>6.8103225669124056E-3</v>
      </c>
      <c r="E39" s="67"/>
      <c r="F39" s="69"/>
      <c r="G39" s="70">
        <f t="shared" si="1"/>
        <v>0</v>
      </c>
      <c r="H39" s="71">
        <f t="shared" si="2"/>
        <v>0</v>
      </c>
    </row>
    <row r="40" spans="2:8">
      <c r="B40" s="66" t="s">
        <v>30</v>
      </c>
      <c r="C40" s="67">
        <v>169659.5</v>
      </c>
      <c r="D40" s="68">
        <f t="shared" si="0"/>
        <v>3.6331321082015717E-3</v>
      </c>
      <c r="E40" s="67"/>
      <c r="F40" s="69"/>
      <c r="G40" s="70">
        <f t="shared" si="1"/>
        <v>0</v>
      </c>
      <c r="H40" s="71">
        <f t="shared" si="2"/>
        <v>0</v>
      </c>
    </row>
    <row r="41" spans="2:8" ht="13.5" thickBot="1">
      <c r="B41" s="72" t="s">
        <v>78</v>
      </c>
      <c r="C41" s="73">
        <v>46697861.5</v>
      </c>
      <c r="D41" s="74">
        <f>SUM(D23:D40)</f>
        <v>0.99999999999999989</v>
      </c>
      <c r="E41" s="73"/>
      <c r="F41" s="75"/>
      <c r="G41" s="76">
        <f t="shared" si="1"/>
        <v>0</v>
      </c>
      <c r="H41" s="77">
        <f t="shared" si="2"/>
        <v>0</v>
      </c>
    </row>
    <row r="42" spans="2:8">
      <c r="E42" s="46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H42"/>
  <sheetViews>
    <sheetView topLeftCell="A9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8" width="20.7109375" style="14" customWidth="1"/>
    <col min="49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68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7.25" customHeight="1">
      <c r="B3" s="14" t="s">
        <v>93</v>
      </c>
    </row>
    <row r="5" spans="1:34" ht="17.25" customHeight="1">
      <c r="B5" s="15" t="s">
        <v>70</v>
      </c>
    </row>
    <row r="6" spans="1:34" ht="17.25" customHeight="1">
      <c r="B6" s="17">
        <v>253000.60642</v>
      </c>
    </row>
    <row r="7" spans="1:34" ht="18" customHeight="1"/>
    <row r="8" spans="1:34" ht="65.25" customHeight="1">
      <c r="A8" s="12"/>
      <c r="B8" s="39" t="s">
        <v>71</v>
      </c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ht="17.25" customHeight="1">
      <c r="B9" s="14" t="s">
        <v>72</v>
      </c>
    </row>
    <row r="11" spans="1:34" ht="17.25" customHeight="1">
      <c r="B11" s="15" t="s">
        <v>73</v>
      </c>
    </row>
    <row r="12" spans="1:34" ht="17.25" customHeight="1">
      <c r="B12" s="14" t="s">
        <v>111</v>
      </c>
    </row>
    <row r="14" spans="1:34" ht="17.25" customHeight="1">
      <c r="B14" s="15" t="s">
        <v>74</v>
      </c>
    </row>
    <row r="15" spans="1:34" ht="17.25" customHeight="1">
      <c r="B15" s="14" t="s">
        <v>75</v>
      </c>
    </row>
    <row r="16" spans="1:34" ht="17.25" customHeight="1">
      <c r="B16" s="14" t="s">
        <v>76</v>
      </c>
    </row>
    <row r="19" spans="2:8" ht="17.25" customHeight="1">
      <c r="B19" s="15" t="s">
        <v>77</v>
      </c>
    </row>
    <row r="20" spans="2:8" ht="17.25" customHeight="1">
      <c r="E20" s="18" t="s">
        <v>85</v>
      </c>
    </row>
    <row r="21" spans="2:8" ht="18" customHeight="1">
      <c r="C21" s="29" t="s">
        <v>86</v>
      </c>
    </row>
    <row r="22" spans="2:8" s="19" customFormat="1" ht="48" customHeight="1" thickBot="1">
      <c r="B22" s="22"/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84</v>
      </c>
    </row>
    <row r="23" spans="2:8" ht="18" customHeight="1">
      <c r="B23" s="6" t="s">
        <v>13</v>
      </c>
      <c r="C23" s="7">
        <v>8400674</v>
      </c>
      <c r="D23" s="8">
        <f>C23/C$41</f>
        <v>0.17989419065795978</v>
      </c>
      <c r="E23" s="7">
        <f>D23*E$41</f>
        <v>45513.339327898924</v>
      </c>
      <c r="F23" s="9">
        <f>E23*1000/C23</f>
        <v>5.4178199663382873</v>
      </c>
      <c r="G23" s="10">
        <f>F23-F$41</f>
        <v>0</v>
      </c>
      <c r="H23" s="11">
        <f>G23*C23/1000</f>
        <v>0</v>
      </c>
    </row>
    <row r="24" spans="2:8" ht="18" customHeight="1">
      <c r="B24" s="6" t="s">
        <v>14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7160.277552632142</v>
      </c>
      <c r="F24" s="9">
        <f t="shared" ref="F24:F41" si="2">E24*1000/C24</f>
        <v>5.4178199663382873</v>
      </c>
      <c r="G24" s="10">
        <f t="shared" ref="G24:G41" si="3">F24-F$41</f>
        <v>0</v>
      </c>
      <c r="H24" s="11">
        <f t="shared" ref="H24:H41" si="4">G24*C24/1000</f>
        <v>0</v>
      </c>
    </row>
    <row r="25" spans="2:8" ht="18" customHeight="1">
      <c r="B25" s="6" t="s">
        <v>15</v>
      </c>
      <c r="C25" s="7">
        <v>1056492.5</v>
      </c>
      <c r="D25" s="8">
        <f t="shared" si="0"/>
        <v>2.262400174363445E-2</v>
      </c>
      <c r="E25" s="7">
        <f t="shared" si="1"/>
        <v>5723.8861607866529</v>
      </c>
      <c r="F25" s="9">
        <f t="shared" si="2"/>
        <v>5.4178199663382873</v>
      </c>
      <c r="G25" s="10">
        <f t="shared" si="3"/>
        <v>0</v>
      </c>
      <c r="H25" s="11">
        <f t="shared" si="4"/>
        <v>0</v>
      </c>
    </row>
    <row r="26" spans="2:8" ht="18" customHeight="1">
      <c r="B26" s="6" t="s">
        <v>16</v>
      </c>
      <c r="C26" s="7">
        <v>1103960.5</v>
      </c>
      <c r="D26" s="8">
        <f t="shared" si="0"/>
        <v>2.3640493687275166E-2</v>
      </c>
      <c r="E26" s="7">
        <f t="shared" si="1"/>
        <v>5981.0592389487983</v>
      </c>
      <c r="F26" s="9">
        <f t="shared" si="2"/>
        <v>5.4178199663382873</v>
      </c>
      <c r="G26" s="10">
        <f t="shared" si="3"/>
        <v>0</v>
      </c>
      <c r="H26" s="11">
        <f t="shared" si="4"/>
        <v>0</v>
      </c>
    </row>
    <row r="27" spans="2:8" ht="18" customHeight="1">
      <c r="B27" s="6" t="s">
        <v>17</v>
      </c>
      <c r="C27" s="7">
        <v>2102560.5</v>
      </c>
      <c r="D27" s="8">
        <f t="shared" si="0"/>
        <v>4.5024770566849191E-2</v>
      </c>
      <c r="E27" s="7">
        <f t="shared" si="1"/>
        <v>11391.294257334212</v>
      </c>
      <c r="F27" s="9">
        <f t="shared" si="2"/>
        <v>5.4178199663382873</v>
      </c>
      <c r="G27" s="10">
        <f t="shared" si="3"/>
        <v>0</v>
      </c>
      <c r="H27" s="11">
        <f t="shared" si="4"/>
        <v>0</v>
      </c>
    </row>
    <row r="28" spans="2:8" ht="18" customHeight="1">
      <c r="B28" s="6" t="s">
        <v>18</v>
      </c>
      <c r="C28" s="7">
        <v>586917.5</v>
      </c>
      <c r="D28" s="8">
        <f t="shared" si="0"/>
        <v>1.2568402088391136E-2</v>
      </c>
      <c r="E28" s="7">
        <f t="shared" si="1"/>
        <v>3179.8133500933518</v>
      </c>
      <c r="F28" s="9">
        <f t="shared" si="2"/>
        <v>5.4178199663382873</v>
      </c>
      <c r="G28" s="10">
        <f t="shared" si="3"/>
        <v>0</v>
      </c>
      <c r="H28" s="11">
        <f t="shared" si="4"/>
        <v>0</v>
      </c>
    </row>
    <row r="29" spans="2:8" ht="18" customHeight="1">
      <c r="B29" s="6" t="s">
        <v>19</v>
      </c>
      <c r="C29" s="7">
        <v>2483421</v>
      </c>
      <c r="D29" s="8">
        <f t="shared" si="0"/>
        <v>5.3180615133735835E-2</v>
      </c>
      <c r="E29" s="7">
        <f t="shared" si="1"/>
        <v>13454.727878623795</v>
      </c>
      <c r="F29" s="9">
        <f t="shared" si="2"/>
        <v>5.4178199663382873</v>
      </c>
      <c r="G29" s="10">
        <f t="shared" si="3"/>
        <v>0</v>
      </c>
      <c r="H29" s="11">
        <f t="shared" si="4"/>
        <v>0</v>
      </c>
    </row>
    <row r="30" spans="2:8" ht="18" customHeight="1">
      <c r="B30" s="6" t="s">
        <v>20</v>
      </c>
      <c r="C30" s="7">
        <v>2068901</v>
      </c>
      <c r="D30" s="8">
        <f t="shared" si="0"/>
        <v>4.4303977388771863E-2</v>
      </c>
      <c r="E30" s="7">
        <f t="shared" si="1"/>
        <v>11208.933146177249</v>
      </c>
      <c r="F30" s="9">
        <f t="shared" si="2"/>
        <v>5.4178199663382873</v>
      </c>
      <c r="G30" s="10">
        <f t="shared" si="3"/>
        <v>0</v>
      </c>
      <c r="H30" s="11">
        <f t="shared" si="4"/>
        <v>0</v>
      </c>
    </row>
    <row r="31" spans="2:8" ht="18" customHeight="1">
      <c r="B31" s="6" t="s">
        <v>21</v>
      </c>
      <c r="C31" s="7">
        <v>7513504.5</v>
      </c>
      <c r="D31" s="8">
        <f t="shared" si="0"/>
        <v>0.16089611512510055</v>
      </c>
      <c r="E31" s="7">
        <f t="shared" si="1"/>
        <v>40706.814697272574</v>
      </c>
      <c r="F31" s="9">
        <f t="shared" si="2"/>
        <v>5.4178199663382882</v>
      </c>
      <c r="G31" s="10">
        <f t="shared" si="3"/>
        <v>0</v>
      </c>
      <c r="H31" s="11">
        <f t="shared" si="4"/>
        <v>0</v>
      </c>
    </row>
    <row r="32" spans="2:8" ht="18" customHeight="1">
      <c r="B32" s="6" t="s">
        <v>22</v>
      </c>
      <c r="C32" s="7">
        <v>4992766.5</v>
      </c>
      <c r="D32" s="8">
        <f t="shared" si="0"/>
        <v>0.10691638416889819</v>
      </c>
      <c r="E32" s="7">
        <f t="shared" si="1"/>
        <v>27049.910030964929</v>
      </c>
      <c r="F32" s="9">
        <f t="shared" si="2"/>
        <v>5.4178199663382873</v>
      </c>
      <c r="G32" s="10">
        <f t="shared" si="3"/>
        <v>0</v>
      </c>
      <c r="H32" s="11">
        <f t="shared" si="4"/>
        <v>0</v>
      </c>
    </row>
    <row r="33" spans="2:8" ht="18" customHeight="1">
      <c r="B33" s="6" t="s">
        <v>23</v>
      </c>
      <c r="C33" s="7">
        <v>1096314.5</v>
      </c>
      <c r="D33" s="8">
        <f t="shared" si="0"/>
        <v>2.3476760279483033E-2</v>
      </c>
      <c r="E33" s="7">
        <f t="shared" si="1"/>
        <v>5939.6345874861763</v>
      </c>
      <c r="F33" s="9">
        <f t="shared" si="2"/>
        <v>5.4178199663382873</v>
      </c>
      <c r="G33" s="10">
        <f t="shared" si="3"/>
        <v>0</v>
      </c>
      <c r="H33" s="11">
        <f t="shared" si="4"/>
        <v>0</v>
      </c>
    </row>
    <row r="34" spans="2:8" ht="18" customHeight="1">
      <c r="B34" s="6" t="s">
        <v>24</v>
      </c>
      <c r="C34" s="7">
        <v>2740521</v>
      </c>
      <c r="D34" s="8">
        <f t="shared" si="0"/>
        <v>5.8686220567080997E-2</v>
      </c>
      <c r="E34" s="7">
        <f t="shared" si="1"/>
        <v>14847.649391969368</v>
      </c>
      <c r="F34" s="9">
        <f t="shared" si="2"/>
        <v>5.4178199663382864</v>
      </c>
      <c r="G34" s="10">
        <f t="shared" si="3"/>
        <v>0</v>
      </c>
      <c r="H34" s="11">
        <f t="shared" si="4"/>
        <v>0</v>
      </c>
    </row>
    <row r="35" spans="2:8" ht="18" customHeight="1">
      <c r="B35" s="6" t="s">
        <v>25</v>
      </c>
      <c r="C35" s="7">
        <v>6445718</v>
      </c>
      <c r="D35" s="8">
        <f t="shared" si="0"/>
        <v>0.13803026076472474</v>
      </c>
      <c r="E35" s="7">
        <f t="shared" si="1"/>
        <v>34921.739677786092</v>
      </c>
      <c r="F35" s="9">
        <f t="shared" si="2"/>
        <v>5.4178199663382864</v>
      </c>
      <c r="G35" s="10">
        <f t="shared" si="3"/>
        <v>0</v>
      </c>
      <c r="H35" s="11">
        <f t="shared" si="4"/>
        <v>0</v>
      </c>
    </row>
    <row r="36" spans="2:8" ht="18" customHeight="1">
      <c r="B36" s="6" t="s">
        <v>26</v>
      </c>
      <c r="C36" s="7">
        <v>1467053</v>
      </c>
      <c r="D36" s="8">
        <f t="shared" si="0"/>
        <v>3.1415849738643815E-2</v>
      </c>
      <c r="E36" s="7">
        <f t="shared" si="1"/>
        <v>7948.2290350764833</v>
      </c>
      <c r="F36" s="9">
        <f t="shared" si="2"/>
        <v>5.4178199663382873</v>
      </c>
      <c r="G36" s="10">
        <f t="shared" si="3"/>
        <v>0</v>
      </c>
      <c r="H36" s="11">
        <f t="shared" si="4"/>
        <v>0</v>
      </c>
    </row>
    <row r="37" spans="2:8" ht="18" customHeight="1">
      <c r="B37" s="6" t="s">
        <v>27</v>
      </c>
      <c r="C37" s="7">
        <v>640633</v>
      </c>
      <c r="D37" s="8">
        <f t="shared" si="0"/>
        <v>1.3718679601634434E-2</v>
      </c>
      <c r="E37" s="7">
        <f t="shared" si="1"/>
        <v>3470.8342584951956</v>
      </c>
      <c r="F37" s="9">
        <f t="shared" si="2"/>
        <v>5.4178199663382873</v>
      </c>
      <c r="G37" s="10">
        <f t="shared" si="3"/>
        <v>0</v>
      </c>
      <c r="H37" s="11">
        <f t="shared" si="4"/>
        <v>0</v>
      </c>
    </row>
    <row r="38" spans="2:8" ht="18" customHeight="1">
      <c r="B38" s="6" t="s">
        <v>28</v>
      </c>
      <c r="C38" s="7">
        <v>2189121</v>
      </c>
      <c r="D38" s="8">
        <f t="shared" si="0"/>
        <v>4.6878399345974334E-2</v>
      </c>
      <c r="E38" s="7">
        <f t="shared" si="1"/>
        <v>11860.263462530438</v>
      </c>
      <c r="F38" s="9">
        <f t="shared" si="2"/>
        <v>5.4178199663382873</v>
      </c>
      <c r="G38" s="10">
        <f t="shared" si="3"/>
        <v>0</v>
      </c>
      <c r="H38" s="11">
        <f t="shared" si="4"/>
        <v>0</v>
      </c>
    </row>
    <row r="39" spans="2:8" ht="18" customHeight="1">
      <c r="B39" s="6" t="s">
        <v>29</v>
      </c>
      <c r="C39" s="7">
        <v>318027.5</v>
      </c>
      <c r="D39" s="8">
        <f t="shared" si="0"/>
        <v>6.8103225669124056E-3</v>
      </c>
      <c r="E39" s="7">
        <f t="shared" si="1"/>
        <v>1723.0157393446495</v>
      </c>
      <c r="F39" s="9">
        <f t="shared" si="2"/>
        <v>5.4178199663382864</v>
      </c>
      <c r="G39" s="10">
        <f t="shared" si="3"/>
        <v>0</v>
      </c>
      <c r="H39" s="11">
        <f t="shared" si="4"/>
        <v>0</v>
      </c>
    </row>
    <row r="40" spans="2:8" ht="18" customHeight="1">
      <c r="B40" s="6" t="s">
        <v>30</v>
      </c>
      <c r="C40" s="7">
        <v>169659.5</v>
      </c>
      <c r="D40" s="8">
        <f t="shared" si="0"/>
        <v>3.6331321082015717E-3</v>
      </c>
      <c r="E40" s="7">
        <f t="shared" si="1"/>
        <v>919.18462657897066</v>
      </c>
      <c r="F40" s="9">
        <f t="shared" si="2"/>
        <v>5.4178199663382873</v>
      </c>
      <c r="G40" s="10">
        <f t="shared" si="3"/>
        <v>0</v>
      </c>
      <c r="H40" s="11">
        <f t="shared" si="4"/>
        <v>0</v>
      </c>
    </row>
    <row r="41" spans="2:8" ht="18" customHeight="1" thickBot="1">
      <c r="B41" s="23" t="s">
        <v>78</v>
      </c>
      <c r="C41" s="24">
        <v>46697861.5</v>
      </c>
      <c r="D41" s="25">
        <f>SUM(D23:D40)</f>
        <v>0.99999999999999989</v>
      </c>
      <c r="E41" s="24">
        <f>B6</f>
        <v>253000.60642</v>
      </c>
      <c r="F41" s="26">
        <f t="shared" si="2"/>
        <v>5.4178199663382873</v>
      </c>
      <c r="G41" s="27">
        <f t="shared" si="3"/>
        <v>0</v>
      </c>
      <c r="H41" s="28">
        <f t="shared" si="4"/>
        <v>0</v>
      </c>
    </row>
    <row r="42" spans="2:8" ht="17.25" customHeight="1">
      <c r="E42" s="17">
        <f>SUM(E23:E40)-B6</f>
        <v>0</v>
      </c>
    </row>
  </sheetData>
  <sortState ref="A8:AI10">
    <sortCondition ref="D1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C2:Z11"/>
  <sheetViews>
    <sheetView workbookViewId="0">
      <selection activeCell="H24" sqref="H24"/>
    </sheetView>
  </sheetViews>
  <sheetFormatPr baseColWidth="10" defaultRowHeight="18" customHeight="1"/>
  <cols>
    <col min="3" max="3" width="11.42578125" style="78"/>
    <col min="4" max="4" width="11.42578125" style="79"/>
    <col min="5" max="23" width="11.42578125" style="78"/>
  </cols>
  <sheetData>
    <row r="2" spans="3:26" s="81" customFormat="1" ht="18" customHeight="1">
      <c r="C2" s="80" t="s">
        <v>112</v>
      </c>
      <c r="D2" s="90" t="s">
        <v>55</v>
      </c>
      <c r="E2" s="80" t="s">
        <v>13</v>
      </c>
      <c r="F2" s="80" t="s">
        <v>14</v>
      </c>
      <c r="G2" s="80" t="s">
        <v>15</v>
      </c>
      <c r="H2" s="80" t="s">
        <v>16</v>
      </c>
      <c r="I2" s="80" t="s">
        <v>17</v>
      </c>
      <c r="J2" s="80" t="s">
        <v>18</v>
      </c>
      <c r="K2" s="80" t="s">
        <v>19</v>
      </c>
      <c r="L2" s="80" t="s">
        <v>20</v>
      </c>
      <c r="M2" s="80" t="s">
        <v>21</v>
      </c>
      <c r="N2" s="80" t="s">
        <v>22</v>
      </c>
      <c r="O2" s="80" t="s">
        <v>23</v>
      </c>
      <c r="P2" s="80" t="s">
        <v>24</v>
      </c>
      <c r="Q2" s="80" t="s">
        <v>25</v>
      </c>
      <c r="R2" s="80" t="s">
        <v>26</v>
      </c>
      <c r="S2" s="80" t="s">
        <v>27</v>
      </c>
      <c r="T2" s="80" t="s">
        <v>28</v>
      </c>
      <c r="U2" s="80" t="s">
        <v>29</v>
      </c>
      <c r="V2" s="80" t="s">
        <v>30</v>
      </c>
      <c r="W2" s="80" t="s">
        <v>78</v>
      </c>
      <c r="X2" s="80"/>
      <c r="Y2" s="80"/>
      <c r="Z2" s="80"/>
    </row>
    <row r="3" spans="3:26" ht="18" customHeight="1">
      <c r="C3" s="78" t="s">
        <v>0</v>
      </c>
      <c r="D3" s="91" t="s">
        <v>31</v>
      </c>
      <c r="E3" s="91">
        <v>12853.933494604253</v>
      </c>
      <c r="F3" s="91">
        <v>2022.2144282000345</v>
      </c>
      <c r="G3" s="91">
        <v>1616.5469976037857</v>
      </c>
      <c r="H3" s="78">
        <v>1689.1781359055308</v>
      </c>
      <c r="I3" s="78">
        <v>3217.1433905638842</v>
      </c>
      <c r="J3" s="78">
        <v>898.04681288898871</v>
      </c>
      <c r="K3" s="78">
        <v>3799.9008618955563</v>
      </c>
      <c r="L3" s="78">
        <v>3165.6407403644321</v>
      </c>
      <c r="M3" s="78">
        <v>11496.468873141583</v>
      </c>
      <c r="N3" s="78">
        <v>7639.4689932126939</v>
      </c>
      <c r="O3" s="78">
        <v>1677.4789346867067</v>
      </c>
      <c r="P3" s="78">
        <v>4193.2914757275839</v>
      </c>
      <c r="Q3" s="78">
        <v>9862.6408425054397</v>
      </c>
      <c r="R3" s="78">
        <v>2244.7486588647121</v>
      </c>
      <c r="S3" s="78">
        <v>980.23729720362996</v>
      </c>
      <c r="T3" s="78">
        <v>3349.5902525965844</v>
      </c>
      <c r="U3" s="78">
        <v>486.61623275171189</v>
      </c>
      <c r="V3" s="78">
        <v>259.59725728290499</v>
      </c>
      <c r="W3" s="78">
        <v>71452.743680000014</v>
      </c>
      <c r="X3" s="78"/>
      <c r="Y3" s="78"/>
      <c r="Z3" s="78"/>
    </row>
    <row r="4" spans="3:26" ht="18" customHeight="1">
      <c r="C4" s="78" t="s">
        <v>1</v>
      </c>
      <c r="D4" s="91" t="s">
        <v>32</v>
      </c>
      <c r="E4" s="91">
        <v>125304.16917744333</v>
      </c>
      <c r="F4" s="91">
        <v>19713.179543881353</v>
      </c>
      <c r="G4" s="91">
        <v>15758.606387380352</v>
      </c>
      <c r="H4" s="78">
        <v>16466.63746947149</v>
      </c>
      <c r="I4" s="78">
        <v>31361.721285436124</v>
      </c>
      <c r="J4" s="78">
        <v>8754.4415737596883</v>
      </c>
      <c r="K4" s="78">
        <v>37042.623618392463</v>
      </c>
      <c r="L4" s="78">
        <v>30859.657322184114</v>
      </c>
      <c r="M4" s="78">
        <v>112071.17892962896</v>
      </c>
      <c r="N4" s="78">
        <v>74471.936201722827</v>
      </c>
      <c r="O4" s="78">
        <v>16352.589992146368</v>
      </c>
      <c r="P4" s="78">
        <v>40877.518520339698</v>
      </c>
      <c r="Q4" s="78">
        <v>96144.111620340424</v>
      </c>
      <c r="R4" s="78">
        <v>21882.512915544132</v>
      </c>
      <c r="S4" s="78">
        <v>9555.6601544891582</v>
      </c>
      <c r="T4" s="78">
        <v>32652.854774973286</v>
      </c>
      <c r="U4" s="78">
        <v>4743.6874306846521</v>
      </c>
      <c r="V4" s="78">
        <v>2530.635362181707</v>
      </c>
      <c r="W4" s="78">
        <v>696543.7222800001</v>
      </c>
      <c r="X4" s="78"/>
      <c r="Y4" s="78"/>
      <c r="Z4" s="78"/>
    </row>
    <row r="5" spans="3:26" ht="18" customHeight="1">
      <c r="C5" s="78" t="s">
        <v>2</v>
      </c>
      <c r="D5" s="91" t="s">
        <v>33</v>
      </c>
      <c r="E5" s="91">
        <v>3480.2136432613815</v>
      </c>
      <c r="F5" s="91">
        <v>547.51631051895765</v>
      </c>
      <c r="G5" s="91">
        <v>437.68150180608433</v>
      </c>
      <c r="H5" s="78">
        <v>457.34644550207003</v>
      </c>
      <c r="I5" s="78">
        <v>871.04436356921747</v>
      </c>
      <c r="J5" s="78">
        <v>243.14695356216205</v>
      </c>
      <c r="K5" s="78">
        <v>1028.8264544204219</v>
      </c>
      <c r="L5" s="78">
        <v>857.09997635393495</v>
      </c>
      <c r="M5" s="78">
        <v>3112.6789195254796</v>
      </c>
      <c r="N5" s="78">
        <v>2068.3928564444209</v>
      </c>
      <c r="O5" s="78">
        <v>454.17887662409942</v>
      </c>
      <c r="P5" s="78">
        <v>1135.3373043453805</v>
      </c>
      <c r="Q5" s="78">
        <v>2670.3185630361882</v>
      </c>
      <c r="R5" s="78">
        <v>607.7676464992619</v>
      </c>
      <c r="S5" s="78">
        <v>265.40009848298706</v>
      </c>
      <c r="T5" s="78">
        <v>906.90446634996181</v>
      </c>
      <c r="U5" s="78">
        <v>131.7517671120566</v>
      </c>
      <c r="V5" s="78">
        <v>70.286182585933517</v>
      </c>
      <c r="W5" s="78">
        <v>19345.892329999999</v>
      </c>
      <c r="X5" s="78"/>
      <c r="Y5" s="78"/>
      <c r="Z5" s="78"/>
    </row>
    <row r="6" spans="3:26" ht="18" customHeight="1">
      <c r="C6" s="78" t="s">
        <v>3</v>
      </c>
      <c r="D6" s="91" t="s">
        <v>4</v>
      </c>
      <c r="E6" s="91">
        <v>52623.608782540774</v>
      </c>
      <c r="F6" s="91">
        <v>8278.8837353700928</v>
      </c>
      <c r="G6" s="91">
        <v>6618.0937388700559</v>
      </c>
      <c r="H6" s="78">
        <v>6915.4433874446395</v>
      </c>
      <c r="I6" s="78">
        <v>13170.886192420196</v>
      </c>
      <c r="J6" s="78">
        <v>3676.5760589718011</v>
      </c>
      <c r="K6" s="78">
        <v>15556.677374499499</v>
      </c>
      <c r="L6" s="78">
        <v>12960.035924951666</v>
      </c>
      <c r="M6" s="78">
        <v>47066.19033114006</v>
      </c>
      <c r="N6" s="78">
        <v>31275.751331211686</v>
      </c>
      <c r="O6" s="78">
        <v>6867.5472171193405</v>
      </c>
      <c r="P6" s="78">
        <v>17167.206460378944</v>
      </c>
      <c r="Q6" s="78">
        <v>40377.348574005038</v>
      </c>
      <c r="R6" s="78">
        <v>9189.9320382213136</v>
      </c>
      <c r="S6" s="78">
        <v>4013.0613764068748</v>
      </c>
      <c r="T6" s="78">
        <v>13713.119576077403</v>
      </c>
      <c r="U6" s="78">
        <v>1992.1919053268211</v>
      </c>
      <c r="V6" s="78">
        <v>1062.7831950438117</v>
      </c>
      <c r="W6" s="78">
        <v>292525.33720000001</v>
      </c>
      <c r="X6" s="78"/>
      <c r="Y6" s="78"/>
      <c r="Z6" s="78"/>
    </row>
    <row r="7" spans="3:26" ht="18" customHeight="1">
      <c r="C7" s="78" t="s">
        <v>5</v>
      </c>
      <c r="D7" s="91" t="s">
        <v>6</v>
      </c>
      <c r="E7" s="91">
        <v>20876.597495795944</v>
      </c>
      <c r="F7" s="91">
        <v>3284.3609067562738</v>
      </c>
      <c r="G7" s="91">
        <v>2625.4998920119024</v>
      </c>
      <c r="H7" s="78">
        <v>2743.463085195026</v>
      </c>
      <c r="I7" s="78">
        <v>5225.093756650891</v>
      </c>
      <c r="J7" s="78">
        <v>1458.5544458383715</v>
      </c>
      <c r="K7" s="78">
        <v>6171.5739272357268</v>
      </c>
      <c r="L7" s="78">
        <v>5141.4462024891964</v>
      </c>
      <c r="M7" s="78">
        <v>18671.883854718271</v>
      </c>
      <c r="N7" s="78">
        <v>12407.57308413514</v>
      </c>
      <c r="O7" s="78">
        <v>2724.4619354714609</v>
      </c>
      <c r="P7" s="78">
        <v>6810.4956632975154</v>
      </c>
      <c r="Q7" s="78">
        <v>16018.317132340433</v>
      </c>
      <c r="R7" s="78">
        <v>3645.7878244055096</v>
      </c>
      <c r="S7" s="78">
        <v>1592.0433626545016</v>
      </c>
      <c r="T7" s="78">
        <v>5440.2061056760822</v>
      </c>
      <c r="U7" s="78">
        <v>790.33326493734251</v>
      </c>
      <c r="V7" s="78">
        <v>421.62249039041296</v>
      </c>
      <c r="W7" s="78">
        <v>116049.31443</v>
      </c>
      <c r="X7" s="78"/>
      <c r="Y7" s="78"/>
      <c r="Z7" s="78"/>
    </row>
    <row r="8" spans="3:26" ht="18" customHeight="1">
      <c r="C8" s="78" t="s">
        <v>7</v>
      </c>
      <c r="D8" s="91" t="s">
        <v>8</v>
      </c>
      <c r="E8" s="91">
        <v>16568.546553689615</v>
      </c>
      <c r="F8" s="91">
        <v>2606.6070677306438</v>
      </c>
      <c r="G8" s="91">
        <v>2083.7072322856393</v>
      </c>
      <c r="H8" s="78">
        <v>2177.3277879470702</v>
      </c>
      <c r="I8" s="78">
        <v>4146.8543507579179</v>
      </c>
      <c r="J8" s="78">
        <v>1157.5702047151367</v>
      </c>
      <c r="K8" s="78">
        <v>4898.0208553397533</v>
      </c>
      <c r="L8" s="78">
        <v>4080.4681307089177</v>
      </c>
      <c r="M8" s="78">
        <v>14818.793002752689</v>
      </c>
      <c r="N8" s="78">
        <v>9847.1722848609497</v>
      </c>
      <c r="O8" s="78">
        <v>2162.2476756906594</v>
      </c>
      <c r="P8" s="78">
        <v>5405.0960398968018</v>
      </c>
      <c r="Q8" s="78">
        <v>12712.810752441428</v>
      </c>
      <c r="R8" s="78">
        <v>2893.4506835082539</v>
      </c>
      <c r="S8" s="78">
        <v>1263.5126281926714</v>
      </c>
      <c r="T8" s="78">
        <v>4317.5765658993041</v>
      </c>
      <c r="U8" s="78">
        <v>627.2417474006877</v>
      </c>
      <c r="V8" s="78">
        <v>334.61735618186157</v>
      </c>
      <c r="W8" s="78">
        <v>92101.620920000001</v>
      </c>
      <c r="X8" s="78"/>
      <c r="Y8" s="78"/>
      <c r="Z8" s="78"/>
    </row>
    <row r="9" spans="3:26" ht="18" customHeight="1">
      <c r="C9" s="78" t="s">
        <v>9</v>
      </c>
      <c r="D9" s="91" t="s">
        <v>34</v>
      </c>
      <c r="E9" s="91">
        <v>28206.914137889802</v>
      </c>
      <c r="F9" s="91">
        <v>4437.5854884097835</v>
      </c>
      <c r="G9" s="91">
        <v>3547.3812261759645</v>
      </c>
      <c r="H9" s="78">
        <v>3706.7643661832249</v>
      </c>
      <c r="I9" s="78">
        <v>7059.7601446287108</v>
      </c>
      <c r="J9" s="78">
        <v>1970.690867009592</v>
      </c>
      <c r="K9" s="78">
        <v>8338.5741328889126</v>
      </c>
      <c r="L9" s="78">
        <v>6946.7417574821202</v>
      </c>
      <c r="M9" s="78">
        <v>25228.068165262532</v>
      </c>
      <c r="N9" s="78">
        <v>16764.194870082163</v>
      </c>
      <c r="O9" s="78">
        <v>3681.091418334242</v>
      </c>
      <c r="P9" s="78">
        <v>9201.8379168247557</v>
      </c>
      <c r="Q9" s="78">
        <v>21642.765114209978</v>
      </c>
      <c r="R9" s="78">
        <v>4925.918802078696</v>
      </c>
      <c r="S9" s="78">
        <v>2151.0512162355967</v>
      </c>
      <c r="T9" s="78">
        <v>7350.4040371583833</v>
      </c>
      <c r="U9" s="78">
        <v>1067.8398407065611</v>
      </c>
      <c r="V9" s="78">
        <v>569.66511843898661</v>
      </c>
      <c r="W9" s="78">
        <v>156797.24862</v>
      </c>
      <c r="X9" s="78"/>
      <c r="Y9" s="78"/>
      <c r="Z9" s="78"/>
    </row>
    <row r="10" spans="3:26" ht="18" customHeight="1">
      <c r="C10" s="78" t="s">
        <v>11</v>
      </c>
      <c r="D10" s="91" t="s">
        <v>36</v>
      </c>
      <c r="E10" s="91">
        <v>45513.339327898924</v>
      </c>
      <c r="F10" s="91">
        <v>7160.277552632142</v>
      </c>
      <c r="G10" s="91">
        <v>5723.8861607866529</v>
      </c>
      <c r="H10" s="78">
        <v>5981.0592389487983</v>
      </c>
      <c r="I10" s="78">
        <v>11391.294257334212</v>
      </c>
      <c r="J10" s="78">
        <v>3179.8133500933518</v>
      </c>
      <c r="K10" s="78">
        <v>13454.727878623795</v>
      </c>
      <c r="L10" s="78">
        <v>11208.933146177249</v>
      </c>
      <c r="M10" s="78">
        <v>40706.814697272574</v>
      </c>
      <c r="N10" s="78">
        <v>27049.910030964929</v>
      </c>
      <c r="O10" s="78">
        <v>5939.6345874861763</v>
      </c>
      <c r="P10" s="78">
        <v>14847.649391969368</v>
      </c>
      <c r="Q10" s="78">
        <v>34921.739677786092</v>
      </c>
      <c r="R10" s="78">
        <v>7948.2290350764833</v>
      </c>
      <c r="S10" s="78">
        <v>3470.8342584951956</v>
      </c>
      <c r="T10" s="78">
        <v>11860.263462530438</v>
      </c>
      <c r="U10" s="78">
        <v>1723.0157393446495</v>
      </c>
      <c r="V10" s="78">
        <v>919.18462657897066</v>
      </c>
      <c r="W10" s="78">
        <v>253000.60642</v>
      </c>
      <c r="X10" s="78"/>
      <c r="Y10" s="78"/>
      <c r="Z10" s="78"/>
    </row>
    <row r="11" spans="3:26" ht="18" customHeight="1">
      <c r="D11" s="91" t="s">
        <v>113</v>
      </c>
      <c r="E11" s="91">
        <f>SUM(E3:E10)</f>
        <v>305427.32261312404</v>
      </c>
      <c r="F11" s="78">
        <f t="shared" ref="F11:W11" si="0">SUM(F3:F10)</f>
        <v>48050.62503349928</v>
      </c>
      <c r="G11" s="78">
        <f t="shared" si="0"/>
        <v>38411.403136920431</v>
      </c>
      <c r="H11" s="78">
        <f t="shared" si="0"/>
        <v>40137.219916597853</v>
      </c>
      <c r="I11" s="78">
        <f t="shared" si="0"/>
        <v>76443.797741361152</v>
      </c>
      <c r="J11" s="78">
        <f t="shared" si="0"/>
        <v>21338.840266839092</v>
      </c>
      <c r="K11" s="78">
        <f t="shared" si="0"/>
        <v>90290.925103296118</v>
      </c>
      <c r="L11" s="78">
        <f t="shared" si="0"/>
        <v>75220.023200711628</v>
      </c>
      <c r="M11" s="78">
        <f t="shared" si="0"/>
        <v>273172.0767734421</v>
      </c>
      <c r="N11" s="78">
        <f t="shared" si="0"/>
        <v>181524.39965263481</v>
      </c>
      <c r="O11" s="78">
        <f t="shared" si="0"/>
        <v>39859.230637559056</v>
      </c>
      <c r="P11" s="78">
        <f t="shared" si="0"/>
        <v>99638.43277278007</v>
      </c>
      <c r="Q11" s="78">
        <f t="shared" si="0"/>
        <v>234350.05227666502</v>
      </c>
      <c r="R11" s="78">
        <f t="shared" si="0"/>
        <v>53338.347604198367</v>
      </c>
      <c r="S11" s="78">
        <f t="shared" si="0"/>
        <v>23291.800392160614</v>
      </c>
      <c r="T11" s="78">
        <f t="shared" si="0"/>
        <v>79590.919241261421</v>
      </c>
      <c r="U11" s="78">
        <f t="shared" si="0"/>
        <v>11562.677928264484</v>
      </c>
      <c r="V11" s="78">
        <f t="shared" si="0"/>
        <v>6168.3915886845889</v>
      </c>
      <c r="W11" s="78">
        <f t="shared" si="0"/>
        <v>1697816.4858800001</v>
      </c>
      <c r="X11" s="7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</vt:lpstr>
      <vt:lpstr>Total</vt:lpstr>
      <vt:lpstr>141M</vt:lpstr>
      <vt:lpstr>142A</vt:lpstr>
      <vt:lpstr>142B</vt:lpstr>
      <vt:lpstr>143A</vt:lpstr>
      <vt:lpstr>144A</vt:lpstr>
      <vt:lpstr>322F</vt:lpstr>
      <vt:lpstr>923P</vt:lpstr>
      <vt:lpstr>943M</vt:lpstr>
      <vt:lpstr>943N</vt:lpstr>
      <vt:lpstr>Resumen_Hor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Domingo Sánz, Victoria</dc:creator>
  <cp:lastModifiedBy>De Domingo Sánz, Victoria</cp:lastModifiedBy>
  <cp:lastPrinted>2016-10-25T08:30:14Z</cp:lastPrinted>
  <dcterms:created xsi:type="dcterms:W3CDTF">2016-10-14T08:38:34Z</dcterms:created>
  <dcterms:modified xsi:type="dcterms:W3CDTF">2017-05-05T07:09:55Z</dcterms:modified>
</cp:coreProperties>
</file>