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1_Adm_Gral_y_Bienes_Publicos_Nacionales_14v\"/>
    </mc:Choice>
  </mc:AlternateContent>
  <bookViews>
    <workbookView xWindow="0" yWindow="0" windowWidth="28800" windowHeight="12435" activeTab="15"/>
  </bookViews>
  <sheets>
    <sheet name="Resumen" sheetId="45" r:id="rId1"/>
    <sheet name="Total" sheetId="47" r:id="rId2"/>
    <sheet name="111M" sheetId="31" r:id="rId3"/>
    <sheet name="111O" sheetId="32" r:id="rId4"/>
    <sheet name="111P" sheetId="33" r:id="rId5"/>
    <sheet name="911M" sheetId="34" r:id="rId6"/>
    <sheet name="911N" sheetId="35" r:id="rId7"/>
    <sheet name="911O" sheetId="36" r:id="rId8"/>
    <sheet name="911P" sheetId="37" r:id="rId9"/>
    <sheet name="911Q" sheetId="38" r:id="rId10"/>
    <sheet name="912M" sheetId="39" r:id="rId11"/>
    <sheet name="912N" sheetId="40" r:id="rId12"/>
    <sheet name="912O" sheetId="41" r:id="rId13"/>
    <sheet name="912P" sheetId="42" r:id="rId14"/>
    <sheet name="921Q" sheetId="43" r:id="rId15"/>
    <sheet name="Resumen_Hor" sheetId="46" r:id="rId16"/>
  </sheets>
  <definedNames>
    <definedName name="_xlnm._FilterDatabase" localSheetId="2" hidden="1">'111M'!$A$1:$AR$31</definedName>
    <definedName name="_xlnm._FilterDatabase" localSheetId="3" hidden="1">'111O'!$A$1:$AR$30</definedName>
    <definedName name="_xlnm._FilterDatabase" localSheetId="4" hidden="1">'111P'!$A$1:$AR$25</definedName>
    <definedName name="_xlnm._FilterDatabase" localSheetId="5" hidden="1">'911M'!$A$1:$AR$2</definedName>
    <definedName name="_xlnm._FilterDatabase" localSheetId="6" hidden="1">'911N'!$A$1:$AR$59</definedName>
    <definedName name="_xlnm._FilterDatabase" localSheetId="7" hidden="1">'911O'!$A$1:$AR$31</definedName>
    <definedName name="_xlnm._FilterDatabase" localSheetId="8" hidden="1">'911P'!$A$1:$AR$32</definedName>
    <definedName name="_xlnm._FilterDatabase" localSheetId="9" hidden="1">'911Q'!$A$1:$AR$9</definedName>
    <definedName name="_xlnm._FilterDatabase" localSheetId="10" hidden="1">'912M'!$A$1:$AR$36</definedName>
    <definedName name="_xlnm._FilterDatabase" localSheetId="11" hidden="1">'912N'!$A$1:$AR$29</definedName>
    <definedName name="_xlnm._FilterDatabase" localSheetId="12" hidden="1">'912O'!$A$1:$AR$40</definedName>
    <definedName name="_xlnm._FilterDatabase" localSheetId="13" hidden="1">'912P'!$A$7:$AU$7</definedName>
    <definedName name="_xlnm._FilterDatabase" localSheetId="14" hidden="1">'921Q'!$A$1:$AR$31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7" l="1"/>
  <c r="G40" i="47"/>
  <c r="G39" i="47"/>
  <c r="G38" i="47"/>
  <c r="G37" i="47"/>
  <c r="G36" i="47"/>
  <c r="G35" i="47"/>
  <c r="G34" i="47"/>
  <c r="G33" i="47"/>
  <c r="G32" i="47"/>
  <c r="G31" i="47"/>
  <c r="G30" i="47"/>
  <c r="G29" i="47"/>
  <c r="G28" i="47"/>
  <c r="G27" i="47"/>
  <c r="G26" i="47"/>
  <c r="G25" i="47"/>
  <c r="G24" i="47"/>
  <c r="G23" i="47"/>
  <c r="F41" i="47"/>
  <c r="F40" i="47"/>
  <c r="F39" i="47"/>
  <c r="F38" i="47"/>
  <c r="F37" i="47"/>
  <c r="F36" i="47"/>
  <c r="F35" i="47"/>
  <c r="F34" i="47"/>
  <c r="F33" i="47"/>
  <c r="F32" i="47"/>
  <c r="F31" i="47"/>
  <c r="F30" i="47"/>
  <c r="F29" i="47"/>
  <c r="F28" i="47"/>
  <c r="F27" i="47"/>
  <c r="F26" i="47"/>
  <c r="F25" i="47"/>
  <c r="F24" i="47"/>
  <c r="F23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D41" i="47"/>
  <c r="C41" i="47"/>
  <c r="W16" i="46"/>
  <c r="V16" i="46"/>
  <c r="U16" i="46"/>
  <c r="T16" i="46"/>
  <c r="S16" i="46"/>
  <c r="R16" i="46"/>
  <c r="Q16" i="46"/>
  <c r="P16" i="46"/>
  <c r="O16" i="46"/>
  <c r="N16" i="46"/>
  <c r="M16" i="46"/>
  <c r="L16" i="46"/>
  <c r="K16" i="46"/>
  <c r="J16" i="46"/>
  <c r="I16" i="46"/>
  <c r="H16" i="46"/>
  <c r="G16" i="46"/>
  <c r="F16" i="46"/>
  <c r="E16" i="46"/>
  <c r="C46" i="45" l="1"/>
  <c r="C50" i="45"/>
  <c r="C41" i="45"/>
  <c r="C37" i="45"/>
  <c r="C33" i="45"/>
  <c r="C29" i="45" l="1"/>
  <c r="C25" i="45"/>
  <c r="H41" i="43" l="1"/>
  <c r="H40" i="43"/>
  <c r="H39" i="43"/>
  <c r="H38" i="43"/>
  <c r="H37" i="43"/>
  <c r="H36" i="43"/>
  <c r="H35" i="43"/>
  <c r="H34" i="43"/>
  <c r="H33" i="43"/>
  <c r="H32" i="43"/>
  <c r="H31" i="43"/>
  <c r="H30" i="43"/>
  <c r="H29" i="43"/>
  <c r="H28" i="43"/>
  <c r="H27" i="43"/>
  <c r="H26" i="43"/>
  <c r="H25" i="43"/>
  <c r="H24" i="43"/>
  <c r="H23" i="43"/>
  <c r="G41" i="43"/>
  <c r="G40" i="43"/>
  <c r="G39" i="43"/>
  <c r="G38" i="43"/>
  <c r="G37" i="43"/>
  <c r="G36" i="43"/>
  <c r="G35" i="43"/>
  <c r="G34" i="43"/>
  <c r="G33" i="43"/>
  <c r="G32" i="43"/>
  <c r="G31" i="43"/>
  <c r="G30" i="43"/>
  <c r="G29" i="43"/>
  <c r="G28" i="43"/>
  <c r="G27" i="43"/>
  <c r="G26" i="43"/>
  <c r="G25" i="43"/>
  <c r="G24" i="43"/>
  <c r="G23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E42" i="43"/>
  <c r="E40" i="43"/>
  <c r="E39" i="43"/>
  <c r="E38" i="43"/>
  <c r="E37" i="43"/>
  <c r="E36" i="43"/>
  <c r="E35" i="43"/>
  <c r="E34" i="43"/>
  <c r="E33" i="43"/>
  <c r="E32" i="43"/>
  <c r="E31" i="43"/>
  <c r="E30" i="43"/>
  <c r="E29" i="43"/>
  <c r="E28" i="43"/>
  <c r="E27" i="43"/>
  <c r="E26" i="43"/>
  <c r="E25" i="43"/>
  <c r="E24" i="43"/>
  <c r="E23" i="43"/>
  <c r="E41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H41" i="42"/>
  <c r="H40" i="42"/>
  <c r="H39" i="42"/>
  <c r="H38" i="42"/>
  <c r="H37" i="42"/>
  <c r="H36" i="42"/>
  <c r="H35" i="42"/>
  <c r="H34" i="42"/>
  <c r="H33" i="42"/>
  <c r="H32" i="42"/>
  <c r="H31" i="42"/>
  <c r="H30" i="42"/>
  <c r="H29" i="42"/>
  <c r="H28" i="42"/>
  <c r="H27" i="42"/>
  <c r="H26" i="42"/>
  <c r="H25" i="42"/>
  <c r="H24" i="42"/>
  <c r="H23" i="42"/>
  <c r="G41" i="42"/>
  <c r="G40" i="42"/>
  <c r="G39" i="42"/>
  <c r="G38" i="42"/>
  <c r="G37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41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H41" i="41"/>
  <c r="H40" i="41"/>
  <c r="H39" i="41"/>
  <c r="H38" i="41"/>
  <c r="H37" i="41"/>
  <c r="H36" i="41"/>
  <c r="H35" i="41"/>
  <c r="H34" i="41"/>
  <c r="H33" i="41"/>
  <c r="H32" i="41"/>
  <c r="H31" i="41"/>
  <c r="H30" i="41"/>
  <c r="H29" i="41"/>
  <c r="H28" i="41"/>
  <c r="H27" i="41"/>
  <c r="H26" i="41"/>
  <c r="H25" i="41"/>
  <c r="H24" i="41"/>
  <c r="H23" i="41"/>
  <c r="G41" i="41"/>
  <c r="G40" i="41"/>
  <c r="G39" i="41"/>
  <c r="G38" i="41"/>
  <c r="G37" i="41"/>
  <c r="G36" i="41"/>
  <c r="G35" i="41"/>
  <c r="G34" i="41"/>
  <c r="G33" i="41"/>
  <c r="G32" i="41"/>
  <c r="G31" i="41"/>
  <c r="G30" i="41"/>
  <c r="G29" i="41"/>
  <c r="G28" i="41"/>
  <c r="G27" i="41"/>
  <c r="G26" i="41"/>
  <c r="G25" i="41"/>
  <c r="G24" i="41"/>
  <c r="G23" i="41"/>
  <c r="F41" i="41"/>
  <c r="F40" i="41"/>
  <c r="F39" i="41"/>
  <c r="F38" i="41"/>
  <c r="F37" i="41"/>
  <c r="F36" i="41"/>
  <c r="F35" i="41"/>
  <c r="F34" i="41"/>
  <c r="F33" i="41"/>
  <c r="F32" i="41"/>
  <c r="F31" i="41"/>
  <c r="F30" i="41"/>
  <c r="F29" i="41"/>
  <c r="F28" i="41"/>
  <c r="F27" i="41"/>
  <c r="F26" i="41"/>
  <c r="F25" i="41"/>
  <c r="F24" i="41"/>
  <c r="F23" i="41"/>
  <c r="E42" i="41"/>
  <c r="E40" i="41"/>
  <c r="E39" i="41"/>
  <c r="E38" i="41"/>
  <c r="E37" i="41"/>
  <c r="E36" i="41"/>
  <c r="E35" i="41"/>
  <c r="E34" i="41"/>
  <c r="E33" i="41"/>
  <c r="E32" i="41"/>
  <c r="E31" i="41"/>
  <c r="E30" i="41"/>
  <c r="E29" i="41"/>
  <c r="E28" i="41"/>
  <c r="E27" i="41"/>
  <c r="E26" i="41"/>
  <c r="E25" i="41"/>
  <c r="E24" i="41"/>
  <c r="E23" i="41"/>
  <c r="E41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H41" i="40"/>
  <c r="H40" i="40"/>
  <c r="H39" i="40"/>
  <c r="H38" i="40"/>
  <c r="H37" i="40"/>
  <c r="H36" i="40"/>
  <c r="H35" i="40"/>
  <c r="H34" i="40"/>
  <c r="H33" i="40"/>
  <c r="H32" i="40"/>
  <c r="H31" i="40"/>
  <c r="H30" i="40"/>
  <c r="H29" i="40"/>
  <c r="H28" i="40"/>
  <c r="H27" i="40"/>
  <c r="H26" i="40"/>
  <c r="H25" i="40"/>
  <c r="H24" i="40"/>
  <c r="H23" i="40"/>
  <c r="G41" i="40"/>
  <c r="G40" i="40"/>
  <c r="G39" i="40"/>
  <c r="G38" i="40"/>
  <c r="G37" i="40"/>
  <c r="G36" i="40"/>
  <c r="G35" i="40"/>
  <c r="G34" i="40"/>
  <c r="G33" i="40"/>
  <c r="G32" i="40"/>
  <c r="G31" i="40"/>
  <c r="G30" i="40"/>
  <c r="G29" i="40"/>
  <c r="G28" i="40"/>
  <c r="G27" i="40"/>
  <c r="G26" i="40"/>
  <c r="G25" i="40"/>
  <c r="G24" i="40"/>
  <c r="G23" i="40"/>
  <c r="F41" i="40"/>
  <c r="F40" i="40"/>
  <c r="F39" i="40"/>
  <c r="F38" i="40"/>
  <c r="F37" i="40"/>
  <c r="F36" i="40"/>
  <c r="F35" i="40"/>
  <c r="F34" i="40"/>
  <c r="F33" i="40"/>
  <c r="F32" i="40"/>
  <c r="F31" i="40"/>
  <c r="F30" i="40"/>
  <c r="F29" i="40"/>
  <c r="F28" i="40"/>
  <c r="F27" i="40"/>
  <c r="F26" i="40"/>
  <c r="F25" i="40"/>
  <c r="F24" i="40"/>
  <c r="F23" i="40"/>
  <c r="E42" i="40"/>
  <c r="E40" i="40"/>
  <c r="E39" i="40"/>
  <c r="E38" i="40"/>
  <c r="E37" i="40"/>
  <c r="E36" i="40"/>
  <c r="E35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E41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H25" i="39"/>
  <c r="H24" i="39"/>
  <c r="H23" i="39"/>
  <c r="G41" i="39"/>
  <c r="G40" i="39"/>
  <c r="G39" i="39"/>
  <c r="G38" i="39"/>
  <c r="G37" i="39"/>
  <c r="G36" i="39"/>
  <c r="G35" i="39"/>
  <c r="G34" i="39"/>
  <c r="G33" i="39"/>
  <c r="G32" i="39"/>
  <c r="G31" i="39"/>
  <c r="G30" i="39"/>
  <c r="G29" i="39"/>
  <c r="G28" i="39"/>
  <c r="G27" i="39"/>
  <c r="G26" i="39"/>
  <c r="G25" i="39"/>
  <c r="G24" i="39"/>
  <c r="G23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E42" i="39"/>
  <c r="E40" i="39"/>
  <c r="E39" i="39"/>
  <c r="E38" i="39"/>
  <c r="E37" i="39"/>
  <c r="E36" i="39"/>
  <c r="E35" i="39"/>
  <c r="E34" i="39"/>
  <c r="E33" i="39"/>
  <c r="E32" i="39"/>
  <c r="E31" i="39"/>
  <c r="E30" i="39"/>
  <c r="E29" i="39"/>
  <c r="E28" i="39"/>
  <c r="E27" i="39"/>
  <c r="E26" i="39"/>
  <c r="E25" i="39"/>
  <c r="E24" i="39"/>
  <c r="E23" i="39"/>
  <c r="E41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H41" i="38"/>
  <c r="H40" i="38"/>
  <c r="H39" i="38"/>
  <c r="H38" i="38"/>
  <c r="H37" i="38"/>
  <c r="H36" i="38"/>
  <c r="H35" i="38"/>
  <c r="H34" i="38"/>
  <c r="H33" i="38"/>
  <c r="H32" i="38"/>
  <c r="H31" i="38"/>
  <c r="H30" i="38"/>
  <c r="H29" i="38"/>
  <c r="H28" i="38"/>
  <c r="H27" i="38"/>
  <c r="H26" i="38"/>
  <c r="H25" i="38"/>
  <c r="H24" i="38"/>
  <c r="H23" i="38"/>
  <c r="G41" i="38"/>
  <c r="G40" i="38"/>
  <c r="G39" i="38"/>
  <c r="G38" i="38"/>
  <c r="G37" i="38"/>
  <c r="G36" i="38"/>
  <c r="G35" i="38"/>
  <c r="G34" i="38"/>
  <c r="G33" i="38"/>
  <c r="G32" i="38"/>
  <c r="G31" i="38"/>
  <c r="G30" i="38"/>
  <c r="G29" i="38"/>
  <c r="G28" i="38"/>
  <c r="G27" i="38"/>
  <c r="G26" i="38"/>
  <c r="G25" i="38"/>
  <c r="G24" i="38"/>
  <c r="G23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E42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E23" i="38"/>
  <c r="E41" i="38"/>
  <c r="D41" i="38"/>
  <c r="D40" i="38"/>
  <c r="D39" i="38"/>
  <c r="D38" i="38"/>
  <c r="D37" i="38"/>
  <c r="D36" i="38"/>
  <c r="D35" i="38"/>
  <c r="D34" i="38"/>
  <c r="D33" i="38"/>
  <c r="D32" i="38"/>
  <c r="D31" i="38"/>
  <c r="D30" i="38"/>
  <c r="D29" i="38"/>
  <c r="D28" i="38"/>
  <c r="D27" i="38"/>
  <c r="D26" i="38"/>
  <c r="D25" i="38"/>
  <c r="D24" i="38"/>
  <c r="D23" i="38"/>
  <c r="H41" i="37"/>
  <c r="H40" i="37"/>
  <c r="H39" i="37"/>
  <c r="H38" i="37"/>
  <c r="H37" i="37"/>
  <c r="H36" i="37"/>
  <c r="H35" i="37"/>
  <c r="H34" i="37"/>
  <c r="H33" i="37"/>
  <c r="H32" i="37"/>
  <c r="H31" i="37"/>
  <c r="H30" i="37"/>
  <c r="H29" i="37"/>
  <c r="H28" i="37"/>
  <c r="H27" i="37"/>
  <c r="H26" i="37"/>
  <c r="H25" i="37"/>
  <c r="H24" i="37"/>
  <c r="H23" i="37"/>
  <c r="G41" i="37"/>
  <c r="G40" i="37"/>
  <c r="G39" i="37"/>
  <c r="G38" i="37"/>
  <c r="G37" i="37"/>
  <c r="G36" i="37"/>
  <c r="G35" i="37"/>
  <c r="G34" i="37"/>
  <c r="G33" i="37"/>
  <c r="G32" i="37"/>
  <c r="G31" i="37"/>
  <c r="G30" i="37"/>
  <c r="G29" i="37"/>
  <c r="G28" i="37"/>
  <c r="G27" i="37"/>
  <c r="G26" i="37"/>
  <c r="G25" i="37"/>
  <c r="G24" i="37"/>
  <c r="G23" i="37"/>
  <c r="F41" i="37"/>
  <c r="F40" i="37"/>
  <c r="F39" i="37"/>
  <c r="F38" i="37"/>
  <c r="F37" i="37"/>
  <c r="F36" i="37"/>
  <c r="F3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E42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4" i="37"/>
  <c r="E23" i="37"/>
  <c r="E41" i="37"/>
  <c r="D41" i="37"/>
  <c r="D40" i="37"/>
  <c r="D39" i="37"/>
  <c r="D38" i="37"/>
  <c r="D37" i="37"/>
  <c r="D36" i="37"/>
  <c r="D35" i="37"/>
  <c r="D34" i="37"/>
  <c r="D33" i="37"/>
  <c r="D32" i="37"/>
  <c r="D31" i="37"/>
  <c r="D30" i="37"/>
  <c r="D29" i="37"/>
  <c r="D28" i="37"/>
  <c r="D27" i="37"/>
  <c r="D26" i="37"/>
  <c r="D25" i="37"/>
  <c r="D24" i="37"/>
  <c r="D23" i="37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E42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41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H41" i="35"/>
  <c r="H40" i="35"/>
  <c r="H39" i="35"/>
  <c r="H38" i="35"/>
  <c r="H37" i="35"/>
  <c r="H36" i="35"/>
  <c r="H35" i="35"/>
  <c r="H34" i="35"/>
  <c r="H33" i="35"/>
  <c r="H32" i="35"/>
  <c r="H31" i="35"/>
  <c r="H30" i="35"/>
  <c r="H29" i="35"/>
  <c r="H28" i="35"/>
  <c r="H27" i="35"/>
  <c r="H26" i="35"/>
  <c r="H25" i="35"/>
  <c r="H24" i="35"/>
  <c r="H23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E42" i="35"/>
  <c r="E40" i="35"/>
  <c r="E39" i="35"/>
  <c r="E38" i="35"/>
  <c r="E37" i="35"/>
  <c r="E36" i="35"/>
  <c r="E35" i="35"/>
  <c r="E34" i="35"/>
  <c r="E33" i="35"/>
  <c r="E32" i="35"/>
  <c r="E31" i="35"/>
  <c r="E30" i="35"/>
  <c r="E29" i="35"/>
  <c r="E28" i="35"/>
  <c r="E27" i="35"/>
  <c r="E26" i="35"/>
  <c r="E25" i="35"/>
  <c r="E24" i="35"/>
  <c r="E23" i="35"/>
  <c r="E41" i="35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D25" i="35"/>
  <c r="D24" i="35"/>
  <c r="D23" i="35"/>
  <c r="H41" i="34"/>
  <c r="H40" i="34"/>
  <c r="H39" i="34"/>
  <c r="H38" i="34"/>
  <c r="H37" i="34"/>
  <c r="H36" i="34"/>
  <c r="H35" i="34"/>
  <c r="H34" i="34"/>
  <c r="H33" i="34"/>
  <c r="H32" i="34"/>
  <c r="H31" i="34"/>
  <c r="H30" i="34"/>
  <c r="H29" i="34"/>
  <c r="H28" i="34"/>
  <c r="H27" i="34"/>
  <c r="H26" i="34"/>
  <c r="H25" i="34"/>
  <c r="H24" i="34"/>
  <c r="H23" i="34"/>
  <c r="G41" i="34"/>
  <c r="G40" i="34"/>
  <c r="G39" i="34"/>
  <c r="G38" i="34"/>
  <c r="G37" i="34"/>
  <c r="G36" i="34"/>
  <c r="G35" i="34"/>
  <c r="G34" i="34"/>
  <c r="G33" i="34"/>
  <c r="G32" i="34"/>
  <c r="G31" i="34"/>
  <c r="G30" i="34"/>
  <c r="G29" i="34"/>
  <c r="G28" i="34"/>
  <c r="G27" i="34"/>
  <c r="G26" i="34"/>
  <c r="G25" i="34"/>
  <c r="G24" i="34"/>
  <c r="G23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E42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E23" i="34"/>
  <c r="E41" i="34"/>
  <c r="D41" i="34"/>
  <c r="D40" i="34"/>
  <c r="D39" i="34"/>
  <c r="D38" i="34"/>
  <c r="D37" i="34"/>
  <c r="D36" i="34"/>
  <c r="D35" i="34"/>
  <c r="D34" i="34"/>
  <c r="D33" i="34"/>
  <c r="D32" i="34"/>
  <c r="D31" i="34"/>
  <c r="D30" i="34"/>
  <c r="D29" i="34"/>
  <c r="D28" i="34"/>
  <c r="D27" i="34"/>
  <c r="D26" i="34"/>
  <c r="D25" i="34"/>
  <c r="D24" i="34"/>
  <c r="D23" i="34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G41" i="33"/>
  <c r="G40" i="33"/>
  <c r="G39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E42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41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H41" i="32"/>
  <c r="H40" i="32"/>
  <c r="H39" i="32"/>
  <c r="H38" i="32"/>
  <c r="H37" i="32"/>
  <c r="H36" i="32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E42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41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H41" i="31"/>
  <c r="H40" i="31"/>
  <c r="H39" i="31"/>
  <c r="H38" i="31"/>
  <c r="H37" i="31"/>
  <c r="H36" i="31"/>
  <c r="H35" i="31"/>
  <c r="H34" i="31"/>
  <c r="H33" i="31"/>
  <c r="H32" i="31"/>
  <c r="H31" i="31"/>
  <c r="H30" i="31"/>
  <c r="H29" i="31"/>
  <c r="H28" i="31"/>
  <c r="H27" i="31"/>
  <c r="H26" i="31"/>
  <c r="H25" i="31"/>
  <c r="H24" i="31"/>
  <c r="H23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E42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41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D15" i="45" l="1"/>
</calcChain>
</file>

<file path=xl/sharedStrings.xml><?xml version="1.0" encoding="utf-8"?>
<sst xmlns="http://schemas.openxmlformats.org/spreadsheetml/2006/main" count="671" uniqueCount="123">
  <si>
    <t>911M</t>
  </si>
  <si>
    <t>911N</t>
  </si>
  <si>
    <t>Actividad legislativa</t>
  </si>
  <si>
    <t>911O</t>
  </si>
  <si>
    <t>911P</t>
  </si>
  <si>
    <t>912N</t>
  </si>
  <si>
    <t>111M</t>
  </si>
  <si>
    <t>111O</t>
  </si>
  <si>
    <t>Selección y formación de jueces</t>
  </si>
  <si>
    <t>111P</t>
  </si>
  <si>
    <t>Documentación y publicaciones judiciales</t>
  </si>
  <si>
    <t>912M</t>
  </si>
  <si>
    <t>911Q</t>
  </si>
  <si>
    <t>912O</t>
  </si>
  <si>
    <t>921Q</t>
  </si>
  <si>
    <t>Cobertura informativa</t>
  </si>
  <si>
    <t>Sección</t>
  </si>
  <si>
    <t>912P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</si>
  <si>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</si>
  <si>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</si>
  <si>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</si>
  <si>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</si>
  <si>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</si>
  <si>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</si>
  <si>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</si>
  <si>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</si>
  <si>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</si>
  <si>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</si>
  <si>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</si>
  <si>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</si>
  <si>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</si>
  <si>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</si>
  <si>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</si>
  <si>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</si>
  <si>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</si>
  <si>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</si>
  <si>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Gobierno del poder judicial</t>
  </si>
  <si>
    <t>Jefatura del estado</t>
  </si>
  <si>
    <t>Control externo del sector público</t>
  </si>
  <si>
    <t>Control constitucional</t>
  </si>
  <si>
    <t>Apoyo a la gestión administrativa de la jefatura del estado</t>
  </si>
  <si>
    <t>Presidencia del gobierno</t>
  </si>
  <si>
    <t>Alto asesoramiento del estado</t>
  </si>
  <si>
    <t>Relaciones con las cortes generales, secretariado del gobierno y apoyo a la alta dirección</t>
  </si>
  <si>
    <t>Asesoramiento del gobierno en materia social, económica y laboral</t>
  </si>
  <si>
    <t>Consejo general del poder judicial</t>
  </si>
  <si>
    <t>Casa de su majestad el rey</t>
  </si>
  <si>
    <t>Cortes generales</t>
  </si>
  <si>
    <t>Congreso de los diputados</t>
  </si>
  <si>
    <t>Senado</t>
  </si>
  <si>
    <t>Junta electoral central</t>
  </si>
  <si>
    <t>Defensor del pueblo</t>
  </si>
  <si>
    <t>Tribunal, fiscalía y servicios generales</t>
  </si>
  <si>
    <t>Tribunal constitucional</t>
  </si>
  <si>
    <t>Ministerio y servicios generales</t>
  </si>
  <si>
    <t>Presidente del gobierno</t>
  </si>
  <si>
    <t>Consejo de estado</t>
  </si>
  <si>
    <t>Consejo económico y social</t>
  </si>
  <si>
    <t>Portavoz del gobierno</t>
  </si>
  <si>
    <t>Código</t>
  </si>
  <si>
    <t>1.1. Alta dirección del Estado y del Gobierno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</si>
  <si>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</si>
  <si>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</si>
  <si>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</si>
  <si>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</si>
  <si>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</si>
  <si>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</si>
  <si>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</si>
  <si>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</si>
  <si>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</si>
  <si>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</si>
  <si>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</si>
  <si>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</si>
  <si>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</si>
  <si>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111M:Gobierno del poder judicial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</si>
  <si>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</si>
  <si>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</si>
  <si>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</si>
  <si>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</si>
  <si>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</si>
  <si>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</si>
  <si>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</si>
  <si>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</si>
  <si>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</si>
  <si>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2014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</si>
  <si>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</si>
  <si>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</si>
  <si>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</si>
  <si>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</si>
  <si>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</si>
  <si>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</si>
  <si>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</si>
  <si>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111O:Selección y formación de jueces</t>
  </si>
  <si>
    <t>111P:Documentación y publicaciones judiciales</t>
  </si>
  <si>
    <t>911M:Jefatura del estado</t>
  </si>
  <si>
    <t>911N:Actividad legislativa</t>
  </si>
  <si>
    <t>911O:Control externo del sector público</t>
  </si>
  <si>
    <t>911P:Control constitucional</t>
  </si>
  <si>
    <t>911Q:Apoyo a la gestión administrativa de la jefatura del estado</t>
  </si>
  <si>
    <t>912M:Presidencia del gobierno</t>
  </si>
  <si>
    <t>912N:Alto asesoramiento del estado</t>
  </si>
  <si>
    <t>912O:Relaciones con las cortes generales, secretariado del gobierno y apoyo a la alta dirección</t>
  </si>
  <si>
    <t>912P:Asesoramiento del gobierno en materia social, económica y laboral</t>
  </si>
  <si>
    <t>921Q:Cobertura informativa</t>
  </si>
  <si>
    <t>Población media de acuerdo con el padrón,  promedio de los valores correspondientes a 1 de enero de 2014 y 1 de enero de 2015</t>
  </si>
  <si>
    <t>Codigo_Programas</t>
  </si>
  <si>
    <t>Importe total de la sección</t>
  </si>
  <si>
    <t>CCAA_Total</t>
  </si>
  <si>
    <t>Desglose de programas:</t>
  </si>
  <si>
    <t>Operaciones financieras seleccionadas:</t>
  </si>
  <si>
    <t>Préstamos a corto plazo</t>
  </si>
  <si>
    <t xml:space="preserve">Total: </t>
  </si>
  <si>
    <r>
      <t xml:space="preserve">Programa 111M: </t>
    </r>
    <r>
      <rPr>
        <sz val="10"/>
        <color theme="1"/>
        <rFont val="Palatino"/>
        <family val="1"/>
      </rPr>
      <t/>
    </r>
  </si>
  <si>
    <r>
      <t xml:space="preserve">Programa 911N: </t>
    </r>
    <r>
      <rPr>
        <sz val="10"/>
        <color theme="1"/>
        <rFont val="Palatino"/>
        <family val="1"/>
      </rPr>
      <t/>
    </r>
  </si>
  <si>
    <r>
      <t xml:space="preserve">Programa 911O: </t>
    </r>
    <r>
      <rPr>
        <sz val="10"/>
        <color theme="1"/>
        <rFont val="Palatino"/>
        <family val="1"/>
      </rPr>
      <t/>
    </r>
  </si>
  <si>
    <r>
      <t xml:space="preserve">Programa 911P: </t>
    </r>
    <r>
      <rPr>
        <sz val="10"/>
        <color theme="1"/>
        <rFont val="Palatino"/>
        <family val="1"/>
      </rPr>
      <t/>
    </r>
  </si>
  <si>
    <r>
      <t xml:space="preserve">Programa 912P: </t>
    </r>
    <r>
      <rPr>
        <sz val="10"/>
        <color theme="1"/>
        <rFont val="Palatino"/>
        <family val="1"/>
      </rPr>
      <t/>
    </r>
  </si>
  <si>
    <t>830</t>
  </si>
  <si>
    <t>831</t>
  </si>
  <si>
    <t>Préstamos a largo plazo</t>
  </si>
  <si>
    <r>
      <t xml:space="preserve">Programa 912N: </t>
    </r>
    <r>
      <rPr>
        <sz val="10"/>
        <color theme="1"/>
        <rFont val="Palatino"/>
        <family val="1"/>
      </rPr>
      <t/>
    </r>
  </si>
  <si>
    <r>
      <t xml:space="preserve">Programa 912O: </t>
    </r>
    <r>
      <rPr>
        <sz val="10"/>
        <color theme="1"/>
        <rFont val="Palatino"/>
        <family val="1"/>
      </rPr>
      <t/>
    </r>
  </si>
  <si>
    <t>A FAMILIAS E INSTITUCIONES SIN FINES DE LUCRO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</si>
</sst>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"/>
    <numFmt numFmtId="165" formatCode="_-* #,##0\ _€_-;\-* #,##0\ _€_-;_-* &quot;-&quot;??\ _€_-;_-@_-"/>
  </numFmts>
  <fonts count="12">
    <font>
      <sz val="11"/>
      <color theme="1"/>
      <name val="Calibri"/>
      <family val="2"/>
      <scheme val="minor"/>
    </font>
    <font>
      <b/>
      <sz val="10"/>
      <color theme="1"/>
      <name val="Palatino"/>
    </font>
    <font>
      <sz val="10"/>
      <color theme="1"/>
      <name val="Palatino"/>
    </font>
    <font>
      <sz val="11"/>
      <color theme="1"/>
      <name val="Calibri"/>
      <family val="2"/>
      <scheme val="minor"/>
    </font>
    <font>
      <i/>
      <sz val="10"/>
      <color theme="1"/>
      <name val="Palatino"/>
    </font>
    <font>
      <b/>
      <i/>
      <sz val="10"/>
      <color theme="1"/>
      <name val="Palatino"/>
    </font>
    <font>
      <b/>
      <sz val="11"/>
      <color theme="1"/>
      <name val="Calibri"/>
      <family val="2"/>
      <scheme val="minor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b/>
      <u/>
      <sz val="10"/>
      <color theme="1"/>
      <name val="Palatino"/>
      <family val="1"/>
    </font>
    <font>
      <u/>
      <sz val="10"/>
      <color theme="1"/>
      <name val="Palatino"/>
      <family val="1"/>
    </font>
    <font>
      <b/>
      <i/>
      <sz val="10"/>
      <color theme="1"/>
      <name val="Palatino"/>
      <family val="1"/>
    </font>
  </fonts>
  <fills count="5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4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2" borderId="1" xfId="0" applyFont="1" applyFill="1" applyBorder="1"/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center" wrapText="1"/>
    </xf>
    <xf numFmtId="3" fontId="2" fillId="0" borderId="0" xfId="0" applyNumberFormat="1" applyFont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0" fontId="1" fillId="4" borderId="0" xfId="0" applyFont="1" applyFill="1" applyBorder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9" fillId="0" borderId="0" xfId="0" applyFont="1" applyFill="1" applyBorder="1"/>
    <xf numFmtId="0" fontId="8" fillId="0" borderId="0" xfId="0" applyFont="1" applyFill="1" applyBorder="1"/>
    <xf numFmtId="0" fontId="10" fillId="0" borderId="0" xfId="0" applyFont="1"/>
    <xf numFmtId="164" fontId="10" fillId="0" borderId="0" xfId="0" applyNumberFormat="1" applyFont="1"/>
    <xf numFmtId="3" fontId="7" fillId="0" borderId="0" xfId="0" applyNumberFormat="1" applyFont="1" applyFill="1" applyBorder="1"/>
    <xf numFmtId="165" fontId="7" fillId="0" borderId="0" xfId="2" applyNumberFormat="1" applyFont="1" applyAlignment="1">
      <alignment horizontal="right"/>
    </xf>
    <xf numFmtId="0" fontId="11" fillId="0" borderId="0" xfId="0" applyFont="1"/>
    <xf numFmtId="3" fontId="11" fillId="0" borderId="0" xfId="0" applyNumberFormat="1" applyFont="1"/>
    <xf numFmtId="3" fontId="11" fillId="0" borderId="0" xfId="0" applyNumberFormat="1" applyFont="1" applyFill="1" applyBorder="1"/>
    <xf numFmtId="1" fontId="2" fillId="0" borderId="0" xfId="0" applyNumberFormat="1" applyFont="1"/>
    <xf numFmtId="0" fontId="7" fillId="0" borderId="0" xfId="0" applyFont="1" applyAlignment="1">
      <alignment horizontal="right"/>
    </xf>
    <xf numFmtId="3" fontId="2" fillId="0" borderId="0" xfId="0" applyNumberFormat="1" applyFont="1" applyBorder="1"/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0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5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50"/>
  <sheetViews>
    <sheetView zoomScaleNormal="100" workbookViewId="0">
      <selection activeCell="B1" sqref="B1:B14"/>
    </sheetView>
  </sheetViews>
  <sheetFormatPr baseColWidth="10" defaultRowHeight="17.25" customHeight="1"/>
  <cols>
    <col min="1" max="1" width="11.42578125" style="2"/>
    <col min="2" max="2" width="41" style="2" customWidth="1"/>
    <col min="3" max="3" width="11.42578125" style="2"/>
    <col min="4" max="4" width="11.42578125" style="35"/>
    <col min="5" max="5" width="32.28515625" style="2" customWidth="1"/>
    <col min="6" max="16" width="25.7109375" style="2" customWidth="1"/>
    <col min="17" max="16384" width="11.42578125" style="2"/>
  </cols>
  <sheetData>
    <row r="1" spans="1:16" ht="30.75" customHeight="1">
      <c r="A1" s="1" t="s">
        <v>59</v>
      </c>
      <c r="B1" s="1" t="s">
        <v>60</v>
      </c>
      <c r="C1" s="1" t="s">
        <v>16</v>
      </c>
      <c r="D1" s="34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  <c r="K1" s="1" t="s">
        <v>68</v>
      </c>
      <c r="L1" s="1" t="s">
        <v>69</v>
      </c>
      <c r="M1" s="1" t="s">
        <v>70</v>
      </c>
      <c r="N1" s="1" t="s">
        <v>71</v>
      </c>
      <c r="O1" s="1" t="s">
        <v>72</v>
      </c>
      <c r="P1" s="1" t="s">
        <v>72</v>
      </c>
    </row>
    <row r="2" spans="1:16" ht="17.25" customHeight="1">
      <c r="A2" s="55" t="s">
        <v>6</v>
      </c>
      <c r="B2" s="3" t="s">
        <v>36</v>
      </c>
      <c r="C2" s="4">
        <v>8</v>
      </c>
      <c r="D2" s="70">
        <v>26109.66574</v>
      </c>
      <c r="E2" s="3" t="s">
        <v>45</v>
      </c>
      <c r="F2" s="3"/>
      <c r="G2" s="3"/>
      <c r="H2" s="3"/>
      <c r="I2" s="3"/>
      <c r="J2" s="3"/>
    </row>
    <row r="3" spans="1:16" ht="17.25" customHeight="1">
      <c r="A3" s="55" t="s">
        <v>7</v>
      </c>
      <c r="B3" s="3" t="s">
        <v>8</v>
      </c>
      <c r="C3" s="4">
        <v>8</v>
      </c>
      <c r="D3" s="70">
        <v>12211.163139999997</v>
      </c>
      <c r="E3" s="3" t="s">
        <v>45</v>
      </c>
      <c r="F3" s="3"/>
      <c r="G3" s="3"/>
      <c r="H3" s="3"/>
      <c r="I3" s="3"/>
      <c r="J3" s="3"/>
    </row>
    <row r="4" spans="1:16" ht="17.25" customHeight="1">
      <c r="A4" s="55" t="s">
        <v>9</v>
      </c>
      <c r="B4" s="3" t="s">
        <v>10</v>
      </c>
      <c r="C4" s="4">
        <v>8</v>
      </c>
      <c r="D4" s="70">
        <v>7256.9616200000009</v>
      </c>
      <c r="E4" s="3" t="s">
        <v>45</v>
      </c>
      <c r="F4" s="3"/>
      <c r="G4" s="3"/>
      <c r="H4" s="3"/>
      <c r="I4" s="3"/>
      <c r="J4" s="3"/>
    </row>
    <row r="5" spans="1:16" ht="17.25" customHeight="1">
      <c r="A5" s="55" t="s">
        <v>0</v>
      </c>
      <c r="B5" s="3" t="s">
        <v>37</v>
      </c>
      <c r="C5" s="4">
        <v>1</v>
      </c>
      <c r="D5" s="70">
        <v>7775.04</v>
      </c>
      <c r="E5" s="3" t="s">
        <v>46</v>
      </c>
      <c r="F5" s="3"/>
      <c r="G5" s="3"/>
      <c r="H5" s="3"/>
      <c r="I5" s="3"/>
      <c r="J5" s="3"/>
    </row>
    <row r="6" spans="1:16" ht="17.25" customHeight="1">
      <c r="A6" s="55" t="s">
        <v>1</v>
      </c>
      <c r="B6" s="3" t="s">
        <v>2</v>
      </c>
      <c r="C6" s="4">
        <v>2</v>
      </c>
      <c r="D6" s="70">
        <v>201290.4</v>
      </c>
      <c r="E6" s="3" t="s">
        <v>47</v>
      </c>
      <c r="F6" s="3" t="s">
        <v>48</v>
      </c>
      <c r="G6" s="3" t="s">
        <v>49</v>
      </c>
      <c r="H6" s="3" t="s">
        <v>50</v>
      </c>
      <c r="I6" s="3" t="s">
        <v>51</v>
      </c>
      <c r="J6" s="3"/>
    </row>
    <row r="7" spans="1:16" ht="17.25" customHeight="1">
      <c r="A7" s="55" t="s">
        <v>3</v>
      </c>
      <c r="B7" s="3" t="s">
        <v>38</v>
      </c>
      <c r="C7" s="4">
        <v>3</v>
      </c>
      <c r="D7" s="70">
        <v>55722.904190000008</v>
      </c>
      <c r="E7" s="3" t="s">
        <v>52</v>
      </c>
      <c r="F7" s="3"/>
      <c r="G7" s="3"/>
      <c r="H7" s="3"/>
      <c r="I7" s="3"/>
      <c r="J7" s="3"/>
    </row>
    <row r="8" spans="1:16" ht="17.25" customHeight="1">
      <c r="A8" s="55" t="s">
        <v>4</v>
      </c>
      <c r="B8" s="3" t="s">
        <v>39</v>
      </c>
      <c r="C8" s="4">
        <v>4</v>
      </c>
      <c r="D8" s="70">
        <v>21018.446519999994</v>
      </c>
      <c r="E8" s="3" t="s">
        <v>53</v>
      </c>
      <c r="F8" s="3"/>
      <c r="G8" s="3"/>
      <c r="H8" s="3"/>
      <c r="I8" s="3"/>
      <c r="J8" s="3"/>
    </row>
    <row r="9" spans="1:16" ht="17.25" customHeight="1">
      <c r="A9" s="55" t="s">
        <v>12</v>
      </c>
      <c r="B9" s="3" t="s">
        <v>40</v>
      </c>
      <c r="C9" s="4">
        <v>25</v>
      </c>
      <c r="D9" s="70">
        <v>5829.8620300000002</v>
      </c>
      <c r="E9" s="3" t="s">
        <v>54</v>
      </c>
      <c r="F9" s="3"/>
      <c r="G9" s="3"/>
      <c r="H9" s="3"/>
      <c r="I9" s="3"/>
      <c r="J9" s="3"/>
    </row>
    <row r="10" spans="1:16" ht="17.25" customHeight="1">
      <c r="A10" s="55" t="s">
        <v>11</v>
      </c>
      <c r="B10" s="3" t="s">
        <v>41</v>
      </c>
      <c r="C10" s="4">
        <v>25</v>
      </c>
      <c r="D10" s="70">
        <v>34362.566579999999</v>
      </c>
      <c r="E10" s="3" t="s">
        <v>55</v>
      </c>
      <c r="F10" s="3"/>
      <c r="G10" s="3"/>
      <c r="H10" s="3"/>
      <c r="I10" s="3"/>
      <c r="J10" s="3"/>
    </row>
    <row r="11" spans="1:16" ht="17.25" customHeight="1">
      <c r="A11" s="55" t="s">
        <v>5</v>
      </c>
      <c r="B11" s="3" t="s">
        <v>42</v>
      </c>
      <c r="C11" s="4">
        <v>5</v>
      </c>
      <c r="D11" s="70">
        <v>8174.6906099999987</v>
      </c>
      <c r="E11" s="3" t="s">
        <v>56</v>
      </c>
      <c r="F11" s="3"/>
      <c r="G11" s="3"/>
      <c r="H11" s="3"/>
      <c r="I11" s="3"/>
      <c r="J11" s="3"/>
    </row>
    <row r="12" spans="1:16" ht="17.25" customHeight="1">
      <c r="A12" s="55" t="s">
        <v>13</v>
      </c>
      <c r="B12" s="3" t="s">
        <v>43</v>
      </c>
      <c r="C12" s="4">
        <v>25</v>
      </c>
      <c r="D12" s="70">
        <v>30774.355759999999</v>
      </c>
      <c r="E12" s="3" t="s">
        <v>54</v>
      </c>
      <c r="F12" s="3"/>
      <c r="G12" s="3"/>
      <c r="H12" s="3"/>
      <c r="I12" s="3"/>
      <c r="J12" s="3"/>
    </row>
    <row r="13" spans="1:16" ht="17.25" customHeight="1">
      <c r="A13" s="55" t="s">
        <v>17</v>
      </c>
      <c r="B13" s="3" t="s">
        <v>44</v>
      </c>
      <c r="C13" s="4">
        <v>19</v>
      </c>
      <c r="D13" s="70">
        <v>6752.4089900000008</v>
      </c>
      <c r="E13" s="3" t="s">
        <v>57</v>
      </c>
      <c r="F13" s="3"/>
      <c r="G13" s="3"/>
      <c r="H13" s="3"/>
      <c r="I13" s="3"/>
      <c r="J13" s="3"/>
    </row>
    <row r="14" spans="1:16" ht="17.25" customHeight="1">
      <c r="A14" s="55" t="s">
        <v>14</v>
      </c>
      <c r="B14" s="3" t="s">
        <v>15</v>
      </c>
      <c r="C14" s="4">
        <v>25</v>
      </c>
      <c r="D14" s="70">
        <v>52920.583850000003</v>
      </c>
      <c r="E14" s="3" t="s">
        <v>58</v>
      </c>
      <c r="F14" s="3"/>
      <c r="G14" s="3"/>
      <c r="H14" s="3"/>
      <c r="I14" s="3"/>
      <c r="J14" s="3"/>
    </row>
    <row r="15" spans="1:16" ht="17.25" customHeight="1">
      <c r="D15" s="40">
        <f>SUM($D$2:$D$14)</f>
        <v>470199.04903000005</v>
      </c>
    </row>
    <row r="20" spans="1:4" ht="17.25" customHeight="1">
      <c r="A20" s="56"/>
      <c r="B20" s="57" t="s">
        <v>108</v>
      </c>
      <c r="C20" s="56"/>
      <c r="D20" s="58"/>
    </row>
    <row r="21" spans="1:4" ht="17.25" customHeight="1">
      <c r="A21" s="56"/>
      <c r="B21" s="56"/>
      <c r="C21" s="56"/>
      <c r="D21" s="58"/>
    </row>
    <row r="22" spans="1:4" ht="17.25" customHeight="1">
      <c r="A22" s="59" t="s">
        <v>112</v>
      </c>
      <c r="B22" s="56"/>
      <c r="C22" s="56"/>
      <c r="D22" s="56"/>
    </row>
    <row r="23" spans="1:4" ht="17.25" customHeight="1">
      <c r="A23" s="60"/>
      <c r="B23" s="61" t="s">
        <v>109</v>
      </c>
      <c r="C23" s="56"/>
      <c r="D23" s="62" t="s">
        <v>16</v>
      </c>
    </row>
    <row r="24" spans="1:4" ht="17.25" customHeight="1">
      <c r="A24" s="69" t="s">
        <v>117</v>
      </c>
      <c r="B24" s="56" t="s">
        <v>110</v>
      </c>
      <c r="C24" s="63">
        <v>61.727400000000003</v>
      </c>
      <c r="D24" s="64">
        <v>6</v>
      </c>
    </row>
    <row r="25" spans="1:4" ht="17.25" customHeight="1">
      <c r="A25" s="56"/>
      <c r="B25" s="65" t="s">
        <v>111</v>
      </c>
      <c r="C25" s="66">
        <f>SUM(C24)</f>
        <v>61.727400000000003</v>
      </c>
      <c r="D25" s="64"/>
    </row>
    <row r="26" spans="1:4" ht="17.25" customHeight="1">
      <c r="A26" s="59" t="s">
        <v>113</v>
      </c>
      <c r="B26" s="56"/>
      <c r="C26" s="63"/>
      <c r="D26" s="64"/>
    </row>
    <row r="27" spans="1:4" ht="17.25" customHeight="1">
      <c r="A27" s="60"/>
      <c r="B27" s="61" t="s">
        <v>109</v>
      </c>
      <c r="C27" s="56"/>
      <c r="D27" s="62" t="s">
        <v>16</v>
      </c>
    </row>
    <row r="28" spans="1:4" ht="17.25" customHeight="1">
      <c r="A28" s="69" t="s">
        <v>117</v>
      </c>
      <c r="B28" s="56" t="s">
        <v>110</v>
      </c>
      <c r="C28" s="63">
        <v>30</v>
      </c>
      <c r="D28" s="64">
        <v>6</v>
      </c>
    </row>
    <row r="29" spans="1:4" ht="17.25" customHeight="1">
      <c r="A29" s="56"/>
      <c r="B29" s="65" t="s">
        <v>111</v>
      </c>
      <c r="C29" s="66">
        <f>SUM(C28)</f>
        <v>30</v>
      </c>
      <c r="D29" s="64"/>
    </row>
    <row r="30" spans="1:4" ht="17.25" customHeight="1">
      <c r="A30" s="59" t="s">
        <v>114</v>
      </c>
      <c r="B30" s="56"/>
      <c r="C30" s="63"/>
      <c r="D30" s="64"/>
    </row>
    <row r="31" spans="1:4" ht="17.25" customHeight="1">
      <c r="A31" s="56"/>
      <c r="B31" s="61" t="s">
        <v>109</v>
      </c>
      <c r="C31" s="56"/>
      <c r="D31" s="62" t="s">
        <v>16</v>
      </c>
    </row>
    <row r="32" spans="1:4" ht="17.25" customHeight="1">
      <c r="A32" s="69" t="s">
        <v>118</v>
      </c>
      <c r="B32" s="56" t="s">
        <v>119</v>
      </c>
      <c r="C32" s="63">
        <v>135.19999999999999</v>
      </c>
      <c r="D32" s="64">
        <v>6</v>
      </c>
    </row>
    <row r="33" spans="1:4" ht="17.25" customHeight="1">
      <c r="A33" s="56"/>
      <c r="B33" s="65" t="s">
        <v>111</v>
      </c>
      <c r="C33" s="67">
        <f>SUM(C32)</f>
        <v>135.19999999999999</v>
      </c>
      <c r="D33" s="58"/>
    </row>
    <row r="34" spans="1:4" ht="17.25" customHeight="1">
      <c r="A34" s="59" t="s">
        <v>115</v>
      </c>
      <c r="B34" s="56"/>
      <c r="C34" s="63"/>
      <c r="D34" s="64"/>
    </row>
    <row r="35" spans="1:4" ht="17.25" customHeight="1">
      <c r="A35" s="56"/>
      <c r="B35" s="61" t="s">
        <v>109</v>
      </c>
      <c r="C35" s="56"/>
      <c r="D35" s="62" t="s">
        <v>16</v>
      </c>
    </row>
    <row r="36" spans="1:4" ht="17.25" customHeight="1">
      <c r="A36" s="69" t="s">
        <v>117</v>
      </c>
      <c r="B36" s="2" t="s">
        <v>110</v>
      </c>
      <c r="C36" s="68">
        <v>26.1</v>
      </c>
      <c r="D36" s="64">
        <v>6</v>
      </c>
    </row>
    <row r="37" spans="1:4" ht="17.25" customHeight="1">
      <c r="B37" s="65" t="s">
        <v>111</v>
      </c>
      <c r="C37" s="67">
        <f>SUM(C36)</f>
        <v>26.1</v>
      </c>
    </row>
    <row r="38" spans="1:4" ht="17.25" customHeight="1">
      <c r="A38" s="59" t="s">
        <v>120</v>
      </c>
      <c r="B38" s="56"/>
      <c r="C38" s="63"/>
      <c r="D38" s="64"/>
    </row>
    <row r="39" spans="1:4" ht="17.25" customHeight="1">
      <c r="A39" s="56"/>
      <c r="B39" s="61" t="s">
        <v>109</v>
      </c>
      <c r="C39" s="56"/>
      <c r="D39" s="62" t="s">
        <v>16</v>
      </c>
    </row>
    <row r="40" spans="1:4" ht="17.25" customHeight="1">
      <c r="A40" s="69" t="s">
        <v>117</v>
      </c>
      <c r="B40" s="2" t="s">
        <v>110</v>
      </c>
      <c r="C40" s="63">
        <v>5.5463800000000001</v>
      </c>
      <c r="D40" s="64">
        <v>6</v>
      </c>
    </row>
    <row r="41" spans="1:4" ht="17.25" customHeight="1">
      <c r="B41" s="65" t="s">
        <v>111</v>
      </c>
      <c r="C41" s="67">
        <f>SUM(C40)</f>
        <v>5.5463800000000001</v>
      </c>
    </row>
    <row r="42" spans="1:4" ht="17.25" customHeight="1">
      <c r="A42" s="59" t="s">
        <v>121</v>
      </c>
      <c r="B42" s="56"/>
      <c r="C42" s="63"/>
      <c r="D42" s="64"/>
    </row>
    <row r="43" spans="1:4" ht="17.25" customHeight="1">
      <c r="A43" s="56"/>
      <c r="B43" s="61" t="s">
        <v>109</v>
      </c>
      <c r="C43" s="56"/>
      <c r="D43" s="62" t="s">
        <v>16</v>
      </c>
    </row>
    <row r="44" spans="1:4" ht="17.25" customHeight="1">
      <c r="A44" s="69" t="s">
        <v>117</v>
      </c>
      <c r="B44" s="2" t="s">
        <v>110</v>
      </c>
      <c r="C44" s="63">
        <v>5.33019</v>
      </c>
      <c r="D44" s="62"/>
    </row>
    <row r="45" spans="1:4" ht="17.25" customHeight="1">
      <c r="A45" s="69" t="s">
        <v>118</v>
      </c>
      <c r="B45" s="2" t="s">
        <v>119</v>
      </c>
      <c r="C45" s="63">
        <v>69.598659999999995</v>
      </c>
      <c r="D45" s="64">
        <v>6</v>
      </c>
    </row>
    <row r="46" spans="1:4" ht="17.25" customHeight="1">
      <c r="B46" s="65" t="s">
        <v>111</v>
      </c>
      <c r="C46" s="67">
        <f>SUM(C44:C45)</f>
        <v>74.928849999999997</v>
      </c>
    </row>
    <row r="47" spans="1:4" ht="17.25" customHeight="1">
      <c r="A47" s="59" t="s">
        <v>116</v>
      </c>
      <c r="B47" s="56"/>
      <c r="C47" s="63"/>
      <c r="D47" s="64"/>
    </row>
    <row r="48" spans="1:4" ht="17.25" customHeight="1">
      <c r="A48" s="56"/>
      <c r="B48" s="61" t="s">
        <v>109</v>
      </c>
      <c r="C48" s="56"/>
      <c r="D48" s="62" t="s">
        <v>16</v>
      </c>
    </row>
    <row r="49" spans="1:4" ht="17.25" customHeight="1">
      <c r="A49" s="2">
        <v>83008</v>
      </c>
      <c r="B49" s="2" t="s">
        <v>122</v>
      </c>
      <c r="C49" s="63">
        <v>7.0885199999999999</v>
      </c>
      <c r="D49" s="64">
        <v>6</v>
      </c>
    </row>
    <row r="50" spans="1:4" ht="17.25" customHeight="1">
      <c r="B50" s="65" t="s">
        <v>111</v>
      </c>
      <c r="C50" s="67">
        <f>SUM(C49)</f>
        <v>7.0885199999999999</v>
      </c>
    </row>
  </sheetData>
  <pageMargins left="0.7" right="0.7" top="0.75" bottom="0.75" header="0.3" footer="0.3"/>
  <pageSetup paperSize="9" scale="88" orientation="portrait" r:id="rId1"/>
  <colBreaks count="1" manualBreakCount="1">
    <brk id="5" max="1048575" man="1"/>
  </colBreaks>
  <ignoredErrors>
    <ignoredError sqref="A24:A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7:G41"/>
  <sheetViews>
    <sheetView workbookViewId="0">
      <selection activeCell="H41" sqref="H41"/>
    </sheetView>
  </sheetViews>
  <sheetFormatPr baseColWidth="10" defaultRowHeight="12.75"/>
  <cols>
    <col min="1" max="16384" width="11.42578125" style="2"/>
  </cols>
  <sheetData>
    <row r="7" ht="18" customHeight="1"/>
    <row r="21" spans="2:7" ht="18" customHeight="1">
      <c r="C21" s="2" t="s">
        <v>91</v>
      </c>
    </row>
    <row r="22" spans="2:7" ht="51.75" thickBot="1">
      <c r="B22" s="47" t="s">
        <v>107</v>
      </c>
      <c r="C22" s="47" t="s">
        <v>84</v>
      </c>
      <c r="D22" s="47" t="s">
        <v>86</v>
      </c>
      <c r="E22" s="47" t="s">
        <v>87</v>
      </c>
      <c r="F22" s="47" t="s">
        <v>88</v>
      </c>
      <c r="G22" s="47" t="s">
        <v>89</v>
      </c>
    </row>
    <row r="23" spans="2:7">
      <c r="B23" s="2" t="s">
        <v>18</v>
      </c>
      <c r="C23" s="40">
        <v>8400674</v>
      </c>
      <c r="D23" s="40">
        <v>84586.07737339419</v>
      </c>
      <c r="E23" s="44">
        <f>D23*1000/C23</f>
        <v>10.068963201451954</v>
      </c>
      <c r="F23" s="45">
        <f>E23-E$41</f>
        <v>0</v>
      </c>
      <c r="G23" s="46">
        <f>F23*C23/1000</f>
        <v>0</v>
      </c>
    </row>
    <row r="24" spans="2:7">
      <c r="B24" s="2" t="s">
        <v>19</v>
      </c>
      <c r="C24" s="40">
        <v>1321616</v>
      </c>
      <c r="D24" s="40">
        <v>13307.302870450127</v>
      </c>
      <c r="E24" s="44">
        <f t="shared" ref="E24:E41" si="0">D24*1000/C24</f>
        <v>10.068963201451954</v>
      </c>
      <c r="F24" s="45">
        <f t="shared" ref="F24:F41" si="1">E24-E$41</f>
        <v>0</v>
      </c>
      <c r="G24" s="46">
        <f t="shared" ref="G24:G41" si="2">F24*C24/1000</f>
        <v>0</v>
      </c>
    </row>
    <row r="25" spans="2:7">
      <c r="B25" s="2" t="s">
        <v>20</v>
      </c>
      <c r="C25" s="40">
        <v>1056492.5</v>
      </c>
      <c r="D25" s="40">
        <v>10637.78410510998</v>
      </c>
      <c r="E25" s="44">
        <f t="shared" si="0"/>
        <v>10.068963201451956</v>
      </c>
      <c r="F25" s="45">
        <f t="shared" si="1"/>
        <v>0</v>
      </c>
      <c r="G25" s="46">
        <f t="shared" si="2"/>
        <v>0</v>
      </c>
    </row>
    <row r="26" spans="2:7">
      <c r="B26" s="2" t="s">
        <v>21</v>
      </c>
      <c r="C26" s="40">
        <v>1103960.5</v>
      </c>
      <c r="D26" s="40">
        <v>11115.737650356501</v>
      </c>
      <c r="E26" s="44">
        <f t="shared" si="0"/>
        <v>10.068963201451956</v>
      </c>
      <c r="F26" s="45">
        <f t="shared" si="1"/>
        <v>0</v>
      </c>
      <c r="G26" s="46">
        <f t="shared" si="2"/>
        <v>0</v>
      </c>
    </row>
    <row r="27" spans="2:7">
      <c r="B27" s="2" t="s">
        <v>22</v>
      </c>
      <c r="C27" s="40">
        <v>2102560.5</v>
      </c>
      <c r="D27" s="40">
        <v>21170.604303326421</v>
      </c>
      <c r="E27" s="44">
        <f t="shared" si="0"/>
        <v>10.068963201451954</v>
      </c>
      <c r="F27" s="45">
        <f t="shared" si="1"/>
        <v>0</v>
      </c>
      <c r="G27" s="46">
        <f t="shared" si="2"/>
        <v>0</v>
      </c>
    </row>
    <row r="28" spans="2:7">
      <c r="B28" s="2" t="s">
        <v>23</v>
      </c>
      <c r="C28" s="40">
        <v>586917.5</v>
      </c>
      <c r="D28" s="40">
        <v>5909.6507097881777</v>
      </c>
      <c r="E28" s="44">
        <f t="shared" si="0"/>
        <v>10.068963201451956</v>
      </c>
      <c r="F28" s="45">
        <f t="shared" si="1"/>
        <v>0</v>
      </c>
      <c r="G28" s="46">
        <f t="shared" si="2"/>
        <v>0</v>
      </c>
    </row>
    <row r="29" spans="2:7">
      <c r="B29" s="2" t="s">
        <v>24</v>
      </c>
      <c r="C29" s="40">
        <v>2483421</v>
      </c>
      <c r="D29" s="40">
        <v>25005.474662713015</v>
      </c>
      <c r="E29" s="44">
        <f t="shared" si="0"/>
        <v>10.068963201451954</v>
      </c>
      <c r="F29" s="45">
        <f t="shared" si="1"/>
        <v>0</v>
      </c>
      <c r="G29" s="46">
        <f t="shared" si="2"/>
        <v>0</v>
      </c>
    </row>
    <row r="30" spans="2:7">
      <c r="B30" s="2" t="s">
        <v>25</v>
      </c>
      <c r="C30" s="40">
        <v>2068901</v>
      </c>
      <c r="D30" s="40">
        <v>20831.688036447147</v>
      </c>
      <c r="E30" s="44">
        <f t="shared" si="0"/>
        <v>10.068963201451954</v>
      </c>
      <c r="F30" s="45">
        <f t="shared" si="1"/>
        <v>0</v>
      </c>
      <c r="G30" s="46">
        <f t="shared" si="2"/>
        <v>0</v>
      </c>
    </row>
    <row r="31" spans="2:7">
      <c r="B31" s="2" t="s">
        <v>26</v>
      </c>
      <c r="C31" s="40">
        <v>7513504.5</v>
      </c>
      <c r="D31" s="40">
        <v>75653.200324443678</v>
      </c>
      <c r="E31" s="44">
        <f t="shared" si="0"/>
        <v>10.068963201451957</v>
      </c>
      <c r="F31" s="45">
        <f t="shared" si="1"/>
        <v>0</v>
      </c>
      <c r="G31" s="46">
        <f t="shared" si="2"/>
        <v>0</v>
      </c>
    </row>
    <row r="32" spans="2:7">
      <c r="B32" s="2" t="s">
        <v>27</v>
      </c>
      <c r="C32" s="40">
        <v>4992766.5</v>
      </c>
      <c r="D32" s="40">
        <v>50271.982161942076</v>
      </c>
      <c r="E32" s="44">
        <f t="shared" si="0"/>
        <v>10.068963201451956</v>
      </c>
      <c r="F32" s="45">
        <f t="shared" si="1"/>
        <v>0</v>
      </c>
      <c r="G32" s="46">
        <f t="shared" si="2"/>
        <v>0</v>
      </c>
    </row>
    <row r="33" spans="2:7">
      <c r="B33" s="2" t="s">
        <v>28</v>
      </c>
      <c r="C33" s="40">
        <v>1096314.5</v>
      </c>
      <c r="D33" s="40">
        <v>11038.7503577182</v>
      </c>
      <c r="E33" s="44">
        <f t="shared" si="0"/>
        <v>10.068963201451956</v>
      </c>
      <c r="F33" s="45">
        <f t="shared" si="1"/>
        <v>0</v>
      </c>
      <c r="G33" s="46">
        <f t="shared" si="2"/>
        <v>0</v>
      </c>
    </row>
    <row r="34" spans="2:7">
      <c r="B34" s="2" t="s">
        <v>29</v>
      </c>
      <c r="C34" s="40">
        <v>2740521</v>
      </c>
      <c r="D34" s="40">
        <v>27594.205101806314</v>
      </c>
      <c r="E34" s="44">
        <f t="shared" si="0"/>
        <v>10.068963201451956</v>
      </c>
      <c r="F34" s="45">
        <f t="shared" si="1"/>
        <v>0</v>
      </c>
      <c r="G34" s="46">
        <f t="shared" si="2"/>
        <v>0</v>
      </c>
    </row>
    <row r="35" spans="2:7">
      <c r="B35" s="2" t="s">
        <v>30</v>
      </c>
      <c r="C35" s="40">
        <v>6445718</v>
      </c>
      <c r="D35" s="40">
        <v>64901.69734893649</v>
      </c>
      <c r="E35" s="44">
        <f t="shared" si="0"/>
        <v>10.068963201451954</v>
      </c>
      <c r="F35" s="45">
        <f t="shared" si="1"/>
        <v>0</v>
      </c>
      <c r="G35" s="46">
        <f t="shared" si="2"/>
        <v>0</v>
      </c>
    </row>
    <row r="36" spans="2:7">
      <c r="B36" s="2" t="s">
        <v>31</v>
      </c>
      <c r="C36" s="40">
        <v>1467053</v>
      </c>
      <c r="D36" s="40">
        <v>14771.702671579696</v>
      </c>
      <c r="E36" s="44">
        <f t="shared" si="0"/>
        <v>10.068963201451956</v>
      </c>
      <c r="F36" s="45">
        <f t="shared" si="1"/>
        <v>0</v>
      </c>
      <c r="G36" s="46">
        <f t="shared" si="2"/>
        <v>0</v>
      </c>
    </row>
    <row r="37" spans="2:7">
      <c r="B37" s="2" t="s">
        <v>32</v>
      </c>
      <c r="C37" s="40">
        <v>640633</v>
      </c>
      <c r="D37" s="40">
        <v>6450.5101026357706</v>
      </c>
      <c r="E37" s="44">
        <f t="shared" si="0"/>
        <v>10.068963201451956</v>
      </c>
      <c r="F37" s="45">
        <f t="shared" si="1"/>
        <v>0</v>
      </c>
      <c r="G37" s="46">
        <f t="shared" si="2"/>
        <v>0</v>
      </c>
    </row>
    <row r="38" spans="2:7">
      <c r="B38" s="2" t="s">
        <v>33</v>
      </c>
      <c r="C38" s="40">
        <v>2189121</v>
      </c>
      <c r="D38" s="40">
        <v>22042.178792525705</v>
      </c>
      <c r="E38" s="44">
        <f t="shared" si="0"/>
        <v>10.068963201451956</v>
      </c>
      <c r="F38" s="45">
        <f t="shared" si="1"/>
        <v>0</v>
      </c>
      <c r="G38" s="46">
        <f t="shared" si="2"/>
        <v>0</v>
      </c>
    </row>
    <row r="39" spans="2:7">
      <c r="B39" s="2" t="s">
        <v>34</v>
      </c>
      <c r="C39" s="40">
        <v>318027.5</v>
      </c>
      <c r="D39" s="40">
        <v>3202.2071945497614</v>
      </c>
      <c r="E39" s="44">
        <f t="shared" si="0"/>
        <v>10.068963201451954</v>
      </c>
      <c r="F39" s="45">
        <f t="shared" si="1"/>
        <v>0</v>
      </c>
      <c r="G39" s="46">
        <f t="shared" si="2"/>
        <v>0</v>
      </c>
    </row>
    <row r="40" spans="2:7">
      <c r="B40" s="2" t="s">
        <v>35</v>
      </c>
      <c r="C40" s="40">
        <v>169659.5</v>
      </c>
      <c r="D40" s="40">
        <v>1708.295262276738</v>
      </c>
      <c r="E40" s="44">
        <f t="shared" si="0"/>
        <v>10.068963201451956</v>
      </c>
      <c r="F40" s="45">
        <f t="shared" si="1"/>
        <v>0</v>
      </c>
      <c r="G40" s="46">
        <f t="shared" si="2"/>
        <v>0</v>
      </c>
    </row>
    <row r="41" spans="2:7" ht="13.5" thickBot="1">
      <c r="B41" s="48" t="s">
        <v>83</v>
      </c>
      <c r="C41" s="49">
        <f>SUM(C23:C40)</f>
        <v>46697861.5</v>
      </c>
      <c r="D41" s="49">
        <f>SUM(D3:D40)</f>
        <v>470199.04902999999</v>
      </c>
      <c r="E41" s="50">
        <f t="shared" si="0"/>
        <v>10.068963201451954</v>
      </c>
      <c r="F41" s="51">
        <f t="shared" si="1"/>
        <v>0</v>
      </c>
      <c r="G41" s="52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H42"/>
  <sheetViews>
    <sheetView topLeftCell="A18" workbookViewId="0">
      <selection activeCell="C23" sqref="C23:C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1" width="20.7109375" style="19" customWidth="1"/>
    <col min="52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74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26109.66574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2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4696.9771866471601</v>
      </c>
      <c r="F23" s="11">
        <f>E23*1000/C23</f>
        <v>0.55911908814068489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738.94073279213956</v>
      </c>
      <c r="F24" s="11">
        <f t="shared" ref="F24:F41" si="2">E24*1000/C24</f>
        <v>0.55911908814068501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590.70512322747265</v>
      </c>
      <c r="F25" s="11">
        <f t="shared" si="2"/>
        <v>0.55911908814068501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617.24538810333468</v>
      </c>
      <c r="F26" s="11">
        <f t="shared" si="2"/>
        <v>0.55911908814068501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1175.5817095206228</v>
      </c>
      <c r="F27" s="11">
        <f t="shared" si="2"/>
        <v>0.55911908814068512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328.15677741381052</v>
      </c>
      <c r="F28" s="11">
        <f t="shared" si="2"/>
        <v>0.55911908814068512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1388.5280849894282</v>
      </c>
      <c r="F29" s="11">
        <f t="shared" si="2"/>
        <v>0.55911908814068512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1156.7620405733514</v>
      </c>
      <c r="F30" s="11">
        <f t="shared" si="2"/>
        <v>0.55911908814068512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4200.943784780934</v>
      </c>
      <c r="F31" s="11">
        <f t="shared" si="2"/>
        <v>0.55911908814068512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2791.5510527793595</v>
      </c>
      <c r="F32" s="11">
        <f t="shared" si="2"/>
        <v>0.55911908814068501</v>
      </c>
      <c r="G32" s="13">
        <f t="shared" si="3"/>
        <v>0</v>
      </c>
      <c r="H32" s="15">
        <f t="shared" si="4"/>
        <v>0</v>
      </c>
    </row>
    <row r="33" spans="1:34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612.97036355541104</v>
      </c>
      <c r="F33" s="11">
        <f t="shared" si="2"/>
        <v>0.55911908814068501</v>
      </c>
      <c r="G33" s="13">
        <f t="shared" si="3"/>
        <v>0</v>
      </c>
      <c r="H33" s="15">
        <f t="shared" si="4"/>
        <v>0</v>
      </c>
    </row>
    <row r="34" spans="1:34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1532.2776025503981</v>
      </c>
      <c r="F34" s="11">
        <f t="shared" si="2"/>
        <v>0.55911908814068501</v>
      </c>
      <c r="G34" s="13">
        <f t="shared" si="3"/>
        <v>0</v>
      </c>
      <c r="H34" s="15">
        <f t="shared" si="4"/>
        <v>0</v>
      </c>
    </row>
    <row r="35" spans="1:34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3603.9239705719997</v>
      </c>
      <c r="F35" s="11">
        <f t="shared" si="2"/>
        <v>0.55911908814068501</v>
      </c>
      <c r="G35" s="13">
        <f t="shared" si="3"/>
        <v>0</v>
      </c>
      <c r="H35" s="15">
        <f t="shared" si="4"/>
        <v>0</v>
      </c>
    </row>
    <row r="36" spans="1:34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820.25733561405639</v>
      </c>
      <c r="F36" s="11">
        <f t="shared" si="2"/>
        <v>0.55911908814068512</v>
      </c>
      <c r="G36" s="13">
        <f t="shared" si="3"/>
        <v>0</v>
      </c>
      <c r="H36" s="15">
        <f t="shared" si="4"/>
        <v>0</v>
      </c>
    </row>
    <row r="37" spans="1:34" ht="18" customHeight="1">
      <c r="A37" s="17"/>
      <c r="B37" s="6" t="s">
        <v>32</v>
      </c>
      <c r="C37" s="8">
        <v>640633</v>
      </c>
      <c r="D37" s="10">
        <f t="shared" si="0"/>
        <v>1.3718679601634434E-2</v>
      </c>
      <c r="E37" s="8">
        <f t="shared" si="1"/>
        <v>358.19013879283142</v>
      </c>
      <c r="F37" s="12">
        <f t="shared" si="2"/>
        <v>0.55911908814068489</v>
      </c>
      <c r="G37" s="14">
        <f t="shared" si="3"/>
        <v>0</v>
      </c>
      <c r="H37" s="16">
        <f t="shared" si="4"/>
        <v>0</v>
      </c>
      <c r="I37" s="17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1223.9793373496245</v>
      </c>
      <c r="F38" s="11">
        <f t="shared" si="2"/>
        <v>0.55911908814068501</v>
      </c>
      <c r="G38" s="13">
        <f t="shared" si="3"/>
        <v>0</v>
      </c>
      <c r="H38" s="15">
        <f t="shared" si="4"/>
        <v>0</v>
      </c>
    </row>
    <row r="39" spans="1:34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177.8152458036617</v>
      </c>
      <c r="F39" s="11">
        <f t="shared" si="2"/>
        <v>0.55911908814068501</v>
      </c>
      <c r="G39" s="13">
        <f t="shared" si="3"/>
        <v>0</v>
      </c>
      <c r="H39" s="15">
        <f t="shared" si="4"/>
        <v>0</v>
      </c>
    </row>
    <row r="40" spans="1:34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94.859864934404555</v>
      </c>
      <c r="F40" s="11">
        <f t="shared" si="2"/>
        <v>0.55911908814068501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26109.66574</v>
      </c>
      <c r="F41" s="30">
        <f t="shared" si="2"/>
        <v>0.55911908814068501</v>
      </c>
      <c r="G41" s="31">
        <f t="shared" si="3"/>
        <v>0</v>
      </c>
      <c r="H41" s="32">
        <f t="shared" si="4"/>
        <v>0</v>
      </c>
    </row>
    <row r="42" spans="1:34" ht="17.25" customHeight="1">
      <c r="E42" s="22">
        <f>SUM(E23:E40)-B6</f>
        <v>0</v>
      </c>
    </row>
  </sheetData>
  <sortState ref="A37:AI39">
    <sortCondition ref="D3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H42"/>
  <sheetViews>
    <sheetView topLeftCell="A15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3" width="20.7109375" style="19" customWidth="1"/>
    <col min="54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92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12211.163139999997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2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2196.7173100626101</v>
      </c>
      <c r="F23" s="11">
        <f>E23*1000/C23</f>
        <v>0.26149298378470703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345.59331125760946</v>
      </c>
      <c r="F24" s="11">
        <f t="shared" ref="F24:F41" si="2">E24*1000/C24</f>
        <v>0.26149298378470709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276.26537617116463</v>
      </c>
      <c r="F25" s="11">
        <f t="shared" si="2"/>
        <v>0.26149298378470703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288.67792512545714</v>
      </c>
      <c r="F26" s="11">
        <f t="shared" si="2"/>
        <v>0.26149298378470709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549.80481873286556</v>
      </c>
      <c r="F27" s="11">
        <f t="shared" si="2"/>
        <v>0.26149298378470703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153.47480831046082</v>
      </c>
      <c r="F28" s="11">
        <f t="shared" si="2"/>
        <v>0.26149298378470709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649.39716728360099</v>
      </c>
      <c r="F29" s="11">
        <f t="shared" si="2"/>
        <v>0.26149298378470709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541.00309564516431</v>
      </c>
      <c r="F30" s="11">
        <f t="shared" si="2"/>
        <v>0.26149298378470709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1964.7287103848239</v>
      </c>
      <c r="F31" s="11">
        <f t="shared" si="2"/>
        <v>0.26149298378470709</v>
      </c>
      <c r="G31" s="13">
        <f t="shared" si="3"/>
        <v>0</v>
      </c>
      <c r="H31" s="15">
        <f t="shared" si="4"/>
        <v>0</v>
      </c>
    </row>
    <row r="32" spans="2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1305.5734094253287</v>
      </c>
      <c r="F32" s="11">
        <f t="shared" si="2"/>
        <v>0.26149298378470709</v>
      </c>
      <c r="G32" s="13">
        <f t="shared" si="3"/>
        <v>0</v>
      </c>
      <c r="H32" s="15">
        <f t="shared" si="4"/>
        <v>0</v>
      </c>
    </row>
    <row r="33" spans="1:34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286.67854977143924</v>
      </c>
      <c r="F33" s="11">
        <f t="shared" si="2"/>
        <v>0.26149298378470703</v>
      </c>
      <c r="G33" s="13">
        <f t="shared" si="3"/>
        <v>0</v>
      </c>
      <c r="H33" s="15">
        <f t="shared" si="4"/>
        <v>0</v>
      </c>
    </row>
    <row r="34" spans="1:34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716.62701341464924</v>
      </c>
      <c r="F34" s="11">
        <f t="shared" si="2"/>
        <v>0.26149298378470709</v>
      </c>
      <c r="G34" s="13">
        <f t="shared" si="3"/>
        <v>0</v>
      </c>
      <c r="H34" s="15">
        <f t="shared" si="4"/>
        <v>0</v>
      </c>
    </row>
    <row r="35" spans="1:34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1685.5100324547946</v>
      </c>
      <c r="F35" s="11">
        <f t="shared" si="2"/>
        <v>0.26149298378470709</v>
      </c>
      <c r="G35" s="13">
        <f t="shared" si="3"/>
        <v>0</v>
      </c>
      <c r="H35" s="15">
        <f t="shared" si="4"/>
        <v>0</v>
      </c>
    </row>
    <row r="36" spans="1:34" ht="18" customHeight="1">
      <c r="A36" s="17"/>
      <c r="B36" s="6" t="s">
        <v>31</v>
      </c>
      <c r="C36" s="8">
        <v>1467053</v>
      </c>
      <c r="D36" s="10">
        <f t="shared" si="0"/>
        <v>3.1415849738643815E-2</v>
      </c>
      <c r="E36" s="8">
        <f t="shared" si="1"/>
        <v>383.62406634030589</v>
      </c>
      <c r="F36" s="12">
        <f t="shared" si="2"/>
        <v>0.26149298378470709</v>
      </c>
      <c r="G36" s="14">
        <f t="shared" si="3"/>
        <v>0</v>
      </c>
      <c r="H36" s="16">
        <f t="shared" si="4"/>
        <v>0</v>
      </c>
      <c r="I36" s="17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 ht="18" customHeight="1"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167.52103468094825</v>
      </c>
      <c r="F37" s="11">
        <f t="shared" si="2"/>
        <v>0.26149298378470709</v>
      </c>
      <c r="G37" s="13">
        <f t="shared" si="3"/>
        <v>0</v>
      </c>
      <c r="H37" s="15">
        <f t="shared" si="4"/>
        <v>0</v>
      </c>
    </row>
    <row r="38" spans="1:34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572.43978215576169</v>
      </c>
      <c r="F38" s="11">
        <f t="shared" si="2"/>
        <v>0.26149298378470709</v>
      </c>
      <c r="G38" s="13">
        <f t="shared" si="3"/>
        <v>0</v>
      </c>
      <c r="H38" s="15">
        <f t="shared" si="4"/>
        <v>0</v>
      </c>
    </row>
    <row r="39" spans="1:34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83.161959900590929</v>
      </c>
      <c r="F39" s="11">
        <f t="shared" si="2"/>
        <v>0.26149298378470709</v>
      </c>
      <c r="G39" s="13">
        <f t="shared" si="3"/>
        <v>0</v>
      </c>
      <c r="H39" s="15">
        <f t="shared" si="4"/>
        <v>0</v>
      </c>
    </row>
    <row r="40" spans="1:34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44.364768882421515</v>
      </c>
      <c r="F40" s="11">
        <f t="shared" si="2"/>
        <v>0.26149298378470709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12211.163139999997</v>
      </c>
      <c r="F41" s="30">
        <f t="shared" si="2"/>
        <v>0.26149298378470709</v>
      </c>
      <c r="G41" s="31">
        <f t="shared" si="3"/>
        <v>0</v>
      </c>
      <c r="H41" s="32">
        <f t="shared" si="4"/>
        <v>0</v>
      </c>
    </row>
    <row r="42" spans="1:34" ht="17.25" customHeight="1">
      <c r="E42" s="22">
        <f>SUM(E23:E40)-B6</f>
        <v>0</v>
      </c>
    </row>
  </sheetData>
  <sortState ref="A36:AI38">
    <sortCondition ref="D3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H42"/>
  <sheetViews>
    <sheetView topLeftCell="A18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93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7256.9616200000009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1305.4852372657767</v>
      </c>
      <c r="F23" s="11">
        <f>E23*1000/C23</f>
        <v>0.15540244000252562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205.38235114637791</v>
      </c>
      <c r="F24" s="11">
        <f t="shared" ref="F24:F41" si="2">E24*1000/C24</f>
        <v>0.15540244000252562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164.18151234436831</v>
      </c>
      <c r="F25" s="11">
        <f t="shared" si="2"/>
        <v>0.15540244000252565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171.55815536640819</v>
      </c>
      <c r="F26" s="11">
        <f t="shared" si="2"/>
        <v>0.15540244000252562</v>
      </c>
      <c r="G26" s="13">
        <f t="shared" si="3"/>
        <v>0</v>
      </c>
      <c r="H26" s="15">
        <f t="shared" si="4"/>
        <v>0</v>
      </c>
    </row>
    <row r="27" spans="1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326.74303195293027</v>
      </c>
      <c r="F27" s="11">
        <f t="shared" si="2"/>
        <v>0.15540244000252562</v>
      </c>
      <c r="G27" s="13">
        <f t="shared" si="3"/>
        <v>0</v>
      </c>
      <c r="H27" s="15">
        <f t="shared" si="4"/>
        <v>0</v>
      </c>
    </row>
    <row r="28" spans="1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91.208411580182329</v>
      </c>
      <c r="F28" s="11">
        <f t="shared" si="2"/>
        <v>0.15540244000252562</v>
      </c>
      <c r="G28" s="13">
        <f t="shared" si="3"/>
        <v>0</v>
      </c>
      <c r="H28" s="15">
        <f t="shared" si="4"/>
        <v>0</v>
      </c>
    </row>
    <row r="29" spans="1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385.92968295351216</v>
      </c>
      <c r="F29" s="11">
        <f t="shared" si="2"/>
        <v>0.15540244000252562</v>
      </c>
      <c r="G29" s="13">
        <f t="shared" si="3"/>
        <v>0</v>
      </c>
      <c r="H29" s="15">
        <f t="shared" si="4"/>
        <v>0</v>
      </c>
    </row>
    <row r="30" spans="1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321.5122635236653</v>
      </c>
      <c r="F30" s="11">
        <f t="shared" si="2"/>
        <v>0.15540244000252565</v>
      </c>
      <c r="G30" s="13">
        <f t="shared" si="3"/>
        <v>0</v>
      </c>
      <c r="H30" s="15">
        <f t="shared" si="4"/>
        <v>0</v>
      </c>
    </row>
    <row r="31" spans="1:34" ht="18" customHeight="1">
      <c r="A31" s="17"/>
      <c r="B31" s="6" t="s">
        <v>26</v>
      </c>
      <c r="C31" s="8">
        <v>7513504.5</v>
      </c>
      <c r="D31" s="10">
        <f t="shared" si="0"/>
        <v>0.16089611512510055</v>
      </c>
      <c r="E31" s="8">
        <f t="shared" si="1"/>
        <v>1167.6169322699564</v>
      </c>
      <c r="F31" s="12">
        <f t="shared" si="2"/>
        <v>0.15540244000252565</v>
      </c>
      <c r="G31" s="14">
        <f t="shared" si="3"/>
        <v>0</v>
      </c>
      <c r="H31" s="16">
        <f t="shared" si="4"/>
        <v>0</v>
      </c>
      <c r="I31" s="17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775.88809646286984</v>
      </c>
      <c r="F32" s="11">
        <f t="shared" si="2"/>
        <v>0.15540244000252562</v>
      </c>
      <c r="G32" s="13">
        <f t="shared" si="3"/>
        <v>0</v>
      </c>
      <c r="H32" s="15">
        <f t="shared" si="4"/>
        <v>0</v>
      </c>
    </row>
    <row r="33" spans="2:8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170.36994831014886</v>
      </c>
      <c r="F33" s="11">
        <f t="shared" si="2"/>
        <v>0.15540244000252559</v>
      </c>
      <c r="G33" s="13">
        <f t="shared" si="3"/>
        <v>0</v>
      </c>
      <c r="H33" s="15">
        <f t="shared" si="4"/>
        <v>0</v>
      </c>
    </row>
    <row r="34" spans="2:8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425.8836502781615</v>
      </c>
      <c r="F34" s="11">
        <f t="shared" si="2"/>
        <v>0.15540244000252562</v>
      </c>
      <c r="G34" s="13">
        <f t="shared" si="3"/>
        <v>0</v>
      </c>
      <c r="H34" s="15">
        <f t="shared" si="4"/>
        <v>0</v>
      </c>
    </row>
    <row r="35" spans="2:8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1001.6803047681994</v>
      </c>
      <c r="F35" s="11">
        <f t="shared" si="2"/>
        <v>0.15540244000252562</v>
      </c>
      <c r="G35" s="13">
        <f t="shared" si="3"/>
        <v>0</v>
      </c>
      <c r="H35" s="15">
        <f t="shared" si="4"/>
        <v>0</v>
      </c>
    </row>
    <row r="36" spans="2:8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227.98361581302524</v>
      </c>
      <c r="F36" s="11">
        <f t="shared" si="2"/>
        <v>0.15540244000252565</v>
      </c>
      <c r="G36" s="13">
        <f t="shared" si="3"/>
        <v>0</v>
      </c>
      <c r="H36" s="15">
        <f t="shared" si="4"/>
        <v>0</v>
      </c>
    </row>
    <row r="37" spans="2:8" ht="18" customHeight="1"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99.555931346137996</v>
      </c>
      <c r="F37" s="11">
        <f t="shared" si="2"/>
        <v>0.15540244000252562</v>
      </c>
      <c r="G37" s="13">
        <f t="shared" si="3"/>
        <v>0</v>
      </c>
      <c r="H37" s="15">
        <f t="shared" si="4"/>
        <v>0</v>
      </c>
    </row>
    <row r="38" spans="2:8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340.19474486076888</v>
      </c>
      <c r="F38" s="11">
        <f t="shared" si="2"/>
        <v>0.15540244000252562</v>
      </c>
      <c r="G38" s="13">
        <f t="shared" si="3"/>
        <v>0</v>
      </c>
      <c r="H38" s="15">
        <f t="shared" si="4"/>
        <v>0</v>
      </c>
    </row>
    <row r="39" spans="2:8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49.422249487903215</v>
      </c>
      <c r="F39" s="11">
        <f t="shared" si="2"/>
        <v>0.15540244000252562</v>
      </c>
      <c r="G39" s="13">
        <f t="shared" si="3"/>
        <v>0</v>
      </c>
      <c r="H39" s="15">
        <f t="shared" si="4"/>
        <v>0</v>
      </c>
    </row>
    <row r="40" spans="2:8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26.365500269608496</v>
      </c>
      <c r="F40" s="11">
        <f t="shared" si="2"/>
        <v>0.15540244000252562</v>
      </c>
      <c r="G40" s="13">
        <f t="shared" si="3"/>
        <v>0</v>
      </c>
      <c r="H40" s="15">
        <f t="shared" si="4"/>
        <v>0</v>
      </c>
    </row>
    <row r="41" spans="2:8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7256.9616200000009</v>
      </c>
      <c r="F41" s="30">
        <f t="shared" si="2"/>
        <v>0.15540244000252562</v>
      </c>
      <c r="G41" s="31">
        <f t="shared" si="3"/>
        <v>0</v>
      </c>
      <c r="H41" s="32">
        <f t="shared" si="4"/>
        <v>0</v>
      </c>
    </row>
    <row r="42" spans="2:8" ht="17.25" customHeight="1">
      <c r="E42" s="22">
        <f>SUM(E23:E40)-B6</f>
        <v>0</v>
      </c>
    </row>
  </sheetData>
  <sortState ref="A31:AI33">
    <sortCondition ref="D3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H42"/>
  <sheetViews>
    <sheetView topLeftCell="A16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8" width="20.7109375" style="19" customWidth="1"/>
    <col min="49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94</v>
      </c>
    </row>
    <row r="5" spans="1:34" ht="17.25" customHeight="1">
      <c r="B5" s="20" t="s">
        <v>75</v>
      </c>
    </row>
    <row r="6" spans="1:34" ht="17.25" customHeight="1">
      <c r="B6" s="22">
        <v>7775.04</v>
      </c>
    </row>
    <row r="7" spans="1:34" ht="18" customHeight="1"/>
    <row r="8" spans="1:34" ht="65.25" customHeight="1">
      <c r="A8" s="17"/>
      <c r="B8" s="36" t="s">
        <v>76</v>
      </c>
      <c r="C8" s="17"/>
      <c r="D8" s="17"/>
      <c r="E8" s="17"/>
      <c r="F8" s="17"/>
      <c r="G8" s="17"/>
      <c r="H8" s="17"/>
      <c r="I8" s="17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B9" s="19" t="s">
        <v>77</v>
      </c>
    </row>
    <row r="11" spans="1:34" ht="17.25" customHeight="1">
      <c r="B11" s="20" t="s">
        <v>78</v>
      </c>
    </row>
    <row r="12" spans="1:34" ht="17.25" customHeight="1">
      <c r="B12" s="19" t="s">
        <v>104</v>
      </c>
    </row>
    <row r="14" spans="1:34" ht="17.25" customHeight="1">
      <c r="B14" s="20" t="s">
        <v>79</v>
      </c>
    </row>
    <row r="15" spans="1:34" ht="17.25" customHeight="1">
      <c r="B15" s="19" t="s">
        <v>80</v>
      </c>
    </row>
    <row r="16" spans="1:34" ht="17.25" customHeight="1">
      <c r="B16" s="19" t="s">
        <v>81</v>
      </c>
    </row>
    <row r="19" spans="2:8" ht="17.25" customHeight="1">
      <c r="B19" s="20" t="s">
        <v>82</v>
      </c>
    </row>
    <row r="20" spans="2:8" ht="17.25" customHeight="1">
      <c r="E20" s="23" t="s">
        <v>90</v>
      </c>
    </row>
    <row r="21" spans="2:8" ht="18" customHeight="1">
      <c r="C21" s="33" t="s">
        <v>91</v>
      </c>
    </row>
    <row r="22" spans="2:8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</row>
    <row r="23" spans="2:8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1398.6845281332635</v>
      </c>
      <c r="F23" s="11">
        <f>E23*1000/C23</f>
        <v>0.16649670349465573</v>
      </c>
      <c r="G23" s="13">
        <f>F23-F$41</f>
        <v>0</v>
      </c>
      <c r="H23" s="15">
        <f>G23*C23/1000</f>
        <v>0</v>
      </c>
    </row>
    <row r="24" spans="2:8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220.04470728579295</v>
      </c>
      <c r="F24" s="11">
        <f t="shared" ref="F24:F41" si="2">E24*1000/C24</f>
        <v>0.16649670349465576</v>
      </c>
      <c r="G24" s="13">
        <f t="shared" ref="G24:G41" si="3">F24-F$41</f>
        <v>0</v>
      </c>
      <c r="H24" s="15">
        <f t="shared" ref="H24:H41" si="4">G24*C24/1000</f>
        <v>0</v>
      </c>
    </row>
    <row r="25" spans="2:8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175.9025185168276</v>
      </c>
      <c r="F25" s="11">
        <f t="shared" si="2"/>
        <v>0.16649670349465576</v>
      </c>
      <c r="G25" s="13">
        <f t="shared" si="3"/>
        <v>0</v>
      </c>
      <c r="H25" s="15">
        <f t="shared" si="4"/>
        <v>0</v>
      </c>
    </row>
    <row r="26" spans="2:8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183.80578403831191</v>
      </c>
      <c r="F26" s="11">
        <f t="shared" si="2"/>
        <v>0.16649670349465576</v>
      </c>
      <c r="G26" s="13">
        <f t="shared" si="3"/>
        <v>0</v>
      </c>
      <c r="H26" s="15">
        <f t="shared" si="4"/>
        <v>0</v>
      </c>
    </row>
    <row r="27" spans="2:8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350.06939214807511</v>
      </c>
      <c r="F27" s="11">
        <f t="shared" si="2"/>
        <v>0.16649670349465573</v>
      </c>
      <c r="G27" s="13">
        <f t="shared" si="3"/>
        <v>0</v>
      </c>
      <c r="H27" s="15">
        <f t="shared" si="4"/>
        <v>0</v>
      </c>
    </row>
    <row r="28" spans="2:8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97.71982897332461</v>
      </c>
      <c r="F28" s="11">
        <f t="shared" si="2"/>
        <v>0.16649670349465573</v>
      </c>
      <c r="G28" s="13">
        <f t="shared" si="3"/>
        <v>0</v>
      </c>
      <c r="H28" s="15">
        <f t="shared" si="4"/>
        <v>0</v>
      </c>
    </row>
    <row r="29" spans="2:8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413.48140988940145</v>
      </c>
      <c r="F29" s="11">
        <f t="shared" si="2"/>
        <v>0.16649670349465576</v>
      </c>
      <c r="G29" s="13">
        <f t="shared" si="3"/>
        <v>0</v>
      </c>
      <c r="H29" s="15">
        <f t="shared" si="4"/>
        <v>0</v>
      </c>
    </row>
    <row r="30" spans="2:8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344.46519635679681</v>
      </c>
      <c r="F30" s="11">
        <f t="shared" si="2"/>
        <v>0.16649670349465578</v>
      </c>
      <c r="G30" s="13">
        <f t="shared" si="3"/>
        <v>0</v>
      </c>
      <c r="H30" s="15">
        <f t="shared" si="4"/>
        <v>0</v>
      </c>
    </row>
    <row r="31" spans="2:8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1250.9737309422617</v>
      </c>
      <c r="F31" s="11">
        <f t="shared" si="2"/>
        <v>0.16649670349465573</v>
      </c>
      <c r="G31" s="13">
        <f t="shared" si="3"/>
        <v>0</v>
      </c>
      <c r="H31" s="15">
        <f t="shared" si="4"/>
        <v>0</v>
      </c>
    </row>
    <row r="32" spans="2:8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831.27916356855019</v>
      </c>
      <c r="F32" s="11">
        <f t="shared" si="2"/>
        <v>0.16649670349465576</v>
      </c>
      <c r="G32" s="13">
        <f t="shared" si="3"/>
        <v>0</v>
      </c>
      <c r="H32" s="15">
        <f t="shared" si="4"/>
        <v>0</v>
      </c>
    </row>
    <row r="33" spans="2:8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182.53275024339177</v>
      </c>
      <c r="F33" s="11">
        <f t="shared" si="2"/>
        <v>0.16649670349465576</v>
      </c>
      <c r="G33" s="13">
        <f t="shared" si="3"/>
        <v>0</v>
      </c>
      <c r="H33" s="15">
        <f t="shared" si="4"/>
        <v>0</v>
      </c>
    </row>
    <row r="34" spans="2:8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456.28771235787741</v>
      </c>
      <c r="F34" s="11">
        <f t="shared" si="2"/>
        <v>0.16649670349465573</v>
      </c>
      <c r="G34" s="13">
        <f t="shared" si="3"/>
        <v>0</v>
      </c>
      <c r="H34" s="15">
        <f t="shared" si="4"/>
        <v>0</v>
      </c>
    </row>
    <row r="35" spans="2:8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1073.1907986561655</v>
      </c>
      <c r="F35" s="11">
        <f t="shared" si="2"/>
        <v>0.16649670349465576</v>
      </c>
      <c r="G35" s="13">
        <f t="shared" si="3"/>
        <v>0</v>
      </c>
      <c r="H35" s="15">
        <f t="shared" si="4"/>
        <v>0</v>
      </c>
    </row>
    <row r="36" spans="2:8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244.25948835194521</v>
      </c>
      <c r="F36" s="11">
        <f t="shared" si="2"/>
        <v>0.16649670349465576</v>
      </c>
      <c r="G36" s="13">
        <f t="shared" si="3"/>
        <v>0</v>
      </c>
      <c r="H36" s="15">
        <f t="shared" si="4"/>
        <v>0</v>
      </c>
    </row>
    <row r="37" spans="2:8" ht="18" customHeight="1"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106.6632826498918</v>
      </c>
      <c r="F37" s="11">
        <f t="shared" si="2"/>
        <v>0.16649670349465576</v>
      </c>
      <c r="G37" s="13">
        <f t="shared" si="3"/>
        <v>0</v>
      </c>
      <c r="H37" s="15">
        <f t="shared" si="4"/>
        <v>0</v>
      </c>
    </row>
    <row r="38" spans="2:8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364.4814300509243</v>
      </c>
      <c r="F38" s="11">
        <f t="shared" si="2"/>
        <v>0.16649670349465576</v>
      </c>
      <c r="G38" s="13">
        <f t="shared" si="3"/>
        <v>0</v>
      </c>
      <c r="H38" s="15">
        <f t="shared" si="4"/>
        <v>0</v>
      </c>
    </row>
    <row r="39" spans="2:8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52.950530370646632</v>
      </c>
      <c r="F39" s="11">
        <f t="shared" si="2"/>
        <v>0.16649670349465576</v>
      </c>
      <c r="G39" s="13">
        <f t="shared" si="3"/>
        <v>0</v>
      </c>
      <c r="H39" s="15">
        <f t="shared" si="4"/>
        <v>0</v>
      </c>
    </row>
    <row r="40" spans="2:8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28.247747466551548</v>
      </c>
      <c r="F40" s="11">
        <f t="shared" si="2"/>
        <v>0.16649670349465576</v>
      </c>
      <c r="G40" s="13">
        <f t="shared" si="3"/>
        <v>0</v>
      </c>
      <c r="H40" s="15">
        <f t="shared" si="4"/>
        <v>0</v>
      </c>
    </row>
    <row r="41" spans="2:8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7775.04</v>
      </c>
      <c r="F41" s="30">
        <f t="shared" si="2"/>
        <v>0.16649670349465576</v>
      </c>
      <c r="G41" s="31">
        <f t="shared" si="3"/>
        <v>0</v>
      </c>
      <c r="H41" s="32">
        <f t="shared" si="4"/>
        <v>0</v>
      </c>
    </row>
    <row r="42" spans="2:8" ht="17.25" customHeight="1">
      <c r="E42" s="22">
        <f>SUM(E23:E40)-B6</f>
        <v>0</v>
      </c>
    </row>
  </sheetData>
  <sortState ref="A8:AI10">
    <sortCondition ref="D1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H65"/>
  <sheetViews>
    <sheetView topLeftCell="A12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8" width="20.7109375" style="19" customWidth="1"/>
    <col min="59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95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201290.4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2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36210.973595216987</v>
      </c>
      <c r="F23" s="11">
        <f>E23*1000/C23</f>
        <v>4.310484324855004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5696.8050514775714</v>
      </c>
      <c r="F24" s="11">
        <f t="shared" ref="F24:F41" si="2">E24*1000/C24</f>
        <v>4.310484324855004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4553.9943605768758</v>
      </c>
      <c r="F25" s="11">
        <f t="shared" si="2"/>
        <v>4.310484324855004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4758.6044305090927</v>
      </c>
      <c r="F26" s="11">
        <f t="shared" si="2"/>
        <v>4.310484324855004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9063.0540773092998</v>
      </c>
      <c r="F27" s="11">
        <f t="shared" si="2"/>
        <v>4.310484324855004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2529.8986837330872</v>
      </c>
      <c r="F28" s="11">
        <f t="shared" si="2"/>
        <v>4.310484324855004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10704.74729251574</v>
      </c>
      <c r="F29" s="11">
        <f t="shared" si="2"/>
        <v>4.310484324855004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8917.9653301768431</v>
      </c>
      <c r="F30" s="11">
        <f t="shared" si="2"/>
        <v>4.310484324855004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32386.843371977538</v>
      </c>
      <c r="F31" s="11">
        <f t="shared" si="2"/>
        <v>4.3104843248550049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21521.241735911182</v>
      </c>
      <c r="F32" s="11">
        <f t="shared" si="2"/>
        <v>4.310484324855004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2:34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4725.6464673612518</v>
      </c>
      <c r="F33" s="11">
        <f t="shared" si="2"/>
        <v>4.3104843248550049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2:34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11812.972812435961</v>
      </c>
      <c r="F34" s="11">
        <f t="shared" si="2"/>
        <v>4.310484324855004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2:34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27784.166401435748</v>
      </c>
      <c r="F35" s="11">
        <f t="shared" si="2"/>
        <v>4.310484324855004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2:34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6323.7089602315091</v>
      </c>
      <c r="F36" s="11">
        <f t="shared" si="2"/>
        <v>4.3104843248550049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2:34" ht="18" customHeight="1"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2761.4385044848359</v>
      </c>
      <c r="F37" s="11">
        <f t="shared" si="2"/>
        <v>4.310484324855004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2:34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9436.1717557109114</v>
      </c>
      <c r="F38" s="11">
        <f t="shared" si="2"/>
        <v>4.310484324855004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2:34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1370.8525536228249</v>
      </c>
      <c r="F39" s="11">
        <f t="shared" si="2"/>
        <v>4.310484324855004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2:34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731.3146153127376</v>
      </c>
      <c r="F40" s="11">
        <f t="shared" si="2"/>
        <v>4.3104843248550049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2:34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201290.4</v>
      </c>
      <c r="F41" s="30">
        <f t="shared" si="2"/>
        <v>4.310484324855004</v>
      </c>
      <c r="G41" s="31">
        <f t="shared" si="3"/>
        <v>0</v>
      </c>
      <c r="H41" s="32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2:34" ht="17.25" customHeight="1"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2:34" ht="17.25" customHeight="1"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2:34" ht="17.25" customHeight="1"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2:34" ht="17.25" customHeight="1"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2:34" ht="17.25" customHeight="1"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2:34" ht="17.25" customHeight="1"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2:34" ht="17.25" customHeight="1"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1:34" ht="17.25" customHeight="1"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1:34" ht="17.25" customHeight="1"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1:34" ht="17.25" customHeight="1"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1:34" ht="17.25" customHeight="1"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1:34" ht="17.25" customHeight="1"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1:34" ht="17.25" customHeight="1"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1:34" ht="17.25" customHeight="1"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1:34" ht="17.25" customHeight="1"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1:34" ht="17.25" customHeight="1"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1:34" ht="17.25" customHeight="1"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1:34" ht="17.25" customHeight="1"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5" spans="1:34" ht="65.25" customHeight="1">
      <c r="A65" s="17"/>
      <c r="B65" s="17"/>
      <c r="C65" s="17"/>
      <c r="D65" s="17"/>
      <c r="E65" s="17"/>
      <c r="F65" s="17"/>
      <c r="G65" s="17"/>
      <c r="H65" s="17"/>
      <c r="I65" s="17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</sheetData>
  <sortState ref="A65:AI67">
    <sortCondition ref="D67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H42"/>
  <sheetViews>
    <sheetView topLeftCell="A18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1" width="20.7109375" style="19" customWidth="1"/>
    <col min="52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96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55722.904190000008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2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10024.226750371088</v>
      </c>
      <c r="F23" s="11">
        <f>E23*1000/C23</f>
        <v>1.1932645821479428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1577.0375640000357</v>
      </c>
      <c r="F24" s="11">
        <f t="shared" ref="F24:F41" si="2">E24*1000/C24</f>
        <v>1.1932645821479428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1260.6750815549356</v>
      </c>
      <c r="F25" s="11">
        <f t="shared" si="2"/>
        <v>1.1932645821479428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1317.316964740334</v>
      </c>
      <c r="F26" s="11">
        <f t="shared" si="2"/>
        <v>1.1932645821479428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2508.9109764732698</v>
      </c>
      <c r="F27" s="11">
        <f t="shared" si="2"/>
        <v>1.1932645821479428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700.34786539281527</v>
      </c>
      <c r="F28" s="11">
        <f t="shared" si="2"/>
        <v>1.1932645821479431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2963.3783218624262</v>
      </c>
      <c r="F29" s="11">
        <f t="shared" si="2"/>
        <v>1.1932645821479428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2468.7462872704614</v>
      </c>
      <c r="F30" s="11">
        <f t="shared" si="2"/>
        <v>1.1932645821479428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8965.5988076591893</v>
      </c>
      <c r="F31" s="11">
        <f t="shared" si="2"/>
        <v>1.1932645821479431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5957.6914313847474</v>
      </c>
      <c r="F32" s="11">
        <f t="shared" si="2"/>
        <v>1.1932645821479428</v>
      </c>
      <c r="G32" s="13">
        <f t="shared" si="3"/>
        <v>0</v>
      </c>
      <c r="H32" s="15">
        <f t="shared" si="4"/>
        <v>0</v>
      </c>
    </row>
    <row r="33" spans="1:34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1308.193263745231</v>
      </c>
      <c r="F33" s="11">
        <f t="shared" si="2"/>
        <v>1.1932645821479431</v>
      </c>
      <c r="G33" s="13">
        <f t="shared" si="3"/>
        <v>0</v>
      </c>
      <c r="H33" s="15">
        <f t="shared" si="4"/>
        <v>0</v>
      </c>
    </row>
    <row r="34" spans="1:34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3270.1666459326625</v>
      </c>
      <c r="F34" s="11">
        <f t="shared" si="2"/>
        <v>1.1932645821479428</v>
      </c>
      <c r="G34" s="13">
        <f t="shared" si="3"/>
        <v>0</v>
      </c>
      <c r="H34" s="15">
        <f t="shared" si="4"/>
        <v>0</v>
      </c>
    </row>
    <row r="35" spans="1:34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7691.446995913474</v>
      </c>
      <c r="F35" s="11">
        <f t="shared" si="2"/>
        <v>1.1932645821479428</v>
      </c>
      <c r="G35" s="13">
        <f t="shared" si="3"/>
        <v>0</v>
      </c>
      <c r="H35" s="15">
        <f t="shared" si="4"/>
        <v>0</v>
      </c>
    </row>
    <row r="36" spans="1:34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1750.5823850338861</v>
      </c>
      <c r="F36" s="11">
        <f t="shared" si="2"/>
        <v>1.1932645821479431</v>
      </c>
      <c r="G36" s="13">
        <f t="shared" si="3"/>
        <v>0</v>
      </c>
      <c r="H36" s="15">
        <f t="shared" si="4"/>
        <v>0</v>
      </c>
    </row>
    <row r="37" spans="1:34" ht="18" customHeight="1">
      <c r="A37" s="17"/>
      <c r="B37" s="6" t="s">
        <v>32</v>
      </c>
      <c r="C37" s="8">
        <v>640633</v>
      </c>
      <c r="D37" s="10">
        <f t="shared" si="0"/>
        <v>1.3718679601634434E-2</v>
      </c>
      <c r="E37" s="8">
        <f t="shared" si="1"/>
        <v>764.44466905518311</v>
      </c>
      <c r="F37" s="12">
        <f t="shared" si="2"/>
        <v>1.1932645821479428</v>
      </c>
      <c r="G37" s="14">
        <f t="shared" si="3"/>
        <v>0</v>
      </c>
      <c r="H37" s="16">
        <f t="shared" si="4"/>
        <v>0</v>
      </c>
      <c r="I37" s="17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2612.2005553362869</v>
      </c>
      <c r="F38" s="11">
        <f t="shared" si="2"/>
        <v>1.1932645821479428</v>
      </c>
      <c r="G38" s="13">
        <f t="shared" si="3"/>
        <v>0</v>
      </c>
      <c r="H38" s="15">
        <f t="shared" si="4"/>
        <v>0</v>
      </c>
    </row>
    <row r="39" spans="1:34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379.49095189905489</v>
      </c>
      <c r="F39" s="11">
        <f t="shared" si="2"/>
        <v>1.1932645821479428</v>
      </c>
      <c r="G39" s="13">
        <f t="shared" si="3"/>
        <v>0</v>
      </c>
      <c r="H39" s="15">
        <f t="shared" si="4"/>
        <v>0</v>
      </c>
    </row>
    <row r="40" spans="1:34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202.44867237492892</v>
      </c>
      <c r="F40" s="11">
        <f t="shared" si="2"/>
        <v>1.1932645821479428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55722.904190000008</v>
      </c>
      <c r="F41" s="30">
        <f t="shared" si="2"/>
        <v>1.1932645821479428</v>
      </c>
      <c r="G41" s="31">
        <f t="shared" si="3"/>
        <v>0</v>
      </c>
      <c r="H41" s="32">
        <f t="shared" si="4"/>
        <v>0</v>
      </c>
    </row>
    <row r="42" spans="1:34" ht="17.25" customHeight="1">
      <c r="E42" s="22">
        <f>SUM(E23:E40)-B6</f>
        <v>0</v>
      </c>
    </row>
  </sheetData>
  <sortState ref="A37:AI39">
    <sortCondition ref="D39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H42"/>
  <sheetViews>
    <sheetView topLeftCell="A18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2" width="20.7109375" style="19" customWidth="1"/>
    <col min="53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97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21018.446519999994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2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3781.0964256030102</v>
      </c>
      <c r="F23" s="11">
        <f>E23*1000/C23</f>
        <v>0.45009441213919388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594.85197659375285</v>
      </c>
      <c r="F24" s="11">
        <f t="shared" ref="F24:F41" si="2">E24*1000/C24</f>
        <v>0.45009441213919388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475.52137071696728</v>
      </c>
      <c r="F25" s="11">
        <f t="shared" si="2"/>
        <v>0.45009441213919388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496.88645227239056</v>
      </c>
      <c r="F26" s="11">
        <f t="shared" si="2"/>
        <v>0.45009441213919388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946.3507322345896</v>
      </c>
      <c r="F27" s="11">
        <f t="shared" si="2"/>
        <v>0.45009441213919393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264.16828713670532</v>
      </c>
      <c r="F28" s="11">
        <f t="shared" si="2"/>
        <v>0.45009441213919382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1117.7739150891289</v>
      </c>
      <c r="F29" s="11">
        <f t="shared" si="2"/>
        <v>0.45009441213919377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931.2007793691904</v>
      </c>
      <c r="F30" s="11">
        <f t="shared" si="2"/>
        <v>0.45009441213919393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3381.7863910326878</v>
      </c>
      <c r="F31" s="11">
        <f t="shared" si="2"/>
        <v>0.45009441213919388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2247.2163027657607</v>
      </c>
      <c r="F32" s="11">
        <f t="shared" si="2"/>
        <v>0.45009441213919388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493.44503039717426</v>
      </c>
      <c r="F33" s="11">
        <f t="shared" si="2"/>
        <v>0.45009441213919388</v>
      </c>
      <c r="G33" s="13">
        <f t="shared" si="3"/>
        <v>0</v>
      </c>
      <c r="H33" s="15">
        <f t="shared" si="4"/>
        <v>0</v>
      </c>
    </row>
    <row r="34" spans="1:34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1233.4931884501157</v>
      </c>
      <c r="F34" s="11">
        <f t="shared" si="2"/>
        <v>0.45009441213919388</v>
      </c>
      <c r="G34" s="13">
        <f t="shared" si="3"/>
        <v>0</v>
      </c>
      <c r="H34" s="15">
        <f t="shared" si="4"/>
        <v>0</v>
      </c>
    </row>
    <row r="35" spans="1:34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2901.1816540250206</v>
      </c>
      <c r="F35" s="11">
        <f t="shared" si="2"/>
        <v>0.45009441213919388</v>
      </c>
      <c r="G35" s="13">
        <f t="shared" si="3"/>
        <v>0</v>
      </c>
      <c r="H35" s="15">
        <f t="shared" si="4"/>
        <v>0</v>
      </c>
    </row>
    <row r="36" spans="1:34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660.31235761204084</v>
      </c>
      <c r="F36" s="11">
        <f t="shared" si="2"/>
        <v>0.45009441213919388</v>
      </c>
      <c r="G36" s="13">
        <f t="shared" si="3"/>
        <v>0</v>
      </c>
      <c r="H36" s="15">
        <f t="shared" si="4"/>
        <v>0</v>
      </c>
    </row>
    <row r="37" spans="1:34" ht="18" customHeight="1"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288.34533353196815</v>
      </c>
      <c r="F37" s="11">
        <f t="shared" si="2"/>
        <v>0.45009441213919388</v>
      </c>
      <c r="G37" s="13">
        <f t="shared" si="3"/>
        <v>0</v>
      </c>
      <c r="H37" s="15">
        <f t="shared" si="4"/>
        <v>0</v>
      </c>
    </row>
    <row r="38" spans="1:34" ht="18" customHeight="1">
      <c r="A38" s="17"/>
      <c r="B38" s="6" t="s">
        <v>33</v>
      </c>
      <c r="C38" s="8">
        <v>2189121</v>
      </c>
      <c r="D38" s="10">
        <f t="shared" si="0"/>
        <v>4.6878399345974334E-2</v>
      </c>
      <c r="E38" s="8">
        <f t="shared" si="1"/>
        <v>985.31112959656423</v>
      </c>
      <c r="F38" s="12">
        <f t="shared" si="2"/>
        <v>0.45009441213919388</v>
      </c>
      <c r="G38" s="14">
        <f t="shared" si="3"/>
        <v>0</v>
      </c>
      <c r="H38" s="16">
        <f t="shared" si="4"/>
        <v>0</v>
      </c>
      <c r="I38" s="17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143.14240065659749</v>
      </c>
      <c r="F39" s="11">
        <f t="shared" si="2"/>
        <v>0.45009441213919388</v>
      </c>
      <c r="G39" s="13">
        <f t="shared" si="3"/>
        <v>0</v>
      </c>
      <c r="H39" s="15">
        <f t="shared" si="4"/>
        <v>0</v>
      </c>
    </row>
    <row r="40" spans="1:34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76.362792916329568</v>
      </c>
      <c r="F40" s="11">
        <f t="shared" si="2"/>
        <v>0.45009441213919388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21018.446519999994</v>
      </c>
      <c r="F41" s="30">
        <f t="shared" si="2"/>
        <v>0.45009441213919393</v>
      </c>
      <c r="G41" s="31">
        <f t="shared" si="3"/>
        <v>0</v>
      </c>
      <c r="H41" s="32">
        <f t="shared" si="4"/>
        <v>0</v>
      </c>
    </row>
    <row r="42" spans="1:34" ht="17.25" customHeight="1">
      <c r="E42" s="22">
        <f>SUM(E23:E40)-B6</f>
        <v>0</v>
      </c>
    </row>
  </sheetData>
  <sortState ref="A38:AI40">
    <sortCondition ref="D4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H42"/>
  <sheetViews>
    <sheetView topLeftCell="A12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98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5829.8620300000002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1" spans="1:34" ht="17.25" customHeight="1">
      <c r="B11" s="20" t="s">
        <v>78</v>
      </c>
    </row>
    <row r="12" spans="1:34" ht="17.25" customHeight="1">
      <c r="B12" s="19" t="s">
        <v>104</v>
      </c>
    </row>
    <row r="14" spans="1:34" ht="17.25" customHeight="1">
      <c r="B14" s="20" t="s">
        <v>79</v>
      </c>
    </row>
    <row r="15" spans="1:34" ht="12.75">
      <c r="A15" s="17"/>
      <c r="B15" s="19" t="s">
        <v>80</v>
      </c>
      <c r="C15" s="17"/>
      <c r="D15" s="17"/>
      <c r="E15" s="17"/>
      <c r="F15" s="17"/>
      <c r="G15" s="17"/>
      <c r="H15" s="17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 customHeight="1">
      <c r="B16" s="19" t="s">
        <v>81</v>
      </c>
    </row>
    <row r="19" spans="2:8" ht="17.25" customHeight="1">
      <c r="B19" s="20" t="s">
        <v>82</v>
      </c>
    </row>
    <row r="20" spans="2:8" ht="17.25" customHeight="1">
      <c r="E20" s="23" t="s">
        <v>90</v>
      </c>
    </row>
    <row r="21" spans="2:8" ht="18" customHeight="1">
      <c r="C21" s="33" t="s">
        <v>91</v>
      </c>
    </row>
    <row r="22" spans="2:8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</row>
    <row r="23" spans="2:8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1048.7583115344205</v>
      </c>
      <c r="F23" s="11">
        <f>E23*1000/C23</f>
        <v>0.12484216284722162</v>
      </c>
      <c r="G23" s="13">
        <f>F23-F$41</f>
        <v>0</v>
      </c>
      <c r="H23" s="15">
        <f>G23*C23/1000</f>
        <v>0</v>
      </c>
    </row>
    <row r="24" spans="2:8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164.99339989349363</v>
      </c>
      <c r="F24" s="11">
        <f t="shared" ref="F24:F41" si="2">E24*1000/C24</f>
        <v>0.1248421628472216</v>
      </c>
      <c r="G24" s="13">
        <f t="shared" ref="G24:G41" si="3">F24-F$41</f>
        <v>0</v>
      </c>
      <c r="H24" s="15">
        <f t="shared" ref="H24:H41" si="4">G24*C24/1000</f>
        <v>0</v>
      </c>
    </row>
    <row r="25" spans="2:8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131.8948087318683</v>
      </c>
      <c r="F25" s="11">
        <f t="shared" si="2"/>
        <v>0.12484216284722162</v>
      </c>
      <c r="G25" s="13">
        <f t="shared" si="3"/>
        <v>0</v>
      </c>
      <c r="H25" s="15">
        <f t="shared" si="4"/>
        <v>0</v>
      </c>
    </row>
    <row r="26" spans="2:8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137.8208165179002</v>
      </c>
      <c r="F26" s="11">
        <f t="shared" si="2"/>
        <v>0.12484216284722163</v>
      </c>
      <c r="G26" s="13">
        <f t="shared" si="3"/>
        <v>0</v>
      </c>
      <c r="H26" s="15">
        <f t="shared" si="4"/>
        <v>0</v>
      </c>
    </row>
    <row r="27" spans="2:8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262.48820033713571</v>
      </c>
      <c r="F27" s="11">
        <f t="shared" si="2"/>
        <v>0.12484216284722162</v>
      </c>
      <c r="G27" s="13">
        <f t="shared" si="3"/>
        <v>0</v>
      </c>
      <c r="H27" s="15">
        <f t="shared" si="4"/>
        <v>0</v>
      </c>
    </row>
    <row r="28" spans="2:8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73.272050112884187</v>
      </c>
      <c r="F28" s="11">
        <f t="shared" si="2"/>
        <v>0.1248421628472216</v>
      </c>
      <c r="G28" s="13">
        <f t="shared" si="3"/>
        <v>0</v>
      </c>
      <c r="H28" s="15">
        <f t="shared" si="4"/>
        <v>0</v>
      </c>
    </row>
    <row r="29" spans="2:8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310.03564890020994</v>
      </c>
      <c r="F29" s="11">
        <f t="shared" si="2"/>
        <v>0.1248421628472216</v>
      </c>
      <c r="G29" s="13">
        <f t="shared" si="3"/>
        <v>0</v>
      </c>
      <c r="H29" s="15">
        <f t="shared" si="4"/>
        <v>0</v>
      </c>
    </row>
    <row r="30" spans="2:8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258.28607555677962</v>
      </c>
      <c r="F30" s="11">
        <f t="shared" si="2"/>
        <v>0.1248421628472216</v>
      </c>
      <c r="G30" s="13">
        <f t="shared" si="3"/>
        <v>0</v>
      </c>
      <c r="H30" s="15">
        <f t="shared" si="4"/>
        <v>0</v>
      </c>
    </row>
    <row r="31" spans="2:8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938.00215234233247</v>
      </c>
      <c r="F31" s="11">
        <f t="shared" si="2"/>
        <v>0.12484216284722162</v>
      </c>
      <c r="G31" s="13">
        <f t="shared" si="3"/>
        <v>0</v>
      </c>
      <c r="H31" s="15">
        <f t="shared" si="4"/>
        <v>0</v>
      </c>
    </row>
    <row r="32" spans="2:8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623.3077684511527</v>
      </c>
      <c r="F32" s="11">
        <f t="shared" si="2"/>
        <v>0.12484216284722162</v>
      </c>
      <c r="G32" s="13">
        <f t="shared" si="3"/>
        <v>0</v>
      </c>
      <c r="H32" s="15">
        <f t="shared" si="4"/>
        <v>0</v>
      </c>
    </row>
    <row r="33" spans="2:8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136.86627334077033</v>
      </c>
      <c r="F33" s="11">
        <f t="shared" si="2"/>
        <v>0.1248421628472216</v>
      </c>
      <c r="G33" s="13">
        <f t="shared" si="3"/>
        <v>0</v>
      </c>
      <c r="H33" s="15">
        <f t="shared" si="4"/>
        <v>0</v>
      </c>
    </row>
    <row r="34" spans="2:8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342.1325689682306</v>
      </c>
      <c r="F34" s="11">
        <f t="shared" si="2"/>
        <v>0.12484216284722162</v>
      </c>
      <c r="G34" s="13">
        <f t="shared" si="3"/>
        <v>0</v>
      </c>
      <c r="H34" s="15">
        <f t="shared" si="4"/>
        <v>0</v>
      </c>
    </row>
    <row r="35" spans="2:8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804.69737622326761</v>
      </c>
      <c r="F35" s="11">
        <f t="shared" si="2"/>
        <v>0.12484216284722162</v>
      </c>
      <c r="G35" s="13">
        <f t="shared" si="3"/>
        <v>0</v>
      </c>
      <c r="H35" s="15">
        <f t="shared" si="4"/>
        <v>0</v>
      </c>
    </row>
    <row r="36" spans="2:8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183.15006953150501</v>
      </c>
      <c r="F36" s="11">
        <f t="shared" si="2"/>
        <v>0.12484216284722162</v>
      </c>
      <c r="G36" s="13">
        <f t="shared" si="3"/>
        <v>0</v>
      </c>
      <c r="H36" s="15">
        <f t="shared" si="4"/>
        <v>0</v>
      </c>
    </row>
    <row r="37" spans="2:8" ht="18" customHeight="1"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79.97800931130412</v>
      </c>
      <c r="F37" s="11">
        <f t="shared" si="2"/>
        <v>0.1248421628472216</v>
      </c>
      <c r="G37" s="13">
        <f t="shared" si="3"/>
        <v>0</v>
      </c>
      <c r="H37" s="15">
        <f t="shared" si="4"/>
        <v>0</v>
      </c>
    </row>
    <row r="38" spans="2:8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273.29460037427259</v>
      </c>
      <c r="F38" s="11">
        <f t="shared" si="2"/>
        <v>0.1248421628472216</v>
      </c>
      <c r="G38" s="13">
        <f t="shared" si="3"/>
        <v>0</v>
      </c>
      <c r="H38" s="15">
        <f t="shared" si="4"/>
        <v>0</v>
      </c>
    </row>
    <row r="39" spans="2:8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39.703240944894766</v>
      </c>
      <c r="F39" s="11">
        <f t="shared" si="2"/>
        <v>0.12484216284722159</v>
      </c>
      <c r="G39" s="13">
        <f t="shared" si="3"/>
        <v>0</v>
      </c>
      <c r="H39" s="15">
        <f t="shared" si="4"/>
        <v>0</v>
      </c>
    </row>
    <row r="40" spans="2:8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21.180658927578197</v>
      </c>
      <c r="F40" s="11">
        <f t="shared" si="2"/>
        <v>0.12484216284722162</v>
      </c>
      <c r="G40" s="13">
        <f t="shared" si="3"/>
        <v>0</v>
      </c>
      <c r="H40" s="15">
        <f t="shared" si="4"/>
        <v>0</v>
      </c>
    </row>
    <row r="41" spans="2:8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5829.8620300000002</v>
      </c>
      <c r="F41" s="30">
        <f t="shared" si="2"/>
        <v>0.1248421628472216</v>
      </c>
      <c r="G41" s="31">
        <f t="shared" si="3"/>
        <v>0</v>
      </c>
      <c r="H41" s="32">
        <f t="shared" si="4"/>
        <v>0</v>
      </c>
    </row>
    <row r="42" spans="2:8" ht="17.25" customHeight="1">
      <c r="E42" s="22">
        <f>SUM(E23:E40)-B6</f>
        <v>0</v>
      </c>
    </row>
  </sheetData>
  <sortState ref="A15:AI17">
    <sortCondition ref="D17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AH42"/>
  <sheetViews>
    <sheetView topLeftCell="A8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1" width="20.7109375" style="19" customWidth="1"/>
    <col min="52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99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34362.566579999999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2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6181.6261038393568</v>
      </c>
      <c r="F23" s="11">
        <f>E23*1000/C23</f>
        <v>0.73584882639647209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972.50958254679995</v>
      </c>
      <c r="F24" s="11">
        <f t="shared" ref="F24:F41" si="2">E24*1000/C24</f>
        <v>0.73584882639647209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777.4187662216749</v>
      </c>
      <c r="F25" s="11">
        <f t="shared" si="2"/>
        <v>0.7358488263964722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812.3480383130626</v>
      </c>
      <c r="F26" s="11">
        <f t="shared" si="2"/>
        <v>0.7358488263964722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1547.1666763525795</v>
      </c>
      <c r="F27" s="11">
        <f t="shared" si="2"/>
        <v>0.73584882639647209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431.88255356655145</v>
      </c>
      <c r="F28" s="11">
        <f t="shared" si="2"/>
        <v>0.7358488263964722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1827.4224282983532</v>
      </c>
      <c r="F29" s="11">
        <f t="shared" si="2"/>
        <v>0.73584882639647209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1522.3983727804875</v>
      </c>
      <c r="F30" s="11">
        <f t="shared" si="2"/>
        <v>0.7358488263964722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5528.8034684496124</v>
      </c>
      <c r="F31" s="11">
        <f t="shared" si="2"/>
        <v>0.73584882639647209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3673.921369496622</v>
      </c>
      <c r="F32" s="11">
        <f t="shared" si="2"/>
        <v>0.7358488263964722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806.72173818643512</v>
      </c>
      <c r="F33" s="11">
        <f t="shared" si="2"/>
        <v>0.73584882639647209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2016.6091615648861</v>
      </c>
      <c r="F34" s="11">
        <f t="shared" si="2"/>
        <v>0.73584882639647209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4743.0740255826158</v>
      </c>
      <c r="F35" s="11">
        <f t="shared" si="2"/>
        <v>0.7358488263964722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1079.5292283114236</v>
      </c>
      <c r="F36" s="11">
        <f t="shared" si="2"/>
        <v>0.7358488263964722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471.40904120085111</v>
      </c>
      <c r="F37" s="11">
        <f t="shared" si="2"/>
        <v>0.73584882639647209</v>
      </c>
      <c r="G37" s="13">
        <f t="shared" si="3"/>
        <v>0</v>
      </c>
      <c r="H37" s="15">
        <f t="shared" si="4"/>
        <v>0</v>
      </c>
    </row>
    <row r="38" spans="1:34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1610.8621186898715</v>
      </c>
      <c r="F38" s="11">
        <f t="shared" si="2"/>
        <v>0.7358488263964722</v>
      </c>
      <c r="G38" s="13">
        <f t="shared" si="3"/>
        <v>0</v>
      </c>
      <c r="H38" s="15">
        <f t="shared" si="4"/>
        <v>0</v>
      </c>
    </row>
    <row r="39" spans="1:34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234.02016263680403</v>
      </c>
      <c r="F39" s="11">
        <f t="shared" si="2"/>
        <v>0.7358488263964722</v>
      </c>
      <c r="G39" s="13">
        <f t="shared" si="3"/>
        <v>0</v>
      </c>
      <c r="H39" s="15">
        <f t="shared" si="4"/>
        <v>0</v>
      </c>
    </row>
    <row r="40" spans="1:34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124.84374396201227</v>
      </c>
      <c r="F40" s="11">
        <f t="shared" si="2"/>
        <v>0.7358488263964722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34362.566579999999</v>
      </c>
      <c r="F41" s="30">
        <f t="shared" si="2"/>
        <v>0.73584882639647209</v>
      </c>
      <c r="G41" s="31">
        <f t="shared" si="3"/>
        <v>0</v>
      </c>
      <c r="H41" s="32">
        <f t="shared" si="4"/>
        <v>0</v>
      </c>
    </row>
    <row r="42" spans="1:34" ht="65.25" customHeight="1">
      <c r="A42" s="17"/>
      <c r="B42" s="17"/>
      <c r="C42" s="17"/>
      <c r="D42" s="17"/>
      <c r="E42" s="37">
        <f>SUM(E23:E40)-B6</f>
        <v>0</v>
      </c>
      <c r="F42" s="17"/>
      <c r="G42" s="17"/>
      <c r="H42" s="17"/>
      <c r="I42" s="17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</sheetData>
  <sortState ref="A42:AI44">
    <sortCondition ref="D44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AH42"/>
  <sheetViews>
    <sheetView topLeftCell="A13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100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8174.6906099999987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2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1470.5793511651732</v>
      </c>
      <c r="F23" s="11">
        <f>E23*1000/C23</f>
        <v>0.1750549243031182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231.35538883778992</v>
      </c>
      <c r="F24" s="11">
        <f t="shared" ref="F24:F41" si="2">E24*1000/C24</f>
        <v>0.17505492430311823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184.94421461431213</v>
      </c>
      <c r="F25" s="11">
        <f t="shared" si="2"/>
        <v>0.17505492430311823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193.25372176113254</v>
      </c>
      <c r="F26" s="11">
        <f t="shared" si="2"/>
        <v>0.1750549243031182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368.0635691702264</v>
      </c>
      <c r="F27" s="11">
        <f t="shared" si="2"/>
        <v>0.17505492430311823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102.74279853467539</v>
      </c>
      <c r="F28" s="11">
        <f t="shared" si="2"/>
        <v>0.17505492430311823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434.73507516777414</v>
      </c>
      <c r="F29" s="11">
        <f t="shared" si="2"/>
        <v>0.17505492430311823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362.17130794564559</v>
      </c>
      <c r="F30" s="11">
        <f t="shared" si="2"/>
        <v>0.17505492430311823</v>
      </c>
      <c r="G30" s="13">
        <f t="shared" si="3"/>
        <v>0</v>
      </c>
      <c r="H30" s="15">
        <f t="shared" si="4"/>
        <v>0</v>
      </c>
    </row>
    <row r="31" spans="2:34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1315.2759614986383</v>
      </c>
      <c r="F31" s="11">
        <f t="shared" si="2"/>
        <v>0.17505492430311823</v>
      </c>
      <c r="G31" s="13">
        <f t="shared" si="3"/>
        <v>0</v>
      </c>
      <c r="H31" s="15">
        <f t="shared" si="4"/>
        <v>0</v>
      </c>
    </row>
    <row r="32" spans="2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874.00836172064453</v>
      </c>
      <c r="F32" s="11">
        <f t="shared" si="2"/>
        <v>0.17505492430311823</v>
      </c>
      <c r="G32" s="13">
        <f t="shared" si="3"/>
        <v>0</v>
      </c>
      <c r="H32" s="15">
        <f t="shared" si="4"/>
        <v>0</v>
      </c>
    </row>
    <row r="33" spans="1:34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191.9152518099109</v>
      </c>
      <c r="F33" s="11">
        <f t="shared" si="2"/>
        <v>0.17505492430311823</v>
      </c>
      <c r="G33" s="13">
        <f t="shared" si="3"/>
        <v>0</v>
      </c>
      <c r="H33" s="15">
        <f t="shared" si="4"/>
        <v>0</v>
      </c>
    </row>
    <row r="34" spans="1:34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479.74169620610581</v>
      </c>
      <c r="F34" s="11">
        <f t="shared" si="2"/>
        <v>0.1750549243031182</v>
      </c>
      <c r="G34" s="13">
        <f t="shared" si="3"/>
        <v>0</v>
      </c>
      <c r="H34" s="15">
        <f t="shared" si="4"/>
        <v>0</v>
      </c>
    </row>
    <row r="35" spans="1:34" ht="18" customHeight="1">
      <c r="A35" s="17"/>
      <c r="B35" s="6" t="s">
        <v>30</v>
      </c>
      <c r="C35" s="8">
        <v>6445718</v>
      </c>
      <c r="D35" s="10">
        <f t="shared" si="0"/>
        <v>0.13803026076472474</v>
      </c>
      <c r="E35" s="8">
        <f t="shared" si="1"/>
        <v>1128.3546765692465</v>
      </c>
      <c r="F35" s="12">
        <f t="shared" si="2"/>
        <v>0.1750549243031182</v>
      </c>
      <c r="G35" s="14">
        <f t="shared" si="3"/>
        <v>0</v>
      </c>
      <c r="H35" s="16">
        <f t="shared" si="4"/>
        <v>0</v>
      </c>
      <c r="I35" s="17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256.81485186366251</v>
      </c>
      <c r="F36" s="11">
        <f t="shared" si="2"/>
        <v>0.17505492430311823</v>
      </c>
      <c r="G36" s="13">
        <f t="shared" si="3"/>
        <v>0</v>
      </c>
      <c r="H36" s="15">
        <f t="shared" si="4"/>
        <v>0</v>
      </c>
    </row>
    <row r="37" spans="1:34" ht="18" customHeight="1"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112.14596132107954</v>
      </c>
      <c r="F37" s="11">
        <f t="shared" si="2"/>
        <v>0.17505492430311823</v>
      </c>
      <c r="G37" s="13">
        <f t="shared" si="3"/>
        <v>0</v>
      </c>
      <c r="H37" s="15">
        <f t="shared" si="4"/>
        <v>0</v>
      </c>
    </row>
    <row r="38" spans="1:34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383.21641094536648</v>
      </c>
      <c r="F38" s="11">
        <f t="shared" si="2"/>
        <v>0.17505492430311823</v>
      </c>
      <c r="G38" s="13">
        <f t="shared" si="3"/>
        <v>0</v>
      </c>
      <c r="H38" s="15">
        <f t="shared" si="4"/>
        <v>0</v>
      </c>
    </row>
    <row r="39" spans="1:34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55.672279938809929</v>
      </c>
      <c r="F39" s="11">
        <f t="shared" si="2"/>
        <v>0.17505492430311823</v>
      </c>
      <c r="G39" s="13">
        <f t="shared" si="3"/>
        <v>0</v>
      </c>
      <c r="H39" s="15">
        <f t="shared" si="4"/>
        <v>0</v>
      </c>
    </row>
    <row r="40" spans="1:34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29.699730929804886</v>
      </c>
      <c r="F40" s="11">
        <f t="shared" si="2"/>
        <v>0.17505492430311823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8174.6906099999987</v>
      </c>
      <c r="F41" s="30">
        <f t="shared" si="2"/>
        <v>0.17505492430311823</v>
      </c>
      <c r="G41" s="31">
        <f t="shared" si="3"/>
        <v>0</v>
      </c>
      <c r="H41" s="32">
        <f t="shared" si="4"/>
        <v>0</v>
      </c>
    </row>
    <row r="42" spans="1:34" ht="17.25" customHeight="1">
      <c r="E42" s="22">
        <f>SUM(E23:E40)-B6</f>
        <v>0</v>
      </c>
    </row>
  </sheetData>
  <sortState ref="A35:AI37">
    <sortCondition ref="D37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AH46"/>
  <sheetViews>
    <sheetView topLeftCell="A12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3" width="20.7109375" style="19" customWidth="1"/>
    <col min="54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101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30774.355759999999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2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5536.1278224653224</v>
      </c>
      <c r="F23" s="11">
        <f>E23*1000/C23</f>
        <v>0.65900995830397913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870.95810505387192</v>
      </c>
      <c r="F24" s="11">
        <f t="shared" ref="F24:F41" si="2">E24*1000/C24</f>
        <v>0.65900995830397924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696.2390783734669</v>
      </c>
      <c r="F25" s="11">
        <f t="shared" si="2"/>
        <v>0.65900995830397935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727.52096307424006</v>
      </c>
      <c r="F26" s="11">
        <f t="shared" si="2"/>
        <v>0.65900995830397924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1385.6083074365938</v>
      </c>
      <c r="F27" s="11">
        <f t="shared" si="2"/>
        <v>0.65900995830397924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386.78447720287573</v>
      </c>
      <c r="F28" s="11">
        <f t="shared" si="2"/>
        <v>0.65900995830397924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1636.5991696612266</v>
      </c>
      <c r="F29" s="11">
        <f t="shared" si="2"/>
        <v>0.65900995830397935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1363.4263617450611</v>
      </c>
      <c r="F30" s="11">
        <f t="shared" si="2"/>
        <v>0.65900995830397935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4951.4742872617608</v>
      </c>
      <c r="F31" s="11">
        <f t="shared" si="2"/>
        <v>0.65900995830397935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3290.2828429865049</v>
      </c>
      <c r="F32" s="11">
        <f t="shared" si="2"/>
        <v>0.65900995830397935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722.48217293304788</v>
      </c>
      <c r="F33" s="11">
        <f t="shared" si="2"/>
        <v>0.65900995830397924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1806.0306299411795</v>
      </c>
      <c r="F34" s="11">
        <f t="shared" si="2"/>
        <v>0.65900995830397935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4247.7923504192086</v>
      </c>
      <c r="F35" s="11">
        <f t="shared" si="2"/>
        <v>0.65900995830397924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966.8025363597277</v>
      </c>
      <c r="F36" s="11">
        <f t="shared" si="2"/>
        <v>0.65900995830397924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422.18352661815311</v>
      </c>
      <c r="F37" s="11">
        <f t="shared" si="2"/>
        <v>0.65900995830397913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1442.6525389323654</v>
      </c>
      <c r="F38" s="11">
        <f t="shared" si="2"/>
        <v>0.65900995830397924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209.58328951451875</v>
      </c>
      <c r="F39" s="11">
        <f t="shared" si="2"/>
        <v>0.65900995830397924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111.80730002087398</v>
      </c>
      <c r="F40" s="11">
        <f t="shared" si="2"/>
        <v>0.65900995830397935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30774.355759999999</v>
      </c>
      <c r="F41" s="30">
        <f t="shared" si="2"/>
        <v>0.65900995830397924</v>
      </c>
      <c r="G41" s="31">
        <f t="shared" si="3"/>
        <v>0</v>
      </c>
      <c r="H41" s="32">
        <f t="shared" si="4"/>
        <v>0</v>
      </c>
    </row>
    <row r="42" spans="1:34" ht="17.25" customHeight="1">
      <c r="E42" s="22">
        <f>SUM(E23:E40)-B6</f>
        <v>0</v>
      </c>
    </row>
    <row r="46" spans="1:34" ht="65.25" customHeight="1">
      <c r="A46" s="17"/>
      <c r="B46" s="17"/>
      <c r="C46" s="17"/>
      <c r="D46" s="17"/>
      <c r="E46" s="17"/>
      <c r="F46" s="17"/>
      <c r="G46" s="17"/>
      <c r="H46" s="17"/>
      <c r="I46" s="17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</sheetData>
  <sortState ref="A46:AI48">
    <sortCondition ref="D48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H67"/>
  <sheetViews>
    <sheetView topLeftCell="A15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</row>
    <row r="3" spans="1:34" ht="17.25" customHeight="1">
      <c r="B3" s="19" t="s">
        <v>102</v>
      </c>
    </row>
    <row r="5" spans="1:34" ht="17.25" customHeight="1">
      <c r="B5" s="20" t="s">
        <v>75</v>
      </c>
    </row>
    <row r="6" spans="1:34" ht="17.25" customHeight="1">
      <c r="B6" s="22">
        <v>6752.4089900000008</v>
      </c>
    </row>
    <row r="7" spans="1:34" ht="18" customHeight="1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A8" s="38"/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A9" s="38"/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A10" s="3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A11" s="38"/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A12" s="38"/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A13" s="38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A14" s="38"/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A15" s="38"/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A16" s="38"/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7.25" customHeight="1">
      <c r="A17" s="38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 ht="17.25" customHeight="1">
      <c r="A18" s="38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7.25" customHeight="1">
      <c r="A19" s="38"/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 ht="17.25" customHeight="1">
      <c r="A20" s="38"/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 ht="18" customHeight="1">
      <c r="A21" s="38"/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8" customHeight="1" thickBot="1">
      <c r="A22" s="39"/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ht="18" customHeight="1">
      <c r="A23" s="38"/>
      <c r="B23" s="5" t="s">
        <v>18</v>
      </c>
      <c r="C23" s="7">
        <v>8400674</v>
      </c>
      <c r="D23" s="9">
        <f>C23/C$41</f>
        <v>0.17989419065795978</v>
      </c>
      <c r="E23" s="7">
        <f>D23*E$41</f>
        <v>1214.7191502475819</v>
      </c>
      <c r="F23" s="11">
        <f>E23*1000/C23</f>
        <v>0.14459782039483757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ht="18" customHeight="1">
      <c r="A24" s="38"/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191.10279299894367</v>
      </c>
      <c r="F24" s="11">
        <f t="shared" ref="F24:F41" si="2">E24*1000/C24</f>
        <v>0.1445978203948376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ht="18" customHeight="1">
      <c r="A25" s="38"/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152.76651276349295</v>
      </c>
      <c r="F25" s="11">
        <f t="shared" si="2"/>
        <v>0.1445978203948376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ht="18" customHeight="1">
      <c r="A26" s="38"/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159.63028210199511</v>
      </c>
      <c r="F26" s="11">
        <f t="shared" si="2"/>
        <v>0.1445978203948376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ht="18" customHeight="1">
      <c r="A27" s="38"/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304.0256655482799</v>
      </c>
      <c r="F27" s="11">
        <f t="shared" si="2"/>
        <v>0.14459782039483757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 ht="18" customHeight="1">
      <c r="A28" s="38"/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84.866991251587095</v>
      </c>
      <c r="F28" s="11">
        <f t="shared" si="2"/>
        <v>0.1445978203948376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ht="18" customHeight="1">
      <c r="A29" s="38"/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359.09726372276793</v>
      </c>
      <c r="F29" s="11">
        <f t="shared" si="2"/>
        <v>0.14459782039483757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ht="18" customHeight="1">
      <c r="A30" s="38"/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299.15857521269987</v>
      </c>
      <c r="F30" s="11">
        <f t="shared" si="2"/>
        <v>0.1445978203948376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ht="18" customHeight="1">
      <c r="A31" s="38"/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1086.436374226804</v>
      </c>
      <c r="F31" s="11">
        <f t="shared" si="2"/>
        <v>0.14459782039483757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ht="18" customHeight="1">
      <c r="A32" s="38"/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721.94315364036186</v>
      </c>
      <c r="F32" s="11">
        <f t="shared" si="2"/>
        <v>0.1445978203948376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A33" s="38"/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158.52468716725616</v>
      </c>
      <c r="F33" s="11">
        <f t="shared" si="2"/>
        <v>0.1445978203948376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A34" s="38"/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396.27336334628069</v>
      </c>
      <c r="F34" s="11">
        <f t="shared" si="2"/>
        <v>0.1445978203948376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A35" s="38"/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932.03677367977173</v>
      </c>
      <c r="F35" s="11">
        <f t="shared" si="2"/>
        <v>0.14459782039483757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A36" s="38"/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212.13266620370769</v>
      </c>
      <c r="F36" s="11">
        <f t="shared" si="2"/>
        <v>0.1445978203948376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A37" s="38"/>
      <c r="B37" s="5" t="s">
        <v>32</v>
      </c>
      <c r="C37" s="7">
        <v>640633</v>
      </c>
      <c r="D37" s="9">
        <f t="shared" si="0"/>
        <v>1.3718679601634434E-2</v>
      </c>
      <c r="E37" s="7">
        <f t="shared" si="1"/>
        <v>92.634135473005983</v>
      </c>
      <c r="F37" s="11">
        <f t="shared" si="2"/>
        <v>0.14459782039483757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>
      <c r="A38" s="38"/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316.54212518056727</v>
      </c>
      <c r="F38" s="11">
        <f t="shared" si="2"/>
        <v>0.1445978203948376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8" customHeight="1">
      <c r="A39" s="38"/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45.986083325619212</v>
      </c>
      <c r="F39" s="11">
        <f t="shared" si="2"/>
        <v>0.1445978203948376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8" customHeight="1">
      <c r="A40" s="38"/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24.53239390927795</v>
      </c>
      <c r="F40" s="11">
        <f t="shared" si="2"/>
        <v>0.1445978203948376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8" customHeight="1" thickBot="1">
      <c r="A41" s="38"/>
      <c r="B41" s="27" t="s">
        <v>83</v>
      </c>
      <c r="C41" s="28">
        <v>46697861.5</v>
      </c>
      <c r="D41" s="29">
        <f>SUM(D23:D40)</f>
        <v>0.99999999999999989</v>
      </c>
      <c r="E41" s="28">
        <f>B6</f>
        <v>6752.4089900000008</v>
      </c>
      <c r="F41" s="30">
        <f t="shared" si="2"/>
        <v>0.1445978203948376</v>
      </c>
      <c r="G41" s="31">
        <f t="shared" si="3"/>
        <v>0</v>
      </c>
      <c r="H41" s="32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 ht="17.25" customHeight="1">
      <c r="A42" s="38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 ht="17.25" customHeight="1">
      <c r="A43" s="38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 ht="17.25" customHeight="1">
      <c r="A44" s="38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 ht="17.25" customHeight="1">
      <c r="A45" s="38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 ht="17.25" customHeight="1">
      <c r="A46" s="38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 ht="17.25" customHeight="1">
      <c r="A47" s="38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1:34" ht="17.25" customHeight="1">
      <c r="A48" s="38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:34" ht="17.25" customHeight="1">
      <c r="A49" s="38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:34" ht="17.25" customHeight="1">
      <c r="A50" s="38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:34" ht="17.25" customHeight="1">
      <c r="A51" s="38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:34" ht="17.25" customHeight="1">
      <c r="A52" s="38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:34" ht="17.25" customHeight="1">
      <c r="A53" s="38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:34" ht="17.25" customHeight="1">
      <c r="A54" s="38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:34" ht="17.25" customHeight="1">
      <c r="A55" s="38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:34" ht="17.25" customHeight="1">
      <c r="A56" s="38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:34" ht="17.25" customHeight="1">
      <c r="A57" s="38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:34" ht="17.25" customHeight="1">
      <c r="A58" s="38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:34" ht="17.25" customHeight="1">
      <c r="A59" s="38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spans="1:34" ht="17.25" customHeight="1">
      <c r="A60" s="38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spans="1:34" ht="17.25" customHeight="1">
      <c r="A61" s="38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1:34" ht="17.25" customHeight="1">
      <c r="A62" s="38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spans="1:34" ht="17.25" customHeight="1">
      <c r="A63" s="38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spans="1:34" ht="17.25" customHeight="1">
      <c r="A64" s="38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spans="1:34" ht="17.25" customHeight="1">
      <c r="A65" s="38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</row>
    <row r="66" spans="1:34" ht="17.25" customHeight="1">
      <c r="A66" s="38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</row>
    <row r="67" spans="1:34" ht="17.25" customHeight="1">
      <c r="A67" s="38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</row>
  </sheetData>
  <sortState ref="A9:AI68">
    <sortCondition ref="D9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AH42"/>
  <sheetViews>
    <sheetView topLeftCell="A15" workbookViewId="0">
      <selection activeCell="E23" sqref="E23:E4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0" width="20.7109375" style="19" customWidth="1"/>
    <col min="51" max="16384" width="11.42578125" style="19"/>
  </cols>
  <sheetData>
    <row r="1" spans="1:34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73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9" t="s">
        <v>103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75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22">
        <v>52920.583850000003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76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77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78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104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79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80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81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82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90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3" t="s">
        <v>91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6"/>
      <c r="C22" s="26" t="s">
        <v>84</v>
      </c>
      <c r="D22" s="26" t="s">
        <v>85</v>
      </c>
      <c r="E22" s="26" t="s">
        <v>86</v>
      </c>
      <c r="F22" s="26" t="s">
        <v>87</v>
      </c>
      <c r="G22" s="26" t="s">
        <v>88</v>
      </c>
      <c r="H22" s="26" t="s">
        <v>89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2:34" ht="18" customHeight="1">
      <c r="B23" s="5" t="s">
        <v>18</v>
      </c>
      <c r="C23" s="7">
        <v>8400674</v>
      </c>
      <c r="D23" s="9">
        <f>C23/C$41</f>
        <v>0.17989419065795978</v>
      </c>
      <c r="E23" s="7">
        <f>D23*E$41</f>
        <v>9520.1056008424475</v>
      </c>
      <c r="F23" s="11">
        <f>E23*1000/C23</f>
        <v>1.1332549746416118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5" t="s">
        <v>19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1497.7279065659486</v>
      </c>
      <c r="F24" s="11">
        <f t="shared" ref="F24:F41" si="2">E24*1000/C24</f>
        <v>1.1332549746416118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5" t="s">
        <v>20</v>
      </c>
      <c r="C25" s="7">
        <v>1056492.5</v>
      </c>
      <c r="D25" s="9">
        <f t="shared" si="0"/>
        <v>2.262400174363445E-2</v>
      </c>
      <c r="E25" s="7">
        <f t="shared" si="1"/>
        <v>1197.2753812965532</v>
      </c>
      <c r="F25" s="11">
        <f t="shared" si="2"/>
        <v>1.1332549746416118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5" t="s">
        <v>21</v>
      </c>
      <c r="C26" s="7">
        <v>1103960.5</v>
      </c>
      <c r="D26" s="9">
        <f t="shared" si="0"/>
        <v>2.3640493687275166E-2</v>
      </c>
      <c r="E26" s="7">
        <f t="shared" si="1"/>
        <v>1251.0687284328412</v>
      </c>
      <c r="F26" s="11">
        <f t="shared" si="2"/>
        <v>1.1332549746416118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5" t="s">
        <v>22</v>
      </c>
      <c r="C27" s="7">
        <v>2102560.5</v>
      </c>
      <c r="D27" s="9">
        <f t="shared" si="0"/>
        <v>4.5024770566849191E-2</v>
      </c>
      <c r="E27" s="7">
        <f t="shared" si="1"/>
        <v>2382.7371461099547</v>
      </c>
      <c r="F27" s="11">
        <f t="shared" si="2"/>
        <v>1.1332549746416116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5" t="s">
        <v>23</v>
      </c>
      <c r="C28" s="7">
        <v>586917.5</v>
      </c>
      <c r="D28" s="9">
        <f t="shared" si="0"/>
        <v>1.2568402088391136E-2</v>
      </c>
      <c r="E28" s="7">
        <f t="shared" si="1"/>
        <v>665.12717657921826</v>
      </c>
      <c r="F28" s="11">
        <f t="shared" si="2"/>
        <v>1.1332549746416118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5" t="s">
        <v>24</v>
      </c>
      <c r="C29" s="7">
        <v>2483421</v>
      </c>
      <c r="D29" s="9">
        <f t="shared" si="0"/>
        <v>5.3180615133735835E-2</v>
      </c>
      <c r="E29" s="7">
        <f t="shared" si="1"/>
        <v>2814.3492023794465</v>
      </c>
      <c r="F29" s="11">
        <f t="shared" si="2"/>
        <v>1.1332549746416118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5" t="s">
        <v>25</v>
      </c>
      <c r="C30" s="7">
        <v>2068901</v>
      </c>
      <c r="D30" s="9">
        <f t="shared" si="0"/>
        <v>4.4303977388771863E-2</v>
      </c>
      <c r="E30" s="7">
        <f t="shared" si="1"/>
        <v>2344.5923502910055</v>
      </c>
      <c r="F30" s="11">
        <f t="shared" si="2"/>
        <v>1.1332549746416118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5" t="s">
        <v>26</v>
      </c>
      <c r="C31" s="7">
        <v>7513504.5</v>
      </c>
      <c r="D31" s="9">
        <f t="shared" si="0"/>
        <v>0.16089611512510055</v>
      </c>
      <c r="E31" s="7">
        <f t="shared" si="1"/>
        <v>8514.7163516171368</v>
      </c>
      <c r="F31" s="11">
        <f t="shared" si="2"/>
        <v>1.1332549746416118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 ht="18" customHeight="1">
      <c r="B32" s="5" t="s">
        <v>27</v>
      </c>
      <c r="C32" s="7">
        <v>4992766.5</v>
      </c>
      <c r="D32" s="9">
        <f t="shared" si="0"/>
        <v>0.10691638416889819</v>
      </c>
      <c r="E32" s="7">
        <f t="shared" si="1"/>
        <v>5658.0774733489898</v>
      </c>
      <c r="F32" s="11">
        <f t="shared" si="2"/>
        <v>1.1332549746416121</v>
      </c>
      <c r="G32" s="13">
        <f t="shared" si="3"/>
        <v>0</v>
      </c>
      <c r="H32" s="15">
        <f t="shared" si="4"/>
        <v>0</v>
      </c>
    </row>
    <row r="33" spans="1:34" ht="18" customHeight="1">
      <c r="B33" s="5" t="s">
        <v>28</v>
      </c>
      <c r="C33" s="7">
        <v>1096314.5</v>
      </c>
      <c r="D33" s="9">
        <f t="shared" si="0"/>
        <v>2.3476760279483033E-2</v>
      </c>
      <c r="E33" s="7">
        <f t="shared" si="1"/>
        <v>1242.4038608967314</v>
      </c>
      <c r="F33" s="11">
        <f t="shared" si="2"/>
        <v>1.1332549746416121</v>
      </c>
      <c r="G33" s="13">
        <f t="shared" si="3"/>
        <v>0</v>
      </c>
      <c r="H33" s="15">
        <f t="shared" si="4"/>
        <v>0</v>
      </c>
    </row>
    <row r="34" spans="1:34" ht="18" customHeight="1">
      <c r="B34" s="5" t="s">
        <v>29</v>
      </c>
      <c r="C34" s="7">
        <v>2740521</v>
      </c>
      <c r="D34" s="9">
        <f t="shared" si="0"/>
        <v>5.8686220567080997E-2</v>
      </c>
      <c r="E34" s="7">
        <f t="shared" si="1"/>
        <v>3105.7090563598044</v>
      </c>
      <c r="F34" s="11">
        <f t="shared" si="2"/>
        <v>1.1332549746416116</v>
      </c>
      <c r="G34" s="13">
        <f t="shared" si="3"/>
        <v>0</v>
      </c>
      <c r="H34" s="15">
        <f t="shared" si="4"/>
        <v>0</v>
      </c>
    </row>
    <row r="35" spans="1:34" ht="18" customHeight="1">
      <c r="B35" s="5" t="s">
        <v>30</v>
      </c>
      <c r="C35" s="7">
        <v>6445718</v>
      </c>
      <c r="D35" s="9">
        <f t="shared" si="0"/>
        <v>0.13803026076472474</v>
      </c>
      <c r="E35" s="7">
        <f t="shared" si="1"/>
        <v>7304.6419886369813</v>
      </c>
      <c r="F35" s="11">
        <f t="shared" si="2"/>
        <v>1.1332549746416118</v>
      </c>
      <c r="G35" s="13">
        <f t="shared" si="3"/>
        <v>0</v>
      </c>
      <c r="H35" s="15">
        <f t="shared" si="4"/>
        <v>0</v>
      </c>
    </row>
    <row r="36" spans="1:34" ht="18" customHeight="1">
      <c r="B36" s="5" t="s">
        <v>31</v>
      </c>
      <c r="C36" s="7">
        <v>1467053</v>
      </c>
      <c r="D36" s="9">
        <f t="shared" si="0"/>
        <v>3.1415849738643815E-2</v>
      </c>
      <c r="E36" s="7">
        <f t="shared" si="1"/>
        <v>1662.5451103129008</v>
      </c>
      <c r="F36" s="11">
        <f t="shared" si="2"/>
        <v>1.1332549746416118</v>
      </c>
      <c r="G36" s="13">
        <f t="shared" si="3"/>
        <v>0</v>
      </c>
      <c r="H36" s="15">
        <f t="shared" si="4"/>
        <v>0</v>
      </c>
    </row>
    <row r="37" spans="1:34" ht="18" customHeight="1">
      <c r="A37" s="17"/>
      <c r="B37" s="6" t="s">
        <v>32</v>
      </c>
      <c r="C37" s="8">
        <v>640633</v>
      </c>
      <c r="D37" s="10">
        <f t="shared" si="0"/>
        <v>1.3718679601634434E-2</v>
      </c>
      <c r="E37" s="8">
        <f t="shared" si="1"/>
        <v>726.00053416957974</v>
      </c>
      <c r="F37" s="12">
        <f t="shared" si="2"/>
        <v>1.1332549746416118</v>
      </c>
      <c r="G37" s="14">
        <f t="shared" si="3"/>
        <v>0</v>
      </c>
      <c r="H37" s="16">
        <f t="shared" si="4"/>
        <v>0</v>
      </c>
      <c r="I37" s="17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 ht="18" customHeight="1">
      <c r="B38" s="5" t="s">
        <v>33</v>
      </c>
      <c r="C38" s="7">
        <v>2189121</v>
      </c>
      <c r="D38" s="9">
        <f t="shared" si="0"/>
        <v>4.6878399345974334E-2</v>
      </c>
      <c r="E38" s="7">
        <f t="shared" si="1"/>
        <v>2480.83226334242</v>
      </c>
      <c r="F38" s="11">
        <f t="shared" si="2"/>
        <v>1.1332549746416118</v>
      </c>
      <c r="G38" s="13">
        <f t="shared" si="3"/>
        <v>0</v>
      </c>
      <c r="H38" s="15">
        <f t="shared" si="4"/>
        <v>0</v>
      </c>
    </row>
    <row r="39" spans="1:34" ht="18" customHeight="1">
      <c r="B39" s="5" t="s">
        <v>34</v>
      </c>
      <c r="C39" s="7">
        <v>318027.5</v>
      </c>
      <c r="D39" s="9">
        <f t="shared" si="0"/>
        <v>6.8103225669124056E-3</v>
      </c>
      <c r="E39" s="7">
        <f t="shared" si="1"/>
        <v>360.4062464478352</v>
      </c>
      <c r="F39" s="11">
        <f t="shared" si="2"/>
        <v>1.1332549746416116</v>
      </c>
      <c r="G39" s="13">
        <f t="shared" si="3"/>
        <v>0</v>
      </c>
      <c r="H39" s="15">
        <f t="shared" si="4"/>
        <v>0</v>
      </c>
    </row>
    <row r="40" spans="1:34" ht="18" customHeight="1">
      <c r="B40" s="5" t="s">
        <v>35</v>
      </c>
      <c r="C40" s="7">
        <v>169659.5</v>
      </c>
      <c r="D40" s="9">
        <f t="shared" si="0"/>
        <v>3.6331321082015717E-3</v>
      </c>
      <c r="E40" s="7">
        <f t="shared" si="1"/>
        <v>192.26747237020857</v>
      </c>
      <c r="F40" s="11">
        <f t="shared" si="2"/>
        <v>1.1332549746416118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7" t="s">
        <v>83</v>
      </c>
      <c r="C41" s="28">
        <v>46697861.5</v>
      </c>
      <c r="D41" s="29">
        <f>SUM(D23:D40)</f>
        <v>0.99999999999999989</v>
      </c>
      <c r="E41" s="28">
        <f>B6</f>
        <v>52920.583850000003</v>
      </c>
      <c r="F41" s="30">
        <f t="shared" si="2"/>
        <v>1.1332549746416118</v>
      </c>
      <c r="G41" s="31">
        <f t="shared" si="3"/>
        <v>0</v>
      </c>
      <c r="H41" s="32">
        <f t="shared" si="4"/>
        <v>0</v>
      </c>
    </row>
    <row r="42" spans="1:34" ht="17.25" customHeight="1">
      <c r="E42" s="22">
        <f>SUM(E23:E40)-B6</f>
        <v>0</v>
      </c>
    </row>
  </sheetData>
  <sortState ref="A37:AI39">
    <sortCondition ref="D39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C2:AA16"/>
  <sheetViews>
    <sheetView tabSelected="1" workbookViewId="0">
      <selection activeCell="E21" sqref="E21"/>
    </sheetView>
  </sheetViews>
  <sheetFormatPr baseColWidth="10" defaultRowHeight="18" customHeight="1"/>
  <cols>
    <col min="3" max="3" width="11.42578125" style="40"/>
    <col min="4" max="4" width="25.28515625" style="41" customWidth="1"/>
    <col min="5" max="23" width="11.42578125" style="40"/>
  </cols>
  <sheetData>
    <row r="2" spans="3:27" s="43" customFormat="1" ht="18" customHeight="1">
      <c r="C2" s="42" t="s">
        <v>105</v>
      </c>
      <c r="D2" s="53" t="s">
        <v>60</v>
      </c>
      <c r="E2" s="42" t="s">
        <v>18</v>
      </c>
      <c r="F2" s="42" t="s">
        <v>19</v>
      </c>
      <c r="G2" s="42" t="s">
        <v>20</v>
      </c>
      <c r="H2" s="42" t="s">
        <v>21</v>
      </c>
      <c r="I2" s="42" t="s">
        <v>22</v>
      </c>
      <c r="J2" s="42" t="s">
        <v>23</v>
      </c>
      <c r="K2" s="42" t="s">
        <v>24</v>
      </c>
      <c r="L2" s="42" t="s">
        <v>25</v>
      </c>
      <c r="M2" s="42" t="s">
        <v>26</v>
      </c>
      <c r="N2" s="42" t="s">
        <v>27</v>
      </c>
      <c r="O2" s="42" t="s">
        <v>28</v>
      </c>
      <c r="P2" s="42" t="s">
        <v>29</v>
      </c>
      <c r="Q2" s="42" t="s">
        <v>30</v>
      </c>
      <c r="R2" s="42" t="s">
        <v>31</v>
      </c>
      <c r="S2" s="42" t="s">
        <v>32</v>
      </c>
      <c r="T2" s="42" t="s">
        <v>33</v>
      </c>
      <c r="U2" s="42" t="s">
        <v>34</v>
      </c>
      <c r="V2" s="42" t="s">
        <v>35</v>
      </c>
      <c r="W2" s="42" t="s">
        <v>83</v>
      </c>
      <c r="X2" s="42"/>
      <c r="Y2" s="42"/>
      <c r="Z2" s="42"/>
      <c r="AA2" s="42"/>
    </row>
    <row r="3" spans="3:27" ht="18" customHeight="1">
      <c r="C3" s="40" t="s">
        <v>6</v>
      </c>
      <c r="D3" s="54" t="s">
        <v>36</v>
      </c>
      <c r="E3" s="54">
        <v>4696.9771866471601</v>
      </c>
      <c r="F3" s="70">
        <v>738.94073279213956</v>
      </c>
      <c r="G3" s="54">
        <v>590.70512322747265</v>
      </c>
      <c r="H3" s="54">
        <v>617.24538810333468</v>
      </c>
      <c r="I3" s="40">
        <v>1175.5817095206228</v>
      </c>
      <c r="J3" s="40">
        <v>328.15677741381052</v>
      </c>
      <c r="K3" s="40">
        <v>1388.5280849894282</v>
      </c>
      <c r="L3" s="40">
        <v>1156.7620405733514</v>
      </c>
      <c r="M3" s="40">
        <v>4200.943784780934</v>
      </c>
      <c r="N3" s="40">
        <v>2791.5510527793595</v>
      </c>
      <c r="O3" s="40">
        <v>612.97036355541104</v>
      </c>
      <c r="P3" s="40">
        <v>1532.2776025503981</v>
      </c>
      <c r="Q3" s="40">
        <v>3603.9239705719997</v>
      </c>
      <c r="R3" s="40">
        <v>820.25733561405639</v>
      </c>
      <c r="S3" s="40">
        <v>358.19013879283142</v>
      </c>
      <c r="T3" s="40">
        <v>1223.9793373496245</v>
      </c>
      <c r="U3" s="40">
        <v>177.8152458036617</v>
      </c>
      <c r="V3" s="40">
        <v>94.859864934404555</v>
      </c>
      <c r="W3" s="40">
        <v>26109.66574</v>
      </c>
      <c r="X3" s="40"/>
      <c r="Y3" s="40"/>
      <c r="Z3" s="40"/>
      <c r="AA3" s="40"/>
    </row>
    <row r="4" spans="3:27" ht="18" customHeight="1">
      <c r="C4" s="40" t="s">
        <v>7</v>
      </c>
      <c r="D4" s="54" t="s">
        <v>8</v>
      </c>
      <c r="E4" s="54">
        <v>2196.7173100626101</v>
      </c>
      <c r="F4" s="70">
        <v>345.59331125760946</v>
      </c>
      <c r="G4" s="54">
        <v>276.26537617116463</v>
      </c>
      <c r="H4" s="54">
        <v>288.67792512545714</v>
      </c>
      <c r="I4" s="40">
        <v>549.80481873286556</v>
      </c>
      <c r="J4" s="40">
        <v>153.47480831046082</v>
      </c>
      <c r="K4" s="40">
        <v>649.39716728360099</v>
      </c>
      <c r="L4" s="40">
        <v>541.00309564516431</v>
      </c>
      <c r="M4" s="40">
        <v>1964.7287103848239</v>
      </c>
      <c r="N4" s="40">
        <v>1305.5734094253287</v>
      </c>
      <c r="O4" s="40">
        <v>286.67854977143924</v>
      </c>
      <c r="P4" s="40">
        <v>716.62701341464924</v>
      </c>
      <c r="Q4" s="40">
        <v>1685.5100324547946</v>
      </c>
      <c r="R4" s="40">
        <v>383.62406634030589</v>
      </c>
      <c r="S4" s="40">
        <v>167.52103468094825</v>
      </c>
      <c r="T4" s="40">
        <v>572.43978215576169</v>
      </c>
      <c r="U4" s="40">
        <v>83.161959900590929</v>
      </c>
      <c r="V4" s="40">
        <v>44.364768882421515</v>
      </c>
      <c r="W4" s="40">
        <v>12211.163139999997</v>
      </c>
      <c r="X4" s="40"/>
      <c r="Y4" s="40"/>
      <c r="Z4" s="40"/>
      <c r="AA4" s="40"/>
    </row>
    <row r="5" spans="3:27" ht="18" customHeight="1">
      <c r="C5" s="40" t="s">
        <v>9</v>
      </c>
      <c r="D5" s="54" t="s">
        <v>10</v>
      </c>
      <c r="E5" s="54">
        <v>1305.4852372657767</v>
      </c>
      <c r="F5" s="70">
        <v>205.38235114637791</v>
      </c>
      <c r="G5" s="54">
        <v>164.18151234436831</v>
      </c>
      <c r="H5" s="54">
        <v>171.55815536640819</v>
      </c>
      <c r="I5" s="40">
        <v>326.74303195293027</v>
      </c>
      <c r="J5" s="40">
        <v>91.208411580182329</v>
      </c>
      <c r="K5" s="40">
        <v>385.92968295351216</v>
      </c>
      <c r="L5" s="40">
        <v>321.5122635236653</v>
      </c>
      <c r="M5" s="40">
        <v>1167.6169322699564</v>
      </c>
      <c r="N5" s="40">
        <v>775.88809646286984</v>
      </c>
      <c r="O5" s="40">
        <v>170.36994831014886</v>
      </c>
      <c r="P5" s="40">
        <v>425.8836502781615</v>
      </c>
      <c r="Q5" s="40">
        <v>1001.6803047681994</v>
      </c>
      <c r="R5" s="40">
        <v>227.98361581302524</v>
      </c>
      <c r="S5" s="40">
        <v>99.555931346137996</v>
      </c>
      <c r="T5" s="40">
        <v>340.19474486076888</v>
      </c>
      <c r="U5" s="40">
        <v>49.422249487903215</v>
      </c>
      <c r="V5" s="40">
        <v>26.365500269608496</v>
      </c>
      <c r="W5" s="40">
        <v>7256.9616200000009</v>
      </c>
      <c r="X5" s="40"/>
      <c r="Y5" s="40"/>
      <c r="Z5" s="40"/>
      <c r="AA5" s="40"/>
    </row>
    <row r="6" spans="3:27" ht="18" customHeight="1">
      <c r="C6" s="40" t="s">
        <v>0</v>
      </c>
      <c r="D6" s="54" t="s">
        <v>37</v>
      </c>
      <c r="E6" s="54">
        <v>1398.6845281332635</v>
      </c>
      <c r="F6" s="70">
        <v>220.04470728579295</v>
      </c>
      <c r="G6" s="54">
        <v>175.9025185168276</v>
      </c>
      <c r="H6" s="54">
        <v>183.80578403831191</v>
      </c>
      <c r="I6" s="40">
        <v>350.06939214807511</v>
      </c>
      <c r="J6" s="40">
        <v>97.71982897332461</v>
      </c>
      <c r="K6" s="40">
        <v>413.48140988940145</v>
      </c>
      <c r="L6" s="40">
        <v>344.46519635679681</v>
      </c>
      <c r="M6" s="40">
        <v>1250.9737309422617</v>
      </c>
      <c r="N6" s="40">
        <v>831.27916356855019</v>
      </c>
      <c r="O6" s="40">
        <v>182.53275024339177</v>
      </c>
      <c r="P6" s="40">
        <v>456.28771235787741</v>
      </c>
      <c r="Q6" s="40">
        <v>1073.1907986561655</v>
      </c>
      <c r="R6" s="40">
        <v>244.25948835194521</v>
      </c>
      <c r="S6" s="40">
        <v>106.6632826498918</v>
      </c>
      <c r="T6" s="40">
        <v>364.4814300509243</v>
      </c>
      <c r="U6" s="40">
        <v>52.950530370646632</v>
      </c>
      <c r="V6" s="40">
        <v>28.247747466551548</v>
      </c>
      <c r="W6" s="40">
        <v>7775.04</v>
      </c>
      <c r="X6" s="40"/>
      <c r="Y6" s="40"/>
      <c r="Z6" s="40"/>
      <c r="AA6" s="40"/>
    </row>
    <row r="7" spans="3:27" ht="18" customHeight="1">
      <c r="C7" s="40" t="s">
        <v>1</v>
      </c>
      <c r="D7" s="54" t="s">
        <v>2</v>
      </c>
      <c r="E7" s="54">
        <v>36210.973595216987</v>
      </c>
      <c r="F7" s="70">
        <v>5696.8050514775714</v>
      </c>
      <c r="G7" s="54">
        <v>4553.9943605768758</v>
      </c>
      <c r="H7" s="54">
        <v>4758.6044305090927</v>
      </c>
      <c r="I7" s="40">
        <v>9063.0540773092998</v>
      </c>
      <c r="J7" s="40">
        <v>2529.8986837330872</v>
      </c>
      <c r="K7" s="40">
        <v>10704.74729251574</v>
      </c>
      <c r="L7" s="40">
        <v>8917.9653301768431</v>
      </c>
      <c r="M7" s="40">
        <v>32386.843371977538</v>
      </c>
      <c r="N7" s="40">
        <v>21521.241735911182</v>
      </c>
      <c r="O7" s="40">
        <v>4725.6464673612518</v>
      </c>
      <c r="P7" s="40">
        <v>11812.972812435961</v>
      </c>
      <c r="Q7" s="40">
        <v>27784.166401435748</v>
      </c>
      <c r="R7" s="40">
        <v>6323.7089602315091</v>
      </c>
      <c r="S7" s="40">
        <v>2761.4385044848359</v>
      </c>
      <c r="T7" s="40">
        <v>9436.1717557109114</v>
      </c>
      <c r="U7" s="40">
        <v>1370.8525536228249</v>
      </c>
      <c r="V7" s="40">
        <v>731.3146153127376</v>
      </c>
      <c r="W7" s="40">
        <v>201290.4</v>
      </c>
      <c r="X7" s="40"/>
      <c r="Y7" s="40"/>
      <c r="Z7" s="40"/>
      <c r="AA7" s="40"/>
    </row>
    <row r="8" spans="3:27" ht="18" customHeight="1">
      <c r="C8" s="40" t="s">
        <v>3</v>
      </c>
      <c r="D8" s="54" t="s">
        <v>38</v>
      </c>
      <c r="E8" s="54">
        <v>10024.226750371088</v>
      </c>
      <c r="F8" s="70">
        <v>1577.0375640000357</v>
      </c>
      <c r="G8" s="54">
        <v>1260.6750815549356</v>
      </c>
      <c r="H8" s="54">
        <v>1317.316964740334</v>
      </c>
      <c r="I8" s="40">
        <v>2508.9109764732698</v>
      </c>
      <c r="J8" s="40">
        <v>700.34786539281527</v>
      </c>
      <c r="K8" s="40">
        <v>2963.3783218624262</v>
      </c>
      <c r="L8" s="40">
        <v>2468.7462872704614</v>
      </c>
      <c r="M8" s="40">
        <v>8965.5988076591893</v>
      </c>
      <c r="N8" s="40">
        <v>5957.6914313847474</v>
      </c>
      <c r="O8" s="40">
        <v>1308.193263745231</v>
      </c>
      <c r="P8" s="40">
        <v>3270.1666459326625</v>
      </c>
      <c r="Q8" s="40">
        <v>7691.446995913474</v>
      </c>
      <c r="R8" s="40">
        <v>1750.5823850338861</v>
      </c>
      <c r="S8" s="40">
        <v>764.44466905518311</v>
      </c>
      <c r="T8" s="40">
        <v>2612.2005553362869</v>
      </c>
      <c r="U8" s="40">
        <v>379.49095189905489</v>
      </c>
      <c r="V8" s="40">
        <v>202.44867237492892</v>
      </c>
      <c r="W8" s="40">
        <v>55722.904190000008</v>
      </c>
      <c r="X8" s="40"/>
      <c r="Y8" s="40"/>
      <c r="Z8" s="40"/>
      <c r="AA8" s="40"/>
    </row>
    <row r="9" spans="3:27" ht="18" customHeight="1">
      <c r="C9" s="40" t="s">
        <v>4</v>
      </c>
      <c r="D9" s="54" t="s">
        <v>39</v>
      </c>
      <c r="E9" s="54">
        <v>3781.0964256030102</v>
      </c>
      <c r="F9" s="70">
        <v>594.85197659375285</v>
      </c>
      <c r="G9" s="54">
        <v>475.52137071696728</v>
      </c>
      <c r="H9" s="54">
        <v>496.88645227239056</v>
      </c>
      <c r="I9" s="40">
        <v>946.3507322345896</v>
      </c>
      <c r="J9" s="40">
        <v>264.16828713670532</v>
      </c>
      <c r="K9" s="40">
        <v>1117.7739150891289</v>
      </c>
      <c r="L9" s="40">
        <v>931.2007793691904</v>
      </c>
      <c r="M9" s="40">
        <v>3381.7863910326878</v>
      </c>
      <c r="N9" s="40">
        <v>2247.2163027657607</v>
      </c>
      <c r="O9" s="40">
        <v>493.44503039717426</v>
      </c>
      <c r="P9" s="40">
        <v>1233.4931884501157</v>
      </c>
      <c r="Q9" s="40">
        <v>2901.1816540250206</v>
      </c>
      <c r="R9" s="40">
        <v>660.31235761204084</v>
      </c>
      <c r="S9" s="40">
        <v>288.34533353196815</v>
      </c>
      <c r="T9" s="40">
        <v>985.31112959656423</v>
      </c>
      <c r="U9" s="40">
        <v>143.14240065659749</v>
      </c>
      <c r="V9" s="40">
        <v>76.362792916329568</v>
      </c>
      <c r="W9" s="40">
        <v>21018.446519999994</v>
      </c>
      <c r="X9" s="40"/>
      <c r="Y9" s="40"/>
      <c r="Z9" s="40"/>
      <c r="AA9" s="40"/>
    </row>
    <row r="10" spans="3:27" ht="18" customHeight="1">
      <c r="C10" s="40" t="s">
        <v>12</v>
      </c>
      <c r="D10" s="54" t="s">
        <v>40</v>
      </c>
      <c r="E10" s="54">
        <v>1048.7583115344205</v>
      </c>
      <c r="F10" s="70">
        <v>164.99339989349363</v>
      </c>
      <c r="G10" s="54">
        <v>131.8948087318683</v>
      </c>
      <c r="H10" s="54">
        <v>137.8208165179002</v>
      </c>
      <c r="I10" s="40">
        <v>262.48820033713571</v>
      </c>
      <c r="J10" s="40">
        <v>73.272050112884187</v>
      </c>
      <c r="K10" s="40">
        <v>310.03564890020994</v>
      </c>
      <c r="L10" s="40">
        <v>258.28607555677962</v>
      </c>
      <c r="M10" s="40">
        <v>938.00215234233247</v>
      </c>
      <c r="N10" s="40">
        <v>623.3077684511527</v>
      </c>
      <c r="O10" s="40">
        <v>136.86627334077033</v>
      </c>
      <c r="P10" s="40">
        <v>342.1325689682306</v>
      </c>
      <c r="Q10" s="40">
        <v>804.69737622326761</v>
      </c>
      <c r="R10" s="40">
        <v>183.15006953150501</v>
      </c>
      <c r="S10" s="40">
        <v>79.97800931130412</v>
      </c>
      <c r="T10" s="40">
        <v>273.29460037427259</v>
      </c>
      <c r="U10" s="40">
        <v>39.703240944894766</v>
      </c>
      <c r="V10" s="40">
        <v>21.180658927578197</v>
      </c>
      <c r="W10" s="40">
        <v>5829.8620300000002</v>
      </c>
      <c r="X10" s="40"/>
      <c r="Y10" s="40"/>
      <c r="Z10" s="40"/>
      <c r="AA10" s="40"/>
    </row>
    <row r="11" spans="3:27" ht="18" customHeight="1">
      <c r="C11" s="40" t="s">
        <v>11</v>
      </c>
      <c r="D11" s="54" t="s">
        <v>41</v>
      </c>
      <c r="E11" s="54">
        <v>6181.6261038393568</v>
      </c>
      <c r="F11" s="70">
        <v>972.50958254679995</v>
      </c>
      <c r="G11" s="54">
        <v>777.4187662216749</v>
      </c>
      <c r="H11" s="54">
        <v>812.3480383130626</v>
      </c>
      <c r="I11" s="40">
        <v>1547.1666763525795</v>
      </c>
      <c r="J11" s="40">
        <v>431.88255356655145</v>
      </c>
      <c r="K11" s="40">
        <v>1827.4224282983532</v>
      </c>
      <c r="L11" s="40">
        <v>1522.3983727804875</v>
      </c>
      <c r="M11" s="40">
        <v>5528.8034684496124</v>
      </c>
      <c r="N11" s="40">
        <v>3673.921369496622</v>
      </c>
      <c r="O11" s="40">
        <v>806.72173818643512</v>
      </c>
      <c r="P11" s="40">
        <v>2016.6091615648861</v>
      </c>
      <c r="Q11" s="40">
        <v>4743.0740255826158</v>
      </c>
      <c r="R11" s="40">
        <v>1079.5292283114236</v>
      </c>
      <c r="S11" s="40">
        <v>471.40904120085111</v>
      </c>
      <c r="T11" s="40">
        <v>1610.8621186898715</v>
      </c>
      <c r="U11" s="40">
        <v>234.02016263680403</v>
      </c>
      <c r="V11" s="40">
        <v>124.84374396201227</v>
      </c>
      <c r="W11" s="40">
        <v>34362.566579999999</v>
      </c>
      <c r="X11" s="40"/>
      <c r="Y11" s="40"/>
      <c r="Z11" s="40"/>
      <c r="AA11" s="40"/>
    </row>
    <row r="12" spans="3:27" ht="18" customHeight="1">
      <c r="C12" s="40" t="s">
        <v>5</v>
      </c>
      <c r="D12" s="54" t="s">
        <v>42</v>
      </c>
      <c r="E12" s="54">
        <v>1470.5793511651732</v>
      </c>
      <c r="F12" s="70">
        <v>231.35538883778992</v>
      </c>
      <c r="G12" s="54">
        <v>184.94421461431213</v>
      </c>
      <c r="H12" s="54">
        <v>193.25372176113254</v>
      </c>
      <c r="I12" s="40">
        <v>368.0635691702264</v>
      </c>
      <c r="J12" s="40">
        <v>102.74279853467539</v>
      </c>
      <c r="K12" s="40">
        <v>434.73507516777414</v>
      </c>
      <c r="L12" s="40">
        <v>362.17130794564559</v>
      </c>
      <c r="M12" s="40">
        <v>1315.2759614986383</v>
      </c>
      <c r="N12" s="40">
        <v>874.00836172064453</v>
      </c>
      <c r="O12" s="40">
        <v>191.9152518099109</v>
      </c>
      <c r="P12" s="40">
        <v>479.74169620610581</v>
      </c>
      <c r="Q12" s="40">
        <v>1128.3546765692465</v>
      </c>
      <c r="R12" s="40">
        <v>256.81485186366251</v>
      </c>
      <c r="S12" s="40">
        <v>112.14596132107954</v>
      </c>
      <c r="T12" s="40">
        <v>383.21641094536648</v>
      </c>
      <c r="U12" s="40">
        <v>55.672279938809929</v>
      </c>
      <c r="V12" s="40">
        <v>29.699730929804886</v>
      </c>
      <c r="W12" s="40">
        <v>8174.6906099999987</v>
      </c>
      <c r="X12" s="40"/>
      <c r="Y12" s="40"/>
      <c r="Z12" s="40"/>
      <c r="AA12" s="40"/>
    </row>
    <row r="13" spans="3:27" ht="18" customHeight="1">
      <c r="C13" s="40" t="s">
        <v>13</v>
      </c>
      <c r="D13" s="54" t="s">
        <v>43</v>
      </c>
      <c r="E13" s="54">
        <v>5536.1278224653224</v>
      </c>
      <c r="F13" s="70">
        <v>870.95810505387192</v>
      </c>
      <c r="G13" s="54">
        <v>696.2390783734669</v>
      </c>
      <c r="H13" s="54">
        <v>727.52096307424006</v>
      </c>
      <c r="I13" s="40">
        <v>1385.6083074365938</v>
      </c>
      <c r="J13" s="40">
        <v>386.78447720287573</v>
      </c>
      <c r="K13" s="40">
        <v>1636.5991696612266</v>
      </c>
      <c r="L13" s="40">
        <v>1363.4263617450611</v>
      </c>
      <c r="M13" s="40">
        <v>4951.4742872617608</v>
      </c>
      <c r="N13" s="40">
        <v>3290.2828429865049</v>
      </c>
      <c r="O13" s="40">
        <v>722.48217293304788</v>
      </c>
      <c r="P13" s="40">
        <v>1806.0306299411795</v>
      </c>
      <c r="Q13" s="40">
        <v>4247.7923504192086</v>
      </c>
      <c r="R13" s="40">
        <v>966.8025363597277</v>
      </c>
      <c r="S13" s="40">
        <v>422.18352661815311</v>
      </c>
      <c r="T13" s="40">
        <v>1442.6525389323654</v>
      </c>
      <c r="U13" s="40">
        <v>209.58328951451875</v>
      </c>
      <c r="V13" s="40">
        <v>111.80730002087398</v>
      </c>
      <c r="W13" s="40">
        <v>30774.355759999999</v>
      </c>
      <c r="X13" s="40"/>
      <c r="Y13" s="40"/>
      <c r="Z13" s="40"/>
      <c r="AA13" s="40"/>
    </row>
    <row r="14" spans="3:27" ht="18" customHeight="1">
      <c r="C14" s="40" t="s">
        <v>17</v>
      </c>
      <c r="D14" s="54" t="s">
        <v>44</v>
      </c>
      <c r="E14" s="54">
        <v>1214.7191502475819</v>
      </c>
      <c r="F14" s="70">
        <v>191.10279299894367</v>
      </c>
      <c r="G14" s="54">
        <v>152.76651276349295</v>
      </c>
      <c r="H14" s="54">
        <v>159.63028210199511</v>
      </c>
      <c r="I14" s="40">
        <v>304.0256655482799</v>
      </c>
      <c r="J14" s="40">
        <v>84.866991251587095</v>
      </c>
      <c r="K14" s="40">
        <v>359.09726372276793</v>
      </c>
      <c r="L14" s="40">
        <v>299.15857521269987</v>
      </c>
      <c r="M14" s="40">
        <v>1086.436374226804</v>
      </c>
      <c r="N14" s="40">
        <v>721.94315364036186</v>
      </c>
      <c r="O14" s="40">
        <v>158.52468716725616</v>
      </c>
      <c r="P14" s="40">
        <v>396.27336334628069</v>
      </c>
      <c r="Q14" s="40">
        <v>932.03677367977173</v>
      </c>
      <c r="R14" s="40">
        <v>212.13266620370769</v>
      </c>
      <c r="S14" s="40">
        <v>92.634135473005983</v>
      </c>
      <c r="T14" s="40">
        <v>316.54212518056727</v>
      </c>
      <c r="U14" s="40">
        <v>45.986083325619212</v>
      </c>
      <c r="V14" s="40">
        <v>24.53239390927795</v>
      </c>
      <c r="W14" s="40">
        <v>6752.4089900000008</v>
      </c>
      <c r="X14" s="40"/>
      <c r="Y14" s="40"/>
      <c r="Z14" s="40"/>
      <c r="AA14" s="40"/>
    </row>
    <row r="15" spans="3:27" ht="18" customHeight="1">
      <c r="C15" s="40" t="s">
        <v>14</v>
      </c>
      <c r="D15" s="54" t="s">
        <v>15</v>
      </c>
      <c r="E15" s="54">
        <v>9520.1056008424475</v>
      </c>
      <c r="F15" s="70">
        <v>1497.7279065659486</v>
      </c>
      <c r="G15" s="54">
        <v>1197.2753812965532</v>
      </c>
      <c r="H15" s="54">
        <v>1251.0687284328412</v>
      </c>
      <c r="I15" s="40">
        <v>2382.7371461099547</v>
      </c>
      <c r="J15" s="40">
        <v>665.12717657921826</v>
      </c>
      <c r="K15" s="40">
        <v>2814.3492023794465</v>
      </c>
      <c r="L15" s="40">
        <v>2344.5923502910055</v>
      </c>
      <c r="M15" s="40">
        <v>8514.7163516171368</v>
      </c>
      <c r="N15" s="40">
        <v>5658.0774733489898</v>
      </c>
      <c r="O15" s="40">
        <v>1242.4038608967314</v>
      </c>
      <c r="P15" s="40">
        <v>3105.7090563598044</v>
      </c>
      <c r="Q15" s="40">
        <v>7304.6419886369813</v>
      </c>
      <c r="R15" s="40">
        <v>1662.5451103129008</v>
      </c>
      <c r="S15" s="40">
        <v>726.00053416957974</v>
      </c>
      <c r="T15" s="40">
        <v>2480.83226334242</v>
      </c>
      <c r="U15" s="40">
        <v>360.4062464478352</v>
      </c>
      <c r="V15" s="40">
        <v>192.26747237020857</v>
      </c>
      <c r="W15" s="40">
        <v>52920.583850000003</v>
      </c>
      <c r="X15" s="40"/>
      <c r="Y15" s="40"/>
      <c r="Z15" s="40"/>
      <c r="AA15" s="40"/>
    </row>
    <row r="16" spans="3:27" ht="18" customHeight="1">
      <c r="D16" s="54" t="s">
        <v>106</v>
      </c>
      <c r="E16" s="70">
        <f>SUM(E3:E15)</f>
        <v>84586.07737339419</v>
      </c>
      <c r="F16" s="54">
        <f t="shared" ref="F16:W16" si="0">SUM(F3:F15)</f>
        <v>13307.302870450127</v>
      </c>
      <c r="G16" s="54">
        <f t="shared" si="0"/>
        <v>10637.78410510998</v>
      </c>
      <c r="H16" s="40">
        <f t="shared" si="0"/>
        <v>11115.737650356501</v>
      </c>
      <c r="I16" s="40">
        <f t="shared" si="0"/>
        <v>21170.604303326421</v>
      </c>
      <c r="J16" s="40">
        <f t="shared" si="0"/>
        <v>5909.6507097881777</v>
      </c>
      <c r="K16" s="40">
        <f t="shared" si="0"/>
        <v>25005.474662713015</v>
      </c>
      <c r="L16" s="40">
        <f t="shared" si="0"/>
        <v>20831.688036447147</v>
      </c>
      <c r="M16" s="40">
        <f t="shared" si="0"/>
        <v>75653.200324443678</v>
      </c>
      <c r="N16" s="40">
        <f t="shared" si="0"/>
        <v>50271.982161942076</v>
      </c>
      <c r="O16" s="40">
        <f t="shared" si="0"/>
        <v>11038.7503577182</v>
      </c>
      <c r="P16" s="40">
        <f t="shared" si="0"/>
        <v>27594.205101806314</v>
      </c>
      <c r="Q16" s="40">
        <f t="shared" si="0"/>
        <v>64901.69734893649</v>
      </c>
      <c r="R16" s="40">
        <f t="shared" si="0"/>
        <v>14771.702671579696</v>
      </c>
      <c r="S16" s="40">
        <f t="shared" si="0"/>
        <v>6450.5101026357706</v>
      </c>
      <c r="T16" s="40">
        <f t="shared" si="0"/>
        <v>22042.178792525705</v>
      </c>
      <c r="U16" s="40">
        <f t="shared" si="0"/>
        <v>3202.2071945497614</v>
      </c>
      <c r="V16" s="40">
        <f t="shared" si="0"/>
        <v>1708.295262276738</v>
      </c>
      <c r="W16" s="40">
        <f t="shared" si="0"/>
        <v>470199.04903000005</v>
      </c>
      <c r="X16" s="40"/>
      <c r="Y16" s="40"/>
      <c r="Z16" s="4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Resumen</vt:lpstr>
      <vt:lpstr>Total</vt:lpstr>
      <vt:lpstr>111M</vt:lpstr>
      <vt:lpstr>111O</vt:lpstr>
      <vt:lpstr>111P</vt:lpstr>
      <vt:lpstr>911M</vt:lpstr>
      <vt:lpstr>911N</vt:lpstr>
      <vt:lpstr>911O</vt:lpstr>
      <vt:lpstr>911P</vt:lpstr>
      <vt:lpstr>911Q</vt:lpstr>
      <vt:lpstr>912M</vt:lpstr>
      <vt:lpstr>912N</vt:lpstr>
      <vt:lpstr>912O</vt:lpstr>
      <vt:lpstr>912P</vt:lpstr>
      <vt:lpstr>921Q</vt:lpstr>
      <vt:lpstr>Resumen_Hor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Domingo Sánz, Victoria</dc:creator>
  <cp:lastModifiedBy>De Domingo Sánz, Victoria</cp:lastModifiedBy>
  <cp:lastPrinted>2016-10-25T08:03:31Z</cp:lastPrinted>
  <dcterms:created xsi:type="dcterms:W3CDTF">2016-10-14T08:38:33Z</dcterms:created>
  <dcterms:modified xsi:type="dcterms:W3CDTF">2017-03-27T10:29:41Z</dcterms:modified>
</cp:coreProperties>
</file>