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15" windowHeight="11280" activeTab="1"/>
  </bookViews>
  <sheets>
    <sheet name="Bases" sheetId="1" r:id="rId1"/>
    <sheet name="Salarios" sheetId="2" r:id="rId2"/>
    <sheet name="IRPF matriz (compara)" sheetId="4" r:id="rId3"/>
  </sheets>
  <definedNames>
    <definedName name="autonomia" localSheetId="2">#REF!</definedName>
    <definedName name="autonomia">#REF!</definedName>
    <definedName name="copia" localSheetId="2">#REF!</definedName>
    <definedName name="copia">#REF!</definedName>
    <definedName name="copiar" localSheetId="2">#REF!</definedName>
    <definedName name="copiar">#REF!</definedName>
    <definedName name="copiar2" localSheetId="2">#REF!</definedName>
    <definedName name="copiar2">#REF!</definedName>
    <definedName name="DatosExternos_1" localSheetId="0">Bases!#REF!</definedName>
    <definedName name="delegacion" localSheetId="2">#REF!</definedName>
    <definedName name="delegacion">#REF!</definedName>
    <definedName name="est2d99" localSheetId="2">#REF!</definedName>
    <definedName name="est2d99">#REF!</definedName>
    <definedName name="est2dap" localSheetId="2">#REF!</definedName>
    <definedName name="est2dap">#REF!</definedName>
    <definedName name="est2i99" localSheetId="2">#REF!</definedName>
    <definedName name="est2i99">#REF!</definedName>
  </definedNames>
  <calcPr calcId="125725"/>
</workbook>
</file>

<file path=xl/calcChain.xml><?xml version="1.0" encoding="utf-8"?>
<calcChain xmlns="http://schemas.openxmlformats.org/spreadsheetml/2006/main">
  <c r="U24" i="2"/>
  <c r="W22"/>
  <c r="E4" i="4"/>
  <c r="F4"/>
  <c r="E5"/>
  <c r="F5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G19" l="1"/>
  <c r="G17"/>
  <c r="G13"/>
  <c r="G9"/>
  <c r="G5"/>
  <c r="F23"/>
  <c r="E23"/>
  <c r="G12"/>
  <c r="G10"/>
  <c r="G15"/>
  <c r="G8"/>
  <c r="G6"/>
  <c r="G16"/>
  <c r="G14"/>
  <c r="G7"/>
  <c r="G20"/>
  <c r="G18"/>
  <c r="G11"/>
  <c r="G4"/>
  <c r="C5" l="1"/>
  <c r="C6"/>
  <c r="C9"/>
  <c r="C10"/>
  <c r="C13"/>
  <c r="C14"/>
  <c r="C15"/>
  <c r="C16"/>
  <c r="C4"/>
  <c r="C7"/>
  <c r="C8"/>
  <c r="C11"/>
  <c r="C12"/>
  <c r="C17"/>
  <c r="C18"/>
  <c r="C19"/>
  <c r="C20"/>
  <c r="B4"/>
  <c r="B6"/>
  <c r="B8"/>
  <c r="B10"/>
  <c r="B12"/>
  <c r="B14"/>
  <c r="B16"/>
  <c r="B18"/>
  <c r="B20"/>
  <c r="B22"/>
  <c r="C22"/>
  <c r="B5"/>
  <c r="B7"/>
  <c r="B9"/>
  <c r="B11"/>
  <c r="B13"/>
  <c r="B15"/>
  <c r="B17"/>
  <c r="B19"/>
  <c r="B21"/>
  <c r="C21"/>
  <c r="D7" l="1"/>
  <c r="D9"/>
  <c r="D19"/>
  <c r="D11"/>
  <c r="D13"/>
  <c r="D5"/>
  <c r="D15"/>
  <c r="D18"/>
  <c r="D14"/>
  <c r="D17"/>
  <c r="D4"/>
  <c r="D20"/>
  <c r="B23"/>
  <c r="D12"/>
  <c r="D8"/>
  <c r="C23"/>
  <c r="D21"/>
  <c r="D22"/>
  <c r="D16"/>
  <c r="D10"/>
  <c r="D6"/>
</calcChain>
</file>

<file path=xl/connections.xml><?xml version="1.0" encoding="utf-8"?>
<connections xmlns="http://schemas.openxmlformats.org/spreadsheetml/2006/main">
  <connection id="1" name="Conexión" type="4" refreshedVersion="3" background="1" saveData="1">
    <webPr sourceData="1" parsePre="1" consecutive="1" xl2000="1" url="file:///C:/Users/v00331r4/AppData/Local/Temp/SAS%20Temporary%20Files/_TD4820_CSCAUD1AQ_/sashtml.htm#IDX3" htmlTables="1">
      <tables count="1">
        <x v="8"/>
      </tables>
    </webPr>
  </connection>
</connections>
</file>

<file path=xl/sharedStrings.xml><?xml version="1.0" encoding="utf-8"?>
<sst xmlns="http://schemas.openxmlformats.org/spreadsheetml/2006/main" count="114" uniqueCount="30">
  <si>
    <t>Murcia</t>
  </si>
  <si>
    <t>Melilla</t>
  </si>
  <si>
    <t>Madrid</t>
  </si>
  <si>
    <t>La Rioja</t>
  </si>
  <si>
    <t>Galicia</t>
  </si>
  <si>
    <t>Extremadura</t>
  </si>
  <si>
    <t>Com. Valenciana</t>
  </si>
  <si>
    <t>Ceuta</t>
  </si>
  <si>
    <t>Cataluña</t>
  </si>
  <si>
    <t>Castilla y León</t>
  </si>
  <si>
    <t>Cantabria</t>
  </si>
  <si>
    <t>Canarias</t>
  </si>
  <si>
    <t>Baleares</t>
  </si>
  <si>
    <t>Asturias</t>
  </si>
  <si>
    <t>Aragón</t>
  </si>
  <si>
    <t>Andalucía</t>
  </si>
  <si>
    <t>Con bases de cotización</t>
  </si>
  <si>
    <t>Con salarios</t>
  </si>
  <si>
    <t>Centro de trabajo</t>
  </si>
  <si>
    <t>Residencia del trabajador</t>
  </si>
  <si>
    <t>residencia/
centro de trabajo</t>
  </si>
  <si>
    <t>Castilla-La Mancha</t>
  </si>
  <si>
    <t>TOTAL</t>
  </si>
  <si>
    <t>Domicilio del trabajador</t>
  </si>
  <si>
    <t>Domicilio del centro de trabajo</t>
  </si>
  <si>
    <t>Navarra</t>
  </si>
  <si>
    <t>País Vasco</t>
  </si>
  <si>
    <t>Castilla-La mancha</t>
  </si>
  <si>
    <t>Total</t>
  </si>
  <si>
    <t>Fuente: Explotación de la Muestra Continua de Vidas Laborales realizada por la AEAT.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</si>
</sst>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61"/>
      <name val="Verdana"/>
      <family val="2"/>
    </font>
    <font>
      <b/>
      <sz val="8"/>
      <color indexed="61"/>
      <name val="Verdana"/>
      <family val="2"/>
    </font>
    <font>
      <b/>
      <sz val="11"/>
      <color indexed="61"/>
      <name val="Verdana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i/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3" borderId="0" applyNumberFormat="0" applyBorder="0" applyAlignment="0" applyProtection="0"/>
  </cellStyleXfs>
  <cellXfs count="26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1"/>
    <xf numFmtId="3" fontId="4" fillId="0" borderId="4" xfId="1" applyNumberFormat="1" applyFont="1" applyBorder="1" applyAlignment="1">
      <alignment horizontal="center" wrapText="1"/>
    </xf>
    <xf numFmtId="3" fontId="4" fillId="0" borderId="0" xfId="1" applyNumberFormat="1" applyFont="1" applyFill="1" applyBorder="1" applyAlignment="1">
      <alignment horizontal="center" wrapText="1"/>
    </xf>
    <xf numFmtId="0" fontId="5" fillId="0" borderId="0" xfId="1" applyFont="1" applyAlignment="1">
      <alignment horizontal="left"/>
    </xf>
    <xf numFmtId="2" fontId="6" fillId="0" borderId="0" xfId="1" applyNumberFormat="1" applyFont="1"/>
    <xf numFmtId="164" fontId="6" fillId="0" borderId="0" xfId="1" applyNumberFormat="1" applyFont="1"/>
    <xf numFmtId="2" fontId="2" fillId="0" borderId="0" xfId="1" applyNumberFormat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2" fontId="8" fillId="0" borderId="0" xfId="1" applyNumberFormat="1" applyFont="1"/>
    <xf numFmtId="3" fontId="0" fillId="0" borderId="0" xfId="0" applyNumberFormat="1"/>
    <xf numFmtId="3" fontId="1" fillId="0" borderId="0" xfId="0" applyNumberFormat="1" applyFont="1"/>
    <xf numFmtId="0" fontId="11" fillId="3" borderId="0" xfId="2" applyFont="1" applyAlignment="1">
      <alignment horizontal="left"/>
    </xf>
    <xf numFmtId="0" fontId="11" fillId="3" borderId="0" xfId="2" applyFont="1"/>
    <xf numFmtId="164" fontId="0" fillId="0" borderId="0" xfId="0" applyNumberFormat="1"/>
    <xf numFmtId="3" fontId="9" fillId="0" borderId="0" xfId="0" applyNumberFormat="1" applyFont="1"/>
    <xf numFmtId="3" fontId="3" fillId="0" borderId="1" xfId="1" applyNumberFormat="1" applyFont="1" applyBorder="1" applyAlignment="1">
      <alignment horizontal="center"/>
    </xf>
    <xf numFmtId="3" fontId="3" fillId="0" borderId="2" xfId="1" applyNumberFormat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3" fontId="3" fillId="0" borderId="4" xfId="1" applyNumberFormat="1" applyFont="1" applyBorder="1" applyAlignment="1">
      <alignment horizontal="center"/>
    </xf>
  </cellXfs>
  <cellStyles count="3">
    <cellStyle name="Buena" xfId="2" builtinId="26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4"/>
  <sheetViews>
    <sheetView workbookViewId="0">
      <selection activeCell="A24" sqref="A24"/>
    </sheetView>
  </sheetViews>
  <sheetFormatPr baseColWidth="10" defaultRowHeight="15"/>
  <cols>
    <col min="1" max="1" width="24.28515625" customWidth="1"/>
    <col min="2" max="20" width="15.7109375" customWidth="1"/>
    <col min="21" max="21" width="16.42578125" bestFit="1" customWidth="1"/>
  </cols>
  <sheetData>
    <row r="1" spans="1:21">
      <c r="B1" s="13" t="s">
        <v>24</v>
      </c>
      <c r="C1" s="14"/>
    </row>
    <row r="2" spans="1:21">
      <c r="A2" s="12" t="s">
        <v>23</v>
      </c>
      <c r="B2" s="1" t="s">
        <v>15</v>
      </c>
      <c r="C2" s="1" t="s">
        <v>14</v>
      </c>
      <c r="D2" s="1" t="s">
        <v>13</v>
      </c>
      <c r="E2" s="1" t="s">
        <v>12</v>
      </c>
      <c r="F2" s="1" t="s">
        <v>11</v>
      </c>
      <c r="G2" s="1" t="s">
        <v>10</v>
      </c>
      <c r="H2" s="1" t="s">
        <v>9</v>
      </c>
      <c r="I2" s="1" t="s">
        <v>27</v>
      </c>
      <c r="J2" s="1" t="s">
        <v>8</v>
      </c>
      <c r="K2" s="1" t="s">
        <v>7</v>
      </c>
      <c r="L2" s="1" t="s">
        <v>6</v>
      </c>
      <c r="M2" s="1" t="s">
        <v>5</v>
      </c>
      <c r="N2" s="1" t="s">
        <v>4</v>
      </c>
      <c r="O2" s="1" t="s">
        <v>3</v>
      </c>
      <c r="P2" s="1" t="s">
        <v>2</v>
      </c>
      <c r="Q2" s="1" t="s">
        <v>1</v>
      </c>
      <c r="R2" s="1" t="s">
        <v>0</v>
      </c>
      <c r="S2" s="1" t="s">
        <v>25</v>
      </c>
      <c r="T2" s="1" t="s">
        <v>26</v>
      </c>
      <c r="U2" s="4" t="s">
        <v>28</v>
      </c>
    </row>
    <row r="3" spans="1:21">
      <c r="A3" s="1" t="s">
        <v>15</v>
      </c>
      <c r="B3" s="16">
        <v>1519014015.2</v>
      </c>
      <c r="C3" s="16">
        <v>1133714.98</v>
      </c>
      <c r="D3" s="16">
        <v>751362.93</v>
      </c>
      <c r="E3" s="16">
        <v>2762567.69</v>
      </c>
      <c r="F3" s="16">
        <v>795388.3</v>
      </c>
      <c r="G3" s="16">
        <v>278894.78000000003</v>
      </c>
      <c r="H3" s="16">
        <v>1446722.27</v>
      </c>
      <c r="I3" s="16">
        <v>3108170.32</v>
      </c>
      <c r="J3" s="16">
        <v>10158130.640000001</v>
      </c>
      <c r="K3" s="16">
        <v>464329.9</v>
      </c>
      <c r="L3" s="16">
        <v>3675466.75</v>
      </c>
      <c r="M3" s="16">
        <v>2688916.87</v>
      </c>
      <c r="N3" s="16">
        <v>1001969.41</v>
      </c>
      <c r="O3" s="16">
        <v>308455.34000000003</v>
      </c>
      <c r="P3" s="16">
        <v>33125049.420000002</v>
      </c>
      <c r="Q3" s="16">
        <v>103271.7</v>
      </c>
      <c r="R3" s="16">
        <v>4021021.94</v>
      </c>
      <c r="S3" s="16">
        <v>612993.41</v>
      </c>
      <c r="T3" s="16">
        <v>1059129.92</v>
      </c>
      <c r="U3" s="17">
        <v>1586509571.7700005</v>
      </c>
    </row>
    <row r="4" spans="1:21">
      <c r="A4" s="1" t="s">
        <v>14</v>
      </c>
      <c r="B4" s="16">
        <v>658120.44999999995</v>
      </c>
      <c r="C4" s="16">
        <v>325259367.44999999</v>
      </c>
      <c r="D4" s="16">
        <v>76997.31</v>
      </c>
      <c r="E4" s="16">
        <v>65043.95</v>
      </c>
      <c r="F4" s="16">
        <v>77258.5</v>
      </c>
      <c r="G4" s="16">
        <v>89491.89</v>
      </c>
      <c r="H4" s="16">
        <v>790958.04</v>
      </c>
      <c r="I4" s="16">
        <v>585328.56999999995</v>
      </c>
      <c r="J4" s="16">
        <v>6581340.9100000001</v>
      </c>
      <c r="K4" s="16">
        <v>3699.46</v>
      </c>
      <c r="L4" s="16">
        <v>1217812.6599999999</v>
      </c>
      <c r="M4" s="16">
        <v>66059.97</v>
      </c>
      <c r="N4" s="16">
        <v>240234.94</v>
      </c>
      <c r="O4" s="16">
        <v>526830.63</v>
      </c>
      <c r="P4" s="16">
        <v>5907302.7699999996</v>
      </c>
      <c r="Q4" s="16">
        <v>8444.5400000000009</v>
      </c>
      <c r="R4" s="16">
        <v>187294.53</v>
      </c>
      <c r="S4" s="16">
        <v>1841802.78</v>
      </c>
      <c r="T4" s="16">
        <v>854166.65</v>
      </c>
      <c r="U4" s="17">
        <v>345037555.99999994</v>
      </c>
    </row>
    <row r="5" spans="1:21">
      <c r="A5" s="1" t="s">
        <v>13</v>
      </c>
      <c r="B5" s="16">
        <v>436674.58</v>
      </c>
      <c r="C5" s="16">
        <v>259320.83</v>
      </c>
      <c r="D5" s="16">
        <v>230829308.78999999</v>
      </c>
      <c r="E5" s="16">
        <v>94892.38</v>
      </c>
      <c r="F5" s="16">
        <v>163946.76999999999</v>
      </c>
      <c r="G5" s="16">
        <v>947658.83</v>
      </c>
      <c r="H5" s="16">
        <v>1884321.42</v>
      </c>
      <c r="I5" s="16">
        <v>236407.16</v>
      </c>
      <c r="J5" s="16">
        <v>1482395.38</v>
      </c>
      <c r="K5" s="16">
        <v>0</v>
      </c>
      <c r="L5" s="16">
        <v>321468.18</v>
      </c>
      <c r="M5" s="16">
        <v>177955.79</v>
      </c>
      <c r="N5" s="16">
        <v>1947915.61</v>
      </c>
      <c r="O5" s="16">
        <v>80801.740000000005</v>
      </c>
      <c r="P5" s="16">
        <v>6620312.8399999999</v>
      </c>
      <c r="Q5" s="16">
        <v>0</v>
      </c>
      <c r="R5" s="16">
        <v>146740.29</v>
      </c>
      <c r="S5" s="16">
        <v>103467.98</v>
      </c>
      <c r="T5" s="16">
        <v>567535.11</v>
      </c>
      <c r="U5" s="17">
        <v>246301123.68000001</v>
      </c>
    </row>
    <row r="6" spans="1:21">
      <c r="A6" s="1" t="s">
        <v>12</v>
      </c>
      <c r="B6" s="16">
        <v>2041774.26</v>
      </c>
      <c r="C6" s="16">
        <v>432075.84</v>
      </c>
      <c r="D6" s="16">
        <v>305219.84000000003</v>
      </c>
      <c r="E6" s="16">
        <v>268303430.15000001</v>
      </c>
      <c r="F6" s="16">
        <v>320397.2</v>
      </c>
      <c r="G6" s="16">
        <v>6422.41</v>
      </c>
      <c r="H6" s="16">
        <v>278410.65000000002</v>
      </c>
      <c r="I6" s="16">
        <v>179190.08</v>
      </c>
      <c r="J6" s="16">
        <v>7288409.8300000001</v>
      </c>
      <c r="K6" s="16">
        <v>0</v>
      </c>
      <c r="L6" s="16">
        <v>1845630.48</v>
      </c>
      <c r="M6" s="16">
        <v>178892.31</v>
      </c>
      <c r="N6" s="16">
        <v>250945.34</v>
      </c>
      <c r="O6" s="16">
        <v>47439.22</v>
      </c>
      <c r="P6" s="16">
        <v>5606987.3499999996</v>
      </c>
      <c r="Q6" s="16">
        <v>4470.28</v>
      </c>
      <c r="R6" s="16">
        <v>313345.89</v>
      </c>
      <c r="S6" s="16">
        <v>65840.03</v>
      </c>
      <c r="T6" s="16">
        <v>221729.57</v>
      </c>
      <c r="U6" s="17">
        <v>287690610.72999996</v>
      </c>
    </row>
    <row r="7" spans="1:21">
      <c r="A7" s="1" t="s">
        <v>11</v>
      </c>
      <c r="B7" s="16">
        <v>3151122.64</v>
      </c>
      <c r="C7" s="16">
        <v>316614.89</v>
      </c>
      <c r="D7" s="16">
        <v>376171.08</v>
      </c>
      <c r="E7" s="16">
        <v>851663.78</v>
      </c>
      <c r="F7" s="16">
        <v>436611640.76999998</v>
      </c>
      <c r="G7" s="16">
        <v>121410.22</v>
      </c>
      <c r="H7" s="16">
        <v>767822.23</v>
      </c>
      <c r="I7" s="16">
        <v>371264.19</v>
      </c>
      <c r="J7" s="16">
        <v>2768437.71</v>
      </c>
      <c r="K7" s="16">
        <v>0</v>
      </c>
      <c r="L7" s="16">
        <v>970655.93</v>
      </c>
      <c r="M7" s="16">
        <v>229028.64</v>
      </c>
      <c r="N7" s="16">
        <v>761040.55</v>
      </c>
      <c r="O7" s="16">
        <v>33141.550000000003</v>
      </c>
      <c r="P7" s="16">
        <v>10614847.18</v>
      </c>
      <c r="Q7" s="16">
        <v>1886.9</v>
      </c>
      <c r="R7" s="16">
        <v>248987.03</v>
      </c>
      <c r="S7" s="16">
        <v>118857.23</v>
      </c>
      <c r="T7" s="16">
        <v>457429.84</v>
      </c>
      <c r="U7" s="17">
        <v>458772022.35999995</v>
      </c>
    </row>
    <row r="8" spans="1:21">
      <c r="A8" s="1" t="s">
        <v>10</v>
      </c>
      <c r="B8" s="16">
        <v>442094.33</v>
      </c>
      <c r="C8" s="16">
        <v>130904.08</v>
      </c>
      <c r="D8" s="16">
        <v>737430.7</v>
      </c>
      <c r="E8" s="16">
        <v>39626.89</v>
      </c>
      <c r="F8" s="16">
        <v>69190.48</v>
      </c>
      <c r="G8" s="16">
        <v>126491139.33</v>
      </c>
      <c r="H8" s="16">
        <v>1397930.26</v>
      </c>
      <c r="I8" s="16">
        <v>306283.33</v>
      </c>
      <c r="J8" s="16">
        <v>1042405.41</v>
      </c>
      <c r="K8" s="16">
        <v>0</v>
      </c>
      <c r="L8" s="16">
        <v>176569.91</v>
      </c>
      <c r="M8" s="16">
        <v>63385.94</v>
      </c>
      <c r="N8" s="16">
        <v>312862.65999999997</v>
      </c>
      <c r="O8" s="16">
        <v>110236.52</v>
      </c>
      <c r="P8" s="16">
        <v>3346877.01</v>
      </c>
      <c r="Q8" s="16">
        <v>2865.6</v>
      </c>
      <c r="R8" s="16">
        <v>85517.13</v>
      </c>
      <c r="S8" s="16">
        <v>186177.45</v>
      </c>
      <c r="T8" s="16">
        <v>10232037.51</v>
      </c>
      <c r="U8" s="17">
        <v>145173534.53999996</v>
      </c>
    </row>
    <row r="9" spans="1:21">
      <c r="A9" s="1" t="s">
        <v>9</v>
      </c>
      <c r="B9" s="16">
        <v>1223098.45</v>
      </c>
      <c r="C9" s="16">
        <v>1502417.22</v>
      </c>
      <c r="D9" s="16">
        <v>2060027.42</v>
      </c>
      <c r="E9" s="16">
        <v>222051.11</v>
      </c>
      <c r="F9" s="16">
        <v>104506.92</v>
      </c>
      <c r="G9" s="16">
        <v>1322869.7</v>
      </c>
      <c r="H9" s="16">
        <v>474209621.68000001</v>
      </c>
      <c r="I9" s="16">
        <v>1610425.79</v>
      </c>
      <c r="J9" s="16">
        <v>2539765.16</v>
      </c>
      <c r="K9" s="16">
        <v>52700.51</v>
      </c>
      <c r="L9" s="16">
        <v>1126835.3600000001</v>
      </c>
      <c r="M9" s="16">
        <v>934009.09</v>
      </c>
      <c r="N9" s="16">
        <v>2357603.34</v>
      </c>
      <c r="O9" s="16">
        <v>808429.69</v>
      </c>
      <c r="P9" s="16">
        <v>29038001.460000001</v>
      </c>
      <c r="Q9" s="16">
        <v>0</v>
      </c>
      <c r="R9" s="16">
        <v>269438.34999999998</v>
      </c>
      <c r="S9" s="16">
        <v>856275.96</v>
      </c>
      <c r="T9" s="16">
        <v>6320714.8799999999</v>
      </c>
      <c r="U9" s="17">
        <v>526558792.08999997</v>
      </c>
    </row>
    <row r="10" spans="1:21">
      <c r="A10" s="1" t="s">
        <v>27</v>
      </c>
      <c r="B10" s="16">
        <v>2546241.8199999998</v>
      </c>
      <c r="C10" s="16">
        <v>587041.91</v>
      </c>
      <c r="D10" s="16">
        <v>169648.89</v>
      </c>
      <c r="E10" s="16">
        <v>295674.09000000003</v>
      </c>
      <c r="F10" s="16">
        <v>55844.71</v>
      </c>
      <c r="G10" s="16">
        <v>184665.51</v>
      </c>
      <c r="H10" s="16">
        <v>1119645.28</v>
      </c>
      <c r="I10" s="16">
        <v>333822466.91000003</v>
      </c>
      <c r="J10" s="16">
        <v>1660180.15</v>
      </c>
      <c r="K10" s="16">
        <v>19085.78</v>
      </c>
      <c r="L10" s="16">
        <v>3788623.3</v>
      </c>
      <c r="M10" s="16">
        <v>855921.04</v>
      </c>
      <c r="N10" s="16">
        <v>231658.72</v>
      </c>
      <c r="O10" s="16">
        <v>89058.53</v>
      </c>
      <c r="P10" s="16">
        <v>73313417.569999993</v>
      </c>
      <c r="Q10" s="16">
        <v>0</v>
      </c>
      <c r="R10" s="16">
        <v>1906242.16</v>
      </c>
      <c r="S10" s="16">
        <v>228224.33</v>
      </c>
      <c r="T10" s="16">
        <v>412454.51</v>
      </c>
      <c r="U10" s="17">
        <v>421286095.20999998</v>
      </c>
    </row>
    <row r="11" spans="1:21">
      <c r="A11" s="1" t="s">
        <v>8</v>
      </c>
      <c r="B11" s="16">
        <v>3448587.07</v>
      </c>
      <c r="C11" s="16">
        <v>3682790.9</v>
      </c>
      <c r="D11" s="16">
        <v>309355.48</v>
      </c>
      <c r="E11" s="16">
        <v>1473233.12</v>
      </c>
      <c r="F11" s="16">
        <v>316050.83</v>
      </c>
      <c r="G11" s="16">
        <v>194499.38</v>
      </c>
      <c r="H11" s="16">
        <v>941029.69</v>
      </c>
      <c r="I11" s="16">
        <v>896971.26</v>
      </c>
      <c r="J11" s="16">
        <v>2154126582.1999998</v>
      </c>
      <c r="K11" s="16">
        <v>13028.9</v>
      </c>
      <c r="L11" s="16">
        <v>4578169.13</v>
      </c>
      <c r="M11" s="16">
        <v>189081.83</v>
      </c>
      <c r="N11" s="16">
        <v>1179178</v>
      </c>
      <c r="O11" s="16">
        <v>249291.39</v>
      </c>
      <c r="P11" s="16">
        <v>19717942.600000001</v>
      </c>
      <c r="Q11" s="16">
        <v>21231.35</v>
      </c>
      <c r="R11" s="16">
        <v>635888.62</v>
      </c>
      <c r="S11" s="16">
        <v>549840.81999999995</v>
      </c>
      <c r="T11" s="16">
        <v>1417372.73</v>
      </c>
      <c r="U11" s="17">
        <v>2193940125.2999997</v>
      </c>
    </row>
    <row r="12" spans="1:21">
      <c r="A12" s="1" t="s">
        <v>7</v>
      </c>
      <c r="B12" s="16">
        <v>792532.14</v>
      </c>
      <c r="C12" s="16">
        <v>30971</v>
      </c>
      <c r="D12" s="16">
        <v>4950.67</v>
      </c>
      <c r="E12" s="16">
        <v>7845.04</v>
      </c>
      <c r="F12" s="16">
        <v>25490.86</v>
      </c>
      <c r="G12" s="16">
        <v>0</v>
      </c>
      <c r="H12" s="16">
        <v>63099.64</v>
      </c>
      <c r="I12" s="16">
        <v>0</v>
      </c>
      <c r="J12" s="16">
        <v>56836.65</v>
      </c>
      <c r="K12" s="16">
        <v>13822310.91</v>
      </c>
      <c r="L12" s="16">
        <v>19417.05</v>
      </c>
      <c r="M12" s="16">
        <v>19943.64</v>
      </c>
      <c r="N12" s="16">
        <v>27797.25</v>
      </c>
      <c r="O12" s="16">
        <v>0</v>
      </c>
      <c r="P12" s="16">
        <v>250391.7</v>
      </c>
      <c r="Q12" s="16">
        <v>2268</v>
      </c>
      <c r="R12" s="16">
        <v>115587.43</v>
      </c>
      <c r="S12" s="16">
        <v>0</v>
      </c>
      <c r="T12" s="16">
        <v>4944.8900000000003</v>
      </c>
      <c r="U12" s="17">
        <v>15244386.870000001</v>
      </c>
    </row>
    <row r="13" spans="1:21">
      <c r="A13" s="1" t="s">
        <v>6</v>
      </c>
      <c r="B13" s="16">
        <v>2661090.31</v>
      </c>
      <c r="C13" s="16">
        <v>2069727.84</v>
      </c>
      <c r="D13" s="16">
        <v>284191.84000000003</v>
      </c>
      <c r="E13" s="16">
        <v>1155387.3799999999</v>
      </c>
      <c r="F13" s="16">
        <v>250014.57</v>
      </c>
      <c r="G13" s="16">
        <v>123634.24000000001</v>
      </c>
      <c r="H13" s="16">
        <v>1010678.46</v>
      </c>
      <c r="I13" s="16">
        <v>3234374.81</v>
      </c>
      <c r="J13" s="16">
        <v>12928086.710000001</v>
      </c>
      <c r="K13" s="16">
        <v>13014.48</v>
      </c>
      <c r="L13" s="16">
        <v>995230981.07000005</v>
      </c>
      <c r="M13" s="16">
        <v>191631.68</v>
      </c>
      <c r="N13" s="16">
        <v>899520.83</v>
      </c>
      <c r="O13" s="16">
        <v>235509.04</v>
      </c>
      <c r="P13" s="16">
        <v>16928332.780000001</v>
      </c>
      <c r="Q13" s="16">
        <v>5282.79</v>
      </c>
      <c r="R13" s="16">
        <v>9356033.25</v>
      </c>
      <c r="S13" s="16">
        <v>394656.87</v>
      </c>
      <c r="T13" s="16">
        <v>559404.43999999994</v>
      </c>
      <c r="U13" s="17">
        <v>1047531553.39</v>
      </c>
    </row>
    <row r="14" spans="1:21">
      <c r="A14" s="1" t="s">
        <v>5</v>
      </c>
      <c r="B14" s="16">
        <v>2922956.24</v>
      </c>
      <c r="C14" s="16">
        <v>154517.9</v>
      </c>
      <c r="D14" s="16">
        <v>156958.39999999999</v>
      </c>
      <c r="E14" s="16">
        <v>260361.26</v>
      </c>
      <c r="F14" s="16">
        <v>66542.490000000005</v>
      </c>
      <c r="G14" s="16">
        <v>80478.02</v>
      </c>
      <c r="H14" s="16">
        <v>1069803.79</v>
      </c>
      <c r="I14" s="16">
        <v>1504614.51</v>
      </c>
      <c r="J14" s="16">
        <v>687058.37</v>
      </c>
      <c r="K14" s="16">
        <v>0</v>
      </c>
      <c r="L14" s="16">
        <v>332179.64</v>
      </c>
      <c r="M14" s="16">
        <v>182449130.59</v>
      </c>
      <c r="N14" s="16">
        <v>296602.32</v>
      </c>
      <c r="O14" s="16">
        <v>24495.8</v>
      </c>
      <c r="P14" s="16">
        <v>6541233.6200000001</v>
      </c>
      <c r="Q14" s="16">
        <v>0</v>
      </c>
      <c r="R14" s="16">
        <v>179306.7</v>
      </c>
      <c r="S14" s="16">
        <v>116370.86</v>
      </c>
      <c r="T14" s="16">
        <v>232867.81</v>
      </c>
      <c r="U14" s="17">
        <v>197075478.32000002</v>
      </c>
    </row>
    <row r="15" spans="1:21">
      <c r="A15" s="1" t="s">
        <v>4</v>
      </c>
      <c r="B15" s="16">
        <v>1425673.67</v>
      </c>
      <c r="C15" s="16">
        <v>474950.51</v>
      </c>
      <c r="D15" s="16">
        <v>2016737.9</v>
      </c>
      <c r="E15" s="16">
        <v>370881.77</v>
      </c>
      <c r="F15" s="16">
        <v>826881.08</v>
      </c>
      <c r="G15" s="16">
        <v>337123.26</v>
      </c>
      <c r="H15" s="16">
        <v>2176950.96</v>
      </c>
      <c r="I15" s="16">
        <v>579273.4</v>
      </c>
      <c r="J15" s="16">
        <v>3766758.99</v>
      </c>
      <c r="K15" s="16">
        <v>0</v>
      </c>
      <c r="L15" s="16">
        <v>536443.36</v>
      </c>
      <c r="M15" s="16">
        <v>192003.88</v>
      </c>
      <c r="N15" s="16">
        <v>552912461.12</v>
      </c>
      <c r="O15" s="16">
        <v>148440.95000000001</v>
      </c>
      <c r="P15" s="16">
        <v>12325052.439999999</v>
      </c>
      <c r="Q15" s="16">
        <v>717.58</v>
      </c>
      <c r="R15" s="16">
        <v>267038.03000000003</v>
      </c>
      <c r="S15" s="16">
        <v>156304.79999999999</v>
      </c>
      <c r="T15" s="16">
        <v>2203516.0099999998</v>
      </c>
      <c r="U15" s="17">
        <v>580717209.71000004</v>
      </c>
    </row>
    <row r="16" spans="1:21">
      <c r="A16" s="1" t="s">
        <v>3</v>
      </c>
      <c r="B16" s="16">
        <v>142056.79999999999</v>
      </c>
      <c r="C16" s="16">
        <v>754787.31</v>
      </c>
      <c r="D16" s="16">
        <v>16960.12</v>
      </c>
      <c r="E16" s="16">
        <v>11038.22</v>
      </c>
      <c r="F16" s="16">
        <v>43.66</v>
      </c>
      <c r="G16" s="16">
        <v>147744.48000000001</v>
      </c>
      <c r="H16" s="16">
        <v>835443.71</v>
      </c>
      <c r="I16" s="16">
        <v>53478.9</v>
      </c>
      <c r="J16" s="16">
        <v>446324.47</v>
      </c>
      <c r="K16" s="16">
        <v>0</v>
      </c>
      <c r="L16" s="16">
        <v>73011.460000000006</v>
      </c>
      <c r="M16" s="16">
        <v>7790</v>
      </c>
      <c r="N16" s="16">
        <v>3774.2</v>
      </c>
      <c r="O16" s="16">
        <v>66812955.810000002</v>
      </c>
      <c r="P16" s="16">
        <v>1076699.8</v>
      </c>
      <c r="Q16" s="16">
        <v>0</v>
      </c>
      <c r="R16" s="16">
        <v>28719.84</v>
      </c>
      <c r="S16" s="16">
        <v>4405666.49</v>
      </c>
      <c r="T16" s="16">
        <v>4266784.6900000004</v>
      </c>
      <c r="U16" s="17">
        <v>79083279.959999993</v>
      </c>
    </row>
    <row r="17" spans="1:21">
      <c r="A17" s="1" t="s">
        <v>2</v>
      </c>
      <c r="B17" s="16">
        <v>8068445.7599999998</v>
      </c>
      <c r="C17" s="16">
        <v>1491638.12</v>
      </c>
      <c r="D17" s="16">
        <v>643752.81999999995</v>
      </c>
      <c r="E17" s="16">
        <v>714891.6</v>
      </c>
      <c r="F17" s="16">
        <v>733008.8</v>
      </c>
      <c r="G17" s="16">
        <v>887981.4</v>
      </c>
      <c r="H17" s="16">
        <v>5943269.8899999997</v>
      </c>
      <c r="I17" s="16">
        <v>28775300.850000001</v>
      </c>
      <c r="J17" s="16">
        <v>11842558.27</v>
      </c>
      <c r="K17" s="16">
        <v>22684.400000000001</v>
      </c>
      <c r="L17" s="16">
        <v>4425634.41</v>
      </c>
      <c r="M17" s="16">
        <v>1262440.58</v>
      </c>
      <c r="N17" s="16">
        <v>2361356.27</v>
      </c>
      <c r="O17" s="16">
        <v>773829.93</v>
      </c>
      <c r="P17" s="16">
        <v>1989734138.7</v>
      </c>
      <c r="Q17" s="16">
        <v>0</v>
      </c>
      <c r="R17" s="16">
        <v>1443141.85</v>
      </c>
      <c r="S17" s="16">
        <v>580046.80000000005</v>
      </c>
      <c r="T17" s="16">
        <v>1469001.07</v>
      </c>
      <c r="U17" s="17">
        <v>2061173121.5199997</v>
      </c>
    </row>
    <row r="18" spans="1:21">
      <c r="A18" s="1" t="s">
        <v>1</v>
      </c>
      <c r="B18" s="16">
        <v>690851.35</v>
      </c>
      <c r="C18" s="16">
        <v>8278.7800000000007</v>
      </c>
      <c r="D18" s="16">
        <v>0</v>
      </c>
      <c r="E18" s="16">
        <v>7895.96</v>
      </c>
      <c r="F18" s="16">
        <v>50.76</v>
      </c>
      <c r="G18" s="16">
        <v>0</v>
      </c>
      <c r="H18" s="16">
        <v>16464.27</v>
      </c>
      <c r="I18" s="16">
        <v>72529.31</v>
      </c>
      <c r="J18" s="16">
        <v>17663.54</v>
      </c>
      <c r="K18" s="16">
        <v>0</v>
      </c>
      <c r="L18" s="16">
        <v>17807.189999999999</v>
      </c>
      <c r="M18" s="16">
        <v>36919.57</v>
      </c>
      <c r="N18" s="16">
        <v>0</v>
      </c>
      <c r="O18" s="16">
        <v>0</v>
      </c>
      <c r="P18" s="16">
        <v>425015.92</v>
      </c>
      <c r="Q18" s="16">
        <v>13490592.85</v>
      </c>
      <c r="R18" s="16">
        <v>3524.85</v>
      </c>
      <c r="S18" s="16">
        <v>0</v>
      </c>
      <c r="T18" s="16">
        <v>11738.99</v>
      </c>
      <c r="U18" s="17">
        <v>14799333.34</v>
      </c>
    </row>
    <row r="19" spans="1:21">
      <c r="A19" s="1" t="s">
        <v>0</v>
      </c>
      <c r="B19" s="16">
        <v>3678913.54</v>
      </c>
      <c r="C19" s="16">
        <v>167134.85</v>
      </c>
      <c r="D19" s="16">
        <v>60262.67</v>
      </c>
      <c r="E19" s="16">
        <v>157867.93</v>
      </c>
      <c r="F19" s="16">
        <v>58096.7</v>
      </c>
      <c r="G19" s="16">
        <v>42986.8</v>
      </c>
      <c r="H19" s="16">
        <v>135400.03</v>
      </c>
      <c r="I19" s="16">
        <v>1374586</v>
      </c>
      <c r="J19" s="16">
        <v>1509146.42</v>
      </c>
      <c r="K19" s="16">
        <v>0</v>
      </c>
      <c r="L19" s="16">
        <v>7760918.2400000002</v>
      </c>
      <c r="M19" s="16">
        <v>42238.61</v>
      </c>
      <c r="N19" s="16">
        <v>113020.6</v>
      </c>
      <c r="O19" s="16">
        <v>37825.199999999997</v>
      </c>
      <c r="P19" s="16">
        <v>4126485.83</v>
      </c>
      <c r="Q19" s="16">
        <v>0</v>
      </c>
      <c r="R19" s="16">
        <v>276417137.72000003</v>
      </c>
      <c r="S19" s="16">
        <v>61887.48</v>
      </c>
      <c r="T19" s="16">
        <v>188141.7</v>
      </c>
      <c r="U19" s="17">
        <v>295932050.32000005</v>
      </c>
    </row>
    <row r="20" spans="1:21">
      <c r="A20" s="1" t="s">
        <v>25</v>
      </c>
      <c r="B20" s="16">
        <v>327409.62</v>
      </c>
      <c r="C20" s="16">
        <v>2070961.13</v>
      </c>
      <c r="D20" s="16">
        <v>137178.4</v>
      </c>
      <c r="E20" s="16">
        <v>64463.74</v>
      </c>
      <c r="F20" s="16">
        <v>10086.15</v>
      </c>
      <c r="G20" s="16">
        <v>130795.75</v>
      </c>
      <c r="H20" s="16">
        <v>819479.99</v>
      </c>
      <c r="I20" s="16">
        <v>59216.1</v>
      </c>
      <c r="J20" s="16">
        <v>1333740.8899999999</v>
      </c>
      <c r="K20" s="16">
        <v>0</v>
      </c>
      <c r="L20" s="16">
        <v>224346.75</v>
      </c>
      <c r="M20" s="16">
        <v>49047.38</v>
      </c>
      <c r="N20" s="16">
        <v>95505.95</v>
      </c>
      <c r="O20" s="16">
        <v>2636936.88</v>
      </c>
      <c r="P20" s="16">
        <v>2527196.2400000002</v>
      </c>
      <c r="Q20" s="16">
        <v>0</v>
      </c>
      <c r="R20" s="16">
        <v>55806.46</v>
      </c>
      <c r="S20" s="16">
        <v>185587740.22999999</v>
      </c>
      <c r="T20" s="16">
        <v>3964278.99</v>
      </c>
      <c r="U20" s="17">
        <v>200094190.65000001</v>
      </c>
    </row>
    <row r="21" spans="1:21">
      <c r="A21" s="1" t="s">
        <v>26</v>
      </c>
      <c r="B21" s="16">
        <v>1046213.39</v>
      </c>
      <c r="C21" s="16">
        <v>961237.58</v>
      </c>
      <c r="D21" s="16">
        <v>370291.86</v>
      </c>
      <c r="E21" s="16">
        <v>148147.59</v>
      </c>
      <c r="F21" s="16">
        <v>85326.98</v>
      </c>
      <c r="G21" s="16">
        <v>1893320.69</v>
      </c>
      <c r="H21" s="16">
        <v>2835863.51</v>
      </c>
      <c r="I21" s="16">
        <v>326047.82</v>
      </c>
      <c r="J21" s="16">
        <v>4099459.77</v>
      </c>
      <c r="K21" s="16">
        <v>17154</v>
      </c>
      <c r="L21" s="16">
        <v>706146.87</v>
      </c>
      <c r="M21" s="16">
        <v>91656.18</v>
      </c>
      <c r="N21" s="16">
        <v>507413.03</v>
      </c>
      <c r="O21" s="16">
        <v>1176154.8600000001</v>
      </c>
      <c r="P21" s="16">
        <v>10916986.119999999</v>
      </c>
      <c r="Q21" s="16">
        <v>0</v>
      </c>
      <c r="R21" s="16">
        <v>201206.45</v>
      </c>
      <c r="S21" s="16">
        <v>3905548.37</v>
      </c>
      <c r="T21" s="16">
        <v>692969737.48000002</v>
      </c>
      <c r="U21" s="17">
        <v>722257912.55000007</v>
      </c>
    </row>
    <row r="22" spans="1:21">
      <c r="A22" s="4" t="s">
        <v>28</v>
      </c>
      <c r="B22" s="17">
        <v>1554717871.6199999</v>
      </c>
      <c r="C22" s="17">
        <v>341488453.11999989</v>
      </c>
      <c r="D22" s="17">
        <v>239306807.11999997</v>
      </c>
      <c r="E22" s="17">
        <v>277006963.64999998</v>
      </c>
      <c r="F22" s="17">
        <v>440569766.52999997</v>
      </c>
      <c r="G22" s="17">
        <v>133281116.69</v>
      </c>
      <c r="H22" s="17">
        <v>497742915.76999986</v>
      </c>
      <c r="I22" s="17">
        <v>377095929.31</v>
      </c>
      <c r="J22" s="17">
        <v>2224335281.4699993</v>
      </c>
      <c r="K22" s="17">
        <v>14428008.340000002</v>
      </c>
      <c r="L22" s="17">
        <v>1027028117.7400001</v>
      </c>
      <c r="M22" s="17">
        <v>189726053.59000003</v>
      </c>
      <c r="N22" s="17">
        <v>565500860.1400001</v>
      </c>
      <c r="O22" s="17">
        <v>74099833.080000013</v>
      </c>
      <c r="P22" s="17">
        <v>2232142271.3499999</v>
      </c>
      <c r="Q22" s="17">
        <v>13641031.59</v>
      </c>
      <c r="R22" s="17">
        <v>295881978.51999998</v>
      </c>
      <c r="S22" s="17">
        <v>199771701.88999999</v>
      </c>
      <c r="T22" s="17">
        <v>727412986.78999996</v>
      </c>
      <c r="U22" s="17">
        <v>11425177948.309998</v>
      </c>
    </row>
    <row r="24" spans="1:21">
      <c r="A24" s="1" t="s">
        <v>29</v>
      </c>
    </row>
  </sheetData>
  <pageMargins left="0.36" right="0.25" top="0.74803149606299213" bottom="0.31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7"/>
  <sheetViews>
    <sheetView tabSelected="1" workbookViewId="0">
      <selection activeCell="A24" sqref="A24"/>
    </sheetView>
  </sheetViews>
  <sheetFormatPr baseColWidth="10" defaultColWidth="23.28515625" defaultRowHeight="15"/>
  <cols>
    <col min="2" max="20" width="15.7109375" customWidth="1"/>
    <col min="21" max="21" width="16.42578125" bestFit="1" customWidth="1"/>
    <col min="22" max="22" width="11.28515625" customWidth="1"/>
    <col min="23" max="23" width="16.5703125" customWidth="1"/>
  </cols>
  <sheetData>
    <row r="1" spans="1:28">
      <c r="B1" s="18" t="s">
        <v>24</v>
      </c>
      <c r="C1" s="19"/>
      <c r="D1" s="19"/>
    </row>
    <row r="2" spans="1:28">
      <c r="A2" s="12" t="s">
        <v>23</v>
      </c>
      <c r="B2" s="1" t="s">
        <v>15</v>
      </c>
      <c r="C2" s="1" t="s">
        <v>14</v>
      </c>
      <c r="D2" s="1" t="s">
        <v>13</v>
      </c>
      <c r="E2" s="1" t="s">
        <v>12</v>
      </c>
      <c r="F2" s="1" t="s">
        <v>11</v>
      </c>
      <c r="G2" s="1" t="s">
        <v>10</v>
      </c>
      <c r="H2" s="1" t="s">
        <v>9</v>
      </c>
      <c r="I2" s="1" t="s">
        <v>27</v>
      </c>
      <c r="J2" s="1" t="s">
        <v>8</v>
      </c>
      <c r="K2" s="1" t="s">
        <v>7</v>
      </c>
      <c r="L2" s="1" t="s">
        <v>6</v>
      </c>
      <c r="M2" s="1" t="s">
        <v>5</v>
      </c>
      <c r="N2" s="1" t="s">
        <v>4</v>
      </c>
      <c r="O2" s="1" t="s">
        <v>3</v>
      </c>
      <c r="P2" s="1" t="s">
        <v>2</v>
      </c>
      <c r="Q2" s="1" t="s">
        <v>1</v>
      </c>
      <c r="R2" s="1" t="s">
        <v>0</v>
      </c>
      <c r="S2" s="1" t="s">
        <v>25</v>
      </c>
      <c r="T2" s="1" t="s">
        <v>26</v>
      </c>
      <c r="U2" s="4" t="s">
        <v>28</v>
      </c>
    </row>
    <row r="3" spans="1:28">
      <c r="A3" s="1" t="s">
        <v>15</v>
      </c>
      <c r="B3" s="16">
        <v>1398216120.4000001</v>
      </c>
      <c r="C3" s="16">
        <v>816932.91</v>
      </c>
      <c r="D3" s="16">
        <v>742987.44</v>
      </c>
      <c r="E3" s="16">
        <v>3190091.65</v>
      </c>
      <c r="F3" s="16">
        <v>465782.16</v>
      </c>
      <c r="G3" s="16">
        <v>196038.67</v>
      </c>
      <c r="H3" s="16">
        <v>1323474.07</v>
      </c>
      <c r="I3" s="16">
        <v>3776894.11</v>
      </c>
      <c r="J3" s="16">
        <v>11444807.07</v>
      </c>
      <c r="K3" s="16">
        <v>346528.5</v>
      </c>
      <c r="L3" s="16">
        <v>3858516.43</v>
      </c>
      <c r="M3" s="16">
        <v>3752317.79</v>
      </c>
      <c r="N3" s="16">
        <v>860550.42</v>
      </c>
      <c r="O3" s="16">
        <v>217682.7</v>
      </c>
      <c r="P3" s="16">
        <v>38512028.759999998</v>
      </c>
      <c r="Q3" s="16">
        <v>33401</v>
      </c>
      <c r="R3" s="16">
        <v>2527587.4900000002</v>
      </c>
      <c r="S3" s="16">
        <v>216618.5</v>
      </c>
      <c r="T3" s="16">
        <v>647076.72</v>
      </c>
      <c r="U3" s="17">
        <v>1471145436.7900004</v>
      </c>
      <c r="W3" s="3"/>
      <c r="X3" s="3"/>
      <c r="Y3" s="3"/>
      <c r="Z3" s="3"/>
      <c r="AA3" s="3"/>
      <c r="AB3" s="3"/>
    </row>
    <row r="4" spans="1:28">
      <c r="A4" s="1" t="s">
        <v>14</v>
      </c>
      <c r="B4" s="16">
        <v>862938.04</v>
      </c>
      <c r="C4" s="16">
        <v>310963069.26999998</v>
      </c>
      <c r="D4" s="16">
        <v>69634.899999999994</v>
      </c>
      <c r="E4" s="16">
        <v>99278.09</v>
      </c>
      <c r="F4" s="16">
        <v>56407.49</v>
      </c>
      <c r="G4" s="16">
        <v>155664.79999999999</v>
      </c>
      <c r="H4" s="16">
        <v>1014834.07</v>
      </c>
      <c r="I4" s="16">
        <v>917835.73</v>
      </c>
      <c r="J4" s="16">
        <v>7934969.9699999997</v>
      </c>
      <c r="K4" s="16">
        <v>3222.08</v>
      </c>
      <c r="L4" s="16">
        <v>1453889.32</v>
      </c>
      <c r="M4" s="16">
        <v>96883.13</v>
      </c>
      <c r="N4" s="16">
        <v>326940.5</v>
      </c>
      <c r="O4" s="16">
        <v>693722.27</v>
      </c>
      <c r="P4" s="16">
        <v>7292279.9299999997</v>
      </c>
      <c r="Q4" s="16">
        <v>8754.76</v>
      </c>
      <c r="R4" s="16">
        <v>137511.9</v>
      </c>
      <c r="S4" s="16">
        <v>369542.9</v>
      </c>
      <c r="T4" s="16">
        <v>852722.76</v>
      </c>
      <c r="U4" s="17">
        <v>333310101.90999991</v>
      </c>
      <c r="W4" s="3"/>
      <c r="X4" s="3"/>
      <c r="Y4" s="3"/>
      <c r="Z4" s="3"/>
      <c r="AA4" s="3"/>
      <c r="AB4" s="3"/>
    </row>
    <row r="5" spans="1:28">
      <c r="A5" s="1" t="s">
        <v>13</v>
      </c>
      <c r="B5" s="16">
        <v>462863.2</v>
      </c>
      <c r="C5" s="16">
        <v>219494.57</v>
      </c>
      <c r="D5" s="16">
        <v>221962923.25</v>
      </c>
      <c r="E5" s="16">
        <v>121318.79</v>
      </c>
      <c r="F5" s="16">
        <v>129176.52</v>
      </c>
      <c r="G5" s="16">
        <v>756392.92</v>
      </c>
      <c r="H5" s="16">
        <v>2170579.61</v>
      </c>
      <c r="I5" s="16">
        <v>254713.32</v>
      </c>
      <c r="J5" s="16">
        <v>1956631.5</v>
      </c>
      <c r="K5" s="16">
        <v>0</v>
      </c>
      <c r="L5" s="16">
        <v>882461.93</v>
      </c>
      <c r="M5" s="16">
        <v>406997.94</v>
      </c>
      <c r="N5" s="16">
        <v>2311177.9</v>
      </c>
      <c r="O5" s="16">
        <v>74098.87</v>
      </c>
      <c r="P5" s="16">
        <v>8117019.5300000003</v>
      </c>
      <c r="Q5" s="16">
        <v>0</v>
      </c>
      <c r="R5" s="16">
        <v>202353.23</v>
      </c>
      <c r="S5" s="16">
        <v>920.54</v>
      </c>
      <c r="T5" s="16">
        <v>393467.59</v>
      </c>
      <c r="U5" s="17">
        <v>240422591.21000001</v>
      </c>
      <c r="W5" s="3"/>
      <c r="X5" s="3"/>
      <c r="Y5" s="3"/>
      <c r="Z5" s="3"/>
      <c r="AA5" s="3"/>
      <c r="AB5" s="3"/>
    </row>
    <row r="6" spans="1:28">
      <c r="A6" s="1" t="s">
        <v>12</v>
      </c>
      <c r="B6" s="16">
        <v>1383046.65</v>
      </c>
      <c r="C6" s="16">
        <v>430048.41</v>
      </c>
      <c r="D6" s="16">
        <v>319285.46999999997</v>
      </c>
      <c r="E6" s="16">
        <v>260623616.75999999</v>
      </c>
      <c r="F6" s="16">
        <v>218883.39</v>
      </c>
      <c r="G6" s="16">
        <v>7023.12</v>
      </c>
      <c r="H6" s="16">
        <v>217542.6</v>
      </c>
      <c r="I6" s="16">
        <v>188590.82</v>
      </c>
      <c r="J6" s="16">
        <v>7955620.21</v>
      </c>
      <c r="K6" s="16">
        <v>0</v>
      </c>
      <c r="L6" s="16">
        <v>1803257.48</v>
      </c>
      <c r="M6" s="16">
        <v>237085.66</v>
      </c>
      <c r="N6" s="16">
        <v>149402.44</v>
      </c>
      <c r="O6" s="16">
        <v>94815.3</v>
      </c>
      <c r="P6" s="16">
        <v>6416570.6299999999</v>
      </c>
      <c r="Q6" s="16">
        <v>0</v>
      </c>
      <c r="R6" s="16">
        <v>160235.92000000001</v>
      </c>
      <c r="S6" s="16">
        <v>0</v>
      </c>
      <c r="T6" s="16">
        <v>64675.37</v>
      </c>
      <c r="U6" s="17">
        <v>280269700.23000002</v>
      </c>
      <c r="W6" s="3"/>
      <c r="X6" s="3"/>
      <c r="Y6" s="3"/>
      <c r="Z6" s="3"/>
      <c r="AA6" s="3"/>
      <c r="AB6" s="3"/>
    </row>
    <row r="7" spans="1:28">
      <c r="A7" s="1" t="s">
        <v>11</v>
      </c>
      <c r="B7" s="16">
        <v>3443749.95</v>
      </c>
      <c r="C7" s="16">
        <v>278149.09999999998</v>
      </c>
      <c r="D7" s="16">
        <v>381626.56</v>
      </c>
      <c r="E7" s="16">
        <v>1011468.3</v>
      </c>
      <c r="F7" s="16">
        <v>413547818.47000003</v>
      </c>
      <c r="G7" s="16">
        <v>86031.43</v>
      </c>
      <c r="H7" s="16">
        <v>806758.51</v>
      </c>
      <c r="I7" s="16">
        <v>362444.74</v>
      </c>
      <c r="J7" s="16">
        <v>3509003.1</v>
      </c>
      <c r="K7" s="16">
        <v>0</v>
      </c>
      <c r="L7" s="16">
        <v>1111351.22</v>
      </c>
      <c r="M7" s="16">
        <v>279853.31</v>
      </c>
      <c r="N7" s="16">
        <v>791360.53</v>
      </c>
      <c r="O7" s="16">
        <v>98292.93</v>
      </c>
      <c r="P7" s="16">
        <v>13303797.51</v>
      </c>
      <c r="Q7" s="16">
        <v>0</v>
      </c>
      <c r="R7" s="16">
        <v>184845.32</v>
      </c>
      <c r="S7" s="16">
        <v>142060.97</v>
      </c>
      <c r="T7" s="16">
        <v>170717.82</v>
      </c>
      <c r="U7" s="17">
        <v>439509329.7700001</v>
      </c>
      <c r="W7" s="3"/>
      <c r="X7" s="3"/>
      <c r="Y7" s="3"/>
      <c r="Z7" s="3"/>
      <c r="AA7" s="3"/>
      <c r="AB7" s="3"/>
    </row>
    <row r="8" spans="1:28">
      <c r="A8" s="1" t="s">
        <v>10</v>
      </c>
      <c r="B8" s="16">
        <v>967816.32</v>
      </c>
      <c r="C8" s="16">
        <v>78778.070000000007</v>
      </c>
      <c r="D8" s="16">
        <v>868724.65</v>
      </c>
      <c r="E8" s="16">
        <v>45580.22</v>
      </c>
      <c r="F8" s="16">
        <v>70082.679999999993</v>
      </c>
      <c r="G8" s="16">
        <v>119717854.37</v>
      </c>
      <c r="H8" s="16">
        <v>1653256.75</v>
      </c>
      <c r="I8" s="16">
        <v>320110.94</v>
      </c>
      <c r="J8" s="16">
        <v>1172317.67</v>
      </c>
      <c r="K8" s="16">
        <v>0</v>
      </c>
      <c r="L8" s="16">
        <v>149460.65</v>
      </c>
      <c r="M8" s="16">
        <v>99884.75</v>
      </c>
      <c r="N8" s="16">
        <v>505922.36</v>
      </c>
      <c r="O8" s="16">
        <v>141339.84</v>
      </c>
      <c r="P8" s="16">
        <v>4044726.69</v>
      </c>
      <c r="Q8" s="16">
        <v>0</v>
      </c>
      <c r="R8" s="16">
        <v>89040.639999999999</v>
      </c>
      <c r="S8" s="16">
        <v>79127.16</v>
      </c>
      <c r="T8" s="16">
        <v>8897620.0099999998</v>
      </c>
      <c r="U8" s="17">
        <v>138901643.77000001</v>
      </c>
      <c r="W8" s="3"/>
      <c r="X8" s="3"/>
      <c r="Y8" s="3"/>
      <c r="Z8" s="3"/>
      <c r="AA8" s="3"/>
      <c r="AB8" s="3"/>
    </row>
    <row r="9" spans="1:28">
      <c r="A9" s="1" t="s">
        <v>9</v>
      </c>
      <c r="B9" s="16">
        <v>1096240.1000000001</v>
      </c>
      <c r="C9" s="16">
        <v>1241808.1399999999</v>
      </c>
      <c r="D9" s="16">
        <v>1868196.39</v>
      </c>
      <c r="E9" s="16">
        <v>301185.51</v>
      </c>
      <c r="F9" s="16">
        <v>47500.72</v>
      </c>
      <c r="G9" s="16">
        <v>1375815.56</v>
      </c>
      <c r="H9" s="16">
        <v>450990919.44999999</v>
      </c>
      <c r="I9" s="16">
        <v>1678579.37</v>
      </c>
      <c r="J9" s="16">
        <v>3219397.45</v>
      </c>
      <c r="K9" s="16">
        <v>37200</v>
      </c>
      <c r="L9" s="16">
        <v>1045562.32</v>
      </c>
      <c r="M9" s="16">
        <v>1280756.6499999999</v>
      </c>
      <c r="N9" s="16">
        <v>2489157.4300000002</v>
      </c>
      <c r="O9" s="16">
        <v>980262.5</v>
      </c>
      <c r="P9" s="16">
        <v>31328818.489999998</v>
      </c>
      <c r="Q9" s="16">
        <v>0</v>
      </c>
      <c r="R9" s="16">
        <v>209806.72</v>
      </c>
      <c r="S9" s="16">
        <v>176406.35</v>
      </c>
      <c r="T9" s="16">
        <v>5448415.0999999996</v>
      </c>
      <c r="U9" s="17">
        <v>504816028.25000006</v>
      </c>
      <c r="W9" s="3"/>
      <c r="X9" s="3"/>
      <c r="Y9" s="3"/>
      <c r="Z9" s="3"/>
      <c r="AA9" s="3"/>
      <c r="AB9" s="3"/>
    </row>
    <row r="10" spans="1:28">
      <c r="A10" s="1" t="s">
        <v>21</v>
      </c>
      <c r="B10" s="16">
        <v>2026985.43</v>
      </c>
      <c r="C10" s="16">
        <v>393894.9</v>
      </c>
      <c r="D10" s="16">
        <v>114057.08</v>
      </c>
      <c r="E10" s="16">
        <v>260810.96</v>
      </c>
      <c r="F10" s="16">
        <v>26340.84</v>
      </c>
      <c r="G10" s="16">
        <v>150061.93</v>
      </c>
      <c r="H10" s="16">
        <v>1031976.57</v>
      </c>
      <c r="I10" s="16">
        <v>309864331.10000002</v>
      </c>
      <c r="J10" s="16">
        <v>2365862.9700000002</v>
      </c>
      <c r="K10" s="16">
        <v>5339.2</v>
      </c>
      <c r="L10" s="16">
        <v>3296498.82</v>
      </c>
      <c r="M10" s="16">
        <v>1073392.54</v>
      </c>
      <c r="N10" s="16">
        <v>212181.57</v>
      </c>
      <c r="O10" s="16">
        <v>95835.11</v>
      </c>
      <c r="P10" s="16">
        <v>71874173.109999999</v>
      </c>
      <c r="Q10" s="16">
        <v>0</v>
      </c>
      <c r="R10" s="16">
        <v>1504011.39</v>
      </c>
      <c r="S10" s="16">
        <v>80926.210000000006</v>
      </c>
      <c r="T10" s="16">
        <v>405682.16</v>
      </c>
      <c r="U10" s="17">
        <v>394782361.89000005</v>
      </c>
      <c r="W10" s="3"/>
      <c r="X10" s="3"/>
      <c r="Y10" s="3"/>
      <c r="Z10" s="3"/>
      <c r="AA10" s="3"/>
      <c r="AB10" s="3"/>
    </row>
    <row r="11" spans="1:28">
      <c r="A11" s="1" t="s">
        <v>8</v>
      </c>
      <c r="B11" s="16">
        <v>3049174.61</v>
      </c>
      <c r="C11" s="16">
        <v>4299851.84</v>
      </c>
      <c r="D11" s="16">
        <v>320153.64</v>
      </c>
      <c r="E11" s="16">
        <v>1988614.22</v>
      </c>
      <c r="F11" s="16">
        <v>183962.81</v>
      </c>
      <c r="G11" s="16">
        <v>176196.19</v>
      </c>
      <c r="H11" s="16">
        <v>695970.5</v>
      </c>
      <c r="I11" s="16">
        <v>1211931.28</v>
      </c>
      <c r="J11" s="16">
        <v>2182993500.4000001</v>
      </c>
      <c r="K11" s="16">
        <v>13327</v>
      </c>
      <c r="L11" s="16">
        <v>4531660.21</v>
      </c>
      <c r="M11" s="16">
        <v>241299.88</v>
      </c>
      <c r="N11" s="16">
        <v>1361051.88</v>
      </c>
      <c r="O11" s="16">
        <v>186514.4</v>
      </c>
      <c r="P11" s="16">
        <v>21210367.93</v>
      </c>
      <c r="Q11" s="16">
        <v>11901.55</v>
      </c>
      <c r="R11" s="16">
        <v>414027.07</v>
      </c>
      <c r="S11" s="16">
        <v>192268.97</v>
      </c>
      <c r="T11" s="16">
        <v>1053344.99</v>
      </c>
      <c r="U11" s="17">
        <v>2224135119.3700004</v>
      </c>
      <c r="W11" s="3"/>
      <c r="X11" s="3"/>
      <c r="Y11" s="3"/>
      <c r="Z11" s="3"/>
      <c r="AA11" s="3"/>
      <c r="AB11" s="3"/>
    </row>
    <row r="12" spans="1:28">
      <c r="A12" s="1" t="s">
        <v>7</v>
      </c>
      <c r="B12" s="16">
        <v>852020.99</v>
      </c>
      <c r="C12" s="16">
        <v>29632.98</v>
      </c>
      <c r="D12" s="16">
        <v>6183.65</v>
      </c>
      <c r="E12" s="16">
        <v>10361.08</v>
      </c>
      <c r="F12" s="16">
        <v>27361.64</v>
      </c>
      <c r="G12" s="16">
        <v>0</v>
      </c>
      <c r="H12" s="16">
        <v>67922.509999999995</v>
      </c>
      <c r="I12" s="16">
        <v>0</v>
      </c>
      <c r="J12" s="16">
        <v>53211.23</v>
      </c>
      <c r="K12" s="16">
        <v>14154596.25</v>
      </c>
      <c r="L12" s="16">
        <v>18649.87</v>
      </c>
      <c r="M12" s="16">
        <v>20560.580000000002</v>
      </c>
      <c r="N12" s="16">
        <v>22726.81</v>
      </c>
      <c r="O12" s="16">
        <v>0</v>
      </c>
      <c r="P12" s="16">
        <v>359027.57</v>
      </c>
      <c r="Q12" s="16">
        <v>0</v>
      </c>
      <c r="R12" s="16">
        <v>104431.05</v>
      </c>
      <c r="S12" s="16">
        <v>0</v>
      </c>
      <c r="T12" s="16">
        <v>0</v>
      </c>
      <c r="U12" s="17">
        <v>15726686.210000001</v>
      </c>
      <c r="W12" s="3"/>
      <c r="X12" s="3"/>
      <c r="Y12" s="3"/>
      <c r="Z12" s="3"/>
      <c r="AA12" s="3"/>
      <c r="AB12" s="3"/>
    </row>
    <row r="13" spans="1:28">
      <c r="A13" s="1" t="s">
        <v>6</v>
      </c>
      <c r="B13" s="16">
        <v>3015151.29</v>
      </c>
      <c r="C13" s="16">
        <v>1721788.99</v>
      </c>
      <c r="D13" s="16">
        <v>255059.28</v>
      </c>
      <c r="E13" s="16">
        <v>1284500.8899999999</v>
      </c>
      <c r="F13" s="16">
        <v>212241.14</v>
      </c>
      <c r="G13" s="16">
        <v>138159.35999999999</v>
      </c>
      <c r="H13" s="16">
        <v>1202623.1100000001</v>
      </c>
      <c r="I13" s="16">
        <v>4307857.29</v>
      </c>
      <c r="J13" s="16">
        <v>14838243.48</v>
      </c>
      <c r="K13" s="16">
        <v>0</v>
      </c>
      <c r="L13" s="16">
        <v>950712659.66999996</v>
      </c>
      <c r="M13" s="16">
        <v>197244.74</v>
      </c>
      <c r="N13" s="16">
        <v>1464139.15</v>
      </c>
      <c r="O13" s="16">
        <v>264873.28999999998</v>
      </c>
      <c r="P13" s="16">
        <v>20799116.920000002</v>
      </c>
      <c r="Q13" s="16">
        <v>3170.79</v>
      </c>
      <c r="R13" s="16">
        <v>7794358.4699999997</v>
      </c>
      <c r="S13" s="16">
        <v>100706.44</v>
      </c>
      <c r="T13" s="16">
        <v>740879.66</v>
      </c>
      <c r="U13" s="17">
        <v>1009052773.9599999</v>
      </c>
      <c r="W13" s="3"/>
      <c r="X13" s="3"/>
      <c r="Y13" s="3"/>
      <c r="Z13" s="3"/>
      <c r="AA13" s="3"/>
      <c r="AB13" s="3"/>
    </row>
    <row r="14" spans="1:28">
      <c r="A14" s="1" t="s">
        <v>5</v>
      </c>
      <c r="B14" s="16">
        <v>2097750.5699999998</v>
      </c>
      <c r="C14" s="16">
        <v>126192.08</v>
      </c>
      <c r="D14" s="16">
        <v>190209.18</v>
      </c>
      <c r="E14" s="16">
        <v>208094.93</v>
      </c>
      <c r="F14" s="16">
        <v>33744.15</v>
      </c>
      <c r="G14" s="16">
        <v>91427.26</v>
      </c>
      <c r="H14" s="16">
        <v>902763.12</v>
      </c>
      <c r="I14" s="16">
        <v>1138918.74</v>
      </c>
      <c r="J14" s="16">
        <v>614784.76</v>
      </c>
      <c r="K14" s="16">
        <v>0</v>
      </c>
      <c r="L14" s="16">
        <v>366926.91</v>
      </c>
      <c r="M14" s="16">
        <v>166405315.19</v>
      </c>
      <c r="N14" s="16">
        <v>143023.29</v>
      </c>
      <c r="O14" s="16">
        <v>17949.66</v>
      </c>
      <c r="P14" s="16">
        <v>5529071.9699999997</v>
      </c>
      <c r="Q14" s="16">
        <v>0</v>
      </c>
      <c r="R14" s="16">
        <v>56958.61</v>
      </c>
      <c r="S14" s="16">
        <v>64477.120000000003</v>
      </c>
      <c r="T14" s="16">
        <v>165409.18</v>
      </c>
      <c r="U14" s="17">
        <v>178153016.72</v>
      </c>
      <c r="W14" s="3"/>
      <c r="X14" s="3"/>
      <c r="Y14" s="3"/>
      <c r="Z14" s="3"/>
      <c r="AA14" s="3"/>
      <c r="AB14" s="3"/>
    </row>
    <row r="15" spans="1:28">
      <c r="A15" s="1" t="s">
        <v>4</v>
      </c>
      <c r="B15" s="16">
        <v>1361474.99</v>
      </c>
      <c r="C15" s="16">
        <v>413729.07</v>
      </c>
      <c r="D15" s="16">
        <v>1776324.58</v>
      </c>
      <c r="E15" s="16">
        <v>375778.38</v>
      </c>
      <c r="F15" s="16">
        <v>747160.12</v>
      </c>
      <c r="G15" s="16">
        <v>253591.37</v>
      </c>
      <c r="H15" s="16">
        <v>2246625.38</v>
      </c>
      <c r="I15" s="16">
        <v>589082.30000000005</v>
      </c>
      <c r="J15" s="16">
        <v>4527085.87</v>
      </c>
      <c r="K15" s="16">
        <v>0</v>
      </c>
      <c r="L15" s="16">
        <v>455502.5</v>
      </c>
      <c r="M15" s="16">
        <v>258125.25</v>
      </c>
      <c r="N15" s="16">
        <v>530164656.97000003</v>
      </c>
      <c r="O15" s="16">
        <v>340431.41</v>
      </c>
      <c r="P15" s="16">
        <v>12096753.58</v>
      </c>
      <c r="Q15" s="16">
        <v>0</v>
      </c>
      <c r="R15" s="16">
        <v>300345.40999999997</v>
      </c>
      <c r="S15" s="16">
        <v>67613.429999999993</v>
      </c>
      <c r="T15" s="16">
        <v>1501100.74</v>
      </c>
      <c r="U15" s="17">
        <v>557475381.3499999</v>
      </c>
      <c r="W15" s="3"/>
      <c r="X15" s="3"/>
      <c r="Y15" s="3"/>
      <c r="Z15" s="3"/>
      <c r="AA15" s="3"/>
      <c r="AB15" s="3"/>
    </row>
    <row r="16" spans="1:28">
      <c r="A16" s="1" t="s">
        <v>3</v>
      </c>
      <c r="B16" s="16">
        <v>133270.38</v>
      </c>
      <c r="C16" s="16">
        <v>598145.87</v>
      </c>
      <c r="D16" s="16">
        <v>9129.4699999999993</v>
      </c>
      <c r="E16" s="16">
        <v>10193.959999999999</v>
      </c>
      <c r="F16" s="16">
        <v>0</v>
      </c>
      <c r="G16" s="16">
        <v>163554.76999999999</v>
      </c>
      <c r="H16" s="16">
        <v>885835.5</v>
      </c>
      <c r="I16" s="16">
        <v>75312.100000000006</v>
      </c>
      <c r="J16" s="16">
        <v>508151.98</v>
      </c>
      <c r="K16" s="16">
        <v>0</v>
      </c>
      <c r="L16" s="16">
        <v>47069.15</v>
      </c>
      <c r="M16" s="16">
        <v>1923.16</v>
      </c>
      <c r="N16" s="16">
        <v>486.69</v>
      </c>
      <c r="O16" s="16">
        <v>62615145.460000001</v>
      </c>
      <c r="P16" s="16">
        <v>1225419.8899999999</v>
      </c>
      <c r="Q16" s="16">
        <v>0</v>
      </c>
      <c r="R16" s="16">
        <v>7098.52</v>
      </c>
      <c r="S16" s="16">
        <v>52585.86</v>
      </c>
      <c r="T16" s="16">
        <v>4319325.4000000004</v>
      </c>
      <c r="U16" s="17">
        <v>70652648.160000011</v>
      </c>
      <c r="W16" s="3"/>
      <c r="X16" s="3"/>
      <c r="Y16" s="3"/>
      <c r="Z16" s="3"/>
      <c r="AA16" s="3"/>
      <c r="AB16" s="3"/>
    </row>
    <row r="17" spans="1:28">
      <c r="A17" s="1" t="s">
        <v>2</v>
      </c>
      <c r="B17" s="16">
        <v>9016942.9600000009</v>
      </c>
      <c r="C17" s="16">
        <v>1485729.42</v>
      </c>
      <c r="D17" s="16">
        <v>324028.45</v>
      </c>
      <c r="E17" s="16">
        <v>1072713.06</v>
      </c>
      <c r="F17" s="16">
        <v>462425.14</v>
      </c>
      <c r="G17" s="16">
        <v>888624.96</v>
      </c>
      <c r="H17" s="16">
        <v>6707751.6900000004</v>
      </c>
      <c r="I17" s="16">
        <v>31148810.690000001</v>
      </c>
      <c r="J17" s="16">
        <v>19021872.079999998</v>
      </c>
      <c r="K17" s="16">
        <v>14819.27</v>
      </c>
      <c r="L17" s="16">
        <v>4922133.71</v>
      </c>
      <c r="M17" s="16">
        <v>2031384.36</v>
      </c>
      <c r="N17" s="16">
        <v>4929063.8499999996</v>
      </c>
      <c r="O17" s="16">
        <v>1521460.15</v>
      </c>
      <c r="P17" s="16">
        <v>2176807673.0999999</v>
      </c>
      <c r="Q17" s="16">
        <v>0</v>
      </c>
      <c r="R17" s="16">
        <v>1127319.92</v>
      </c>
      <c r="S17" s="16">
        <v>79207.41</v>
      </c>
      <c r="T17" s="16">
        <v>1002867.89</v>
      </c>
      <c r="U17" s="17">
        <v>2262564828.1099997</v>
      </c>
      <c r="W17" s="3"/>
      <c r="X17" s="3"/>
      <c r="Y17" s="3"/>
      <c r="Z17" s="3"/>
      <c r="AA17" s="3"/>
      <c r="AB17" s="3"/>
    </row>
    <row r="18" spans="1:28">
      <c r="A18" s="1" t="s">
        <v>1</v>
      </c>
      <c r="B18" s="16">
        <v>854409.84</v>
      </c>
      <c r="C18" s="16">
        <v>8701.2900000000009</v>
      </c>
      <c r="D18" s="16">
        <v>0</v>
      </c>
      <c r="E18" s="16">
        <v>8141.57</v>
      </c>
      <c r="F18" s="16">
        <v>50.76</v>
      </c>
      <c r="G18" s="16">
        <v>0</v>
      </c>
      <c r="H18" s="16">
        <v>16428.669999999998</v>
      </c>
      <c r="I18" s="16">
        <v>31252.41</v>
      </c>
      <c r="J18" s="16">
        <v>12207.32</v>
      </c>
      <c r="K18" s="16">
        <v>0</v>
      </c>
      <c r="L18" s="16">
        <v>17506.919999999998</v>
      </c>
      <c r="M18" s="16">
        <v>31251.32</v>
      </c>
      <c r="N18" s="16">
        <v>0</v>
      </c>
      <c r="O18" s="16">
        <v>0</v>
      </c>
      <c r="P18" s="16">
        <v>468277.71</v>
      </c>
      <c r="Q18" s="16">
        <v>13406918.630000001</v>
      </c>
      <c r="R18" s="16">
        <v>5352.71</v>
      </c>
      <c r="S18" s="16">
        <v>0</v>
      </c>
      <c r="T18" s="16">
        <v>11831.18</v>
      </c>
      <c r="U18" s="17">
        <v>14872330.330000002</v>
      </c>
      <c r="W18" s="3"/>
      <c r="X18" s="3"/>
      <c r="Y18" s="3"/>
      <c r="Z18" s="3"/>
      <c r="AA18" s="3"/>
      <c r="AB18" s="3"/>
    </row>
    <row r="19" spans="1:28">
      <c r="A19" s="1" t="s">
        <v>0</v>
      </c>
      <c r="B19" s="16">
        <v>4549539.1100000003</v>
      </c>
      <c r="C19" s="16">
        <v>125481.19</v>
      </c>
      <c r="D19" s="16">
        <v>36954.620000000003</v>
      </c>
      <c r="E19" s="16">
        <v>202733.95</v>
      </c>
      <c r="F19" s="16">
        <v>43038.77</v>
      </c>
      <c r="G19" s="16">
        <v>23162.97</v>
      </c>
      <c r="H19" s="16">
        <v>136554.89000000001</v>
      </c>
      <c r="I19" s="16">
        <v>2136825.58</v>
      </c>
      <c r="J19" s="16">
        <v>1810751.87</v>
      </c>
      <c r="K19" s="16">
        <v>0</v>
      </c>
      <c r="L19" s="16">
        <v>9471413.2599999998</v>
      </c>
      <c r="M19" s="16">
        <v>84129.82</v>
      </c>
      <c r="N19" s="16">
        <v>117417.28</v>
      </c>
      <c r="O19" s="16">
        <v>108287.78</v>
      </c>
      <c r="P19" s="16">
        <v>5038075.1399999997</v>
      </c>
      <c r="Q19" s="16">
        <v>0</v>
      </c>
      <c r="R19" s="16">
        <v>257297225.37</v>
      </c>
      <c r="S19" s="16">
        <v>15702.28</v>
      </c>
      <c r="T19" s="16">
        <v>229344.87</v>
      </c>
      <c r="U19" s="17">
        <v>281426638.75</v>
      </c>
      <c r="W19" s="3"/>
      <c r="X19" s="3"/>
      <c r="Y19" s="3"/>
      <c r="Z19" s="3"/>
      <c r="AA19" s="3"/>
      <c r="AB19" s="3"/>
    </row>
    <row r="20" spans="1:28">
      <c r="A20" s="1" t="s">
        <v>25</v>
      </c>
      <c r="B20" s="16">
        <v>289115.77</v>
      </c>
      <c r="C20" s="16">
        <v>1554658.39</v>
      </c>
      <c r="D20" s="16">
        <v>135848.26</v>
      </c>
      <c r="E20" s="16">
        <v>41988.79</v>
      </c>
      <c r="F20" s="16">
        <v>0</v>
      </c>
      <c r="G20" s="16">
        <v>89624.59</v>
      </c>
      <c r="H20" s="16">
        <v>834794.66</v>
      </c>
      <c r="I20" s="16">
        <v>86266.52</v>
      </c>
      <c r="J20" s="16">
        <v>1442211.8</v>
      </c>
      <c r="K20" s="16">
        <v>0</v>
      </c>
      <c r="L20" s="16">
        <v>205999.12</v>
      </c>
      <c r="M20" s="16">
        <v>48203.519999999997</v>
      </c>
      <c r="N20" s="16">
        <v>63642.27</v>
      </c>
      <c r="O20" s="16">
        <v>2584694.42</v>
      </c>
      <c r="P20" s="16">
        <v>3116740.15</v>
      </c>
      <c r="Q20" s="16">
        <v>0</v>
      </c>
      <c r="R20" s="16">
        <v>44585.120000000003</v>
      </c>
      <c r="S20" s="16">
        <v>1635064.7</v>
      </c>
      <c r="T20" s="16">
        <v>104713.55</v>
      </c>
      <c r="U20" s="17">
        <v>12278151.629999999</v>
      </c>
      <c r="V20" s="3"/>
      <c r="W20" s="2"/>
      <c r="X20" s="3"/>
      <c r="Y20" s="3"/>
      <c r="Z20" s="3"/>
      <c r="AA20" s="3"/>
      <c r="AB20" s="3"/>
    </row>
    <row r="21" spans="1:28">
      <c r="A21" s="1" t="s">
        <v>26</v>
      </c>
      <c r="B21" s="16">
        <v>1036565.68</v>
      </c>
      <c r="C21" s="16">
        <v>869172.33</v>
      </c>
      <c r="D21" s="16">
        <v>335928.1</v>
      </c>
      <c r="E21" s="16">
        <v>82626.14</v>
      </c>
      <c r="F21" s="16">
        <v>45064.13</v>
      </c>
      <c r="G21" s="16">
        <v>1870036.3</v>
      </c>
      <c r="H21" s="16">
        <v>2825976.95</v>
      </c>
      <c r="I21" s="16">
        <v>317556.18</v>
      </c>
      <c r="J21" s="16">
        <v>3460481.65</v>
      </c>
      <c r="K21" s="16">
        <v>0</v>
      </c>
      <c r="L21" s="16">
        <v>604926.54</v>
      </c>
      <c r="M21" s="16">
        <v>79335.990000000005</v>
      </c>
      <c r="N21" s="16">
        <v>497058.95</v>
      </c>
      <c r="O21" s="16">
        <v>915419.52</v>
      </c>
      <c r="P21" s="16">
        <v>11616214.48</v>
      </c>
      <c r="Q21" s="16">
        <v>0</v>
      </c>
      <c r="R21" s="16">
        <v>195495.89</v>
      </c>
      <c r="S21" s="16">
        <v>112225.17</v>
      </c>
      <c r="T21" s="16">
        <v>9724630.5299999993</v>
      </c>
      <c r="U21" s="17">
        <v>34588714.530000001</v>
      </c>
      <c r="V21" s="3"/>
      <c r="W21" s="2"/>
      <c r="X21" s="3"/>
      <c r="Y21" s="3"/>
      <c r="Z21" s="3"/>
      <c r="AA21" s="3"/>
      <c r="AB21" s="3"/>
    </row>
    <row r="22" spans="1:28">
      <c r="A22" s="4" t="s">
        <v>28</v>
      </c>
      <c r="B22" s="17">
        <v>1434715176.28</v>
      </c>
      <c r="C22" s="17">
        <v>325655258.81999999</v>
      </c>
      <c r="D22" s="17">
        <v>229717254.97</v>
      </c>
      <c r="E22" s="17">
        <v>270939097.25</v>
      </c>
      <c r="F22" s="17">
        <v>416317040.92999995</v>
      </c>
      <c r="G22" s="17">
        <v>126139260.57000001</v>
      </c>
      <c r="H22" s="17">
        <v>475732588.61000001</v>
      </c>
      <c r="I22" s="17">
        <v>358407313.22000003</v>
      </c>
      <c r="J22" s="17">
        <v>2268841112.3800006</v>
      </c>
      <c r="K22" s="17">
        <v>14575032.299999999</v>
      </c>
      <c r="L22" s="17">
        <v>984955446.02999985</v>
      </c>
      <c r="M22" s="17">
        <v>176625945.58000001</v>
      </c>
      <c r="N22" s="17">
        <v>546409960.29000008</v>
      </c>
      <c r="O22" s="17">
        <v>70950825.609999999</v>
      </c>
      <c r="P22" s="17">
        <v>2439156153.0899997</v>
      </c>
      <c r="Q22" s="17">
        <v>13464146.73</v>
      </c>
      <c r="R22" s="17">
        <v>272362590.75</v>
      </c>
      <c r="S22" s="17">
        <v>3385454.01</v>
      </c>
      <c r="T22" s="17">
        <v>35733825.519999996</v>
      </c>
      <c r="U22" s="17">
        <v>10464083482.940001</v>
      </c>
      <c r="V22" s="1"/>
      <c r="W22" s="21">
        <f>+U22-S22-T22</f>
        <v>10424964203.41</v>
      </c>
      <c r="X22" s="2"/>
      <c r="Y22" s="2"/>
      <c r="Z22" s="2"/>
      <c r="AA22" s="2"/>
      <c r="AB22" s="2"/>
    </row>
    <row r="24" spans="1:28">
      <c r="A24" s="1" t="s">
        <v>29</v>
      </c>
      <c r="E24" s="1"/>
      <c r="U24" s="21">
        <f>+U22-U20-U21</f>
        <v>10417216616.780001</v>
      </c>
      <c r="Z24" s="1"/>
    </row>
    <row r="26" spans="1:28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2"/>
      <c r="W26" s="3"/>
      <c r="X26" s="3"/>
      <c r="Y26" s="3"/>
      <c r="Z26" s="3"/>
      <c r="AA26" s="3"/>
      <c r="AB26" s="3"/>
    </row>
    <row r="27" spans="1:28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2"/>
      <c r="W27" s="3"/>
      <c r="X27" s="3"/>
      <c r="Y27" s="3"/>
      <c r="Z27" s="3"/>
      <c r="AA27" s="3"/>
      <c r="AB27" s="3"/>
    </row>
  </sheetData>
  <pageMargins left="0" right="0" top="0.74803149606299213" bottom="0" header="0" footer="0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45"/>
  <sheetViews>
    <sheetView zoomScaleNormal="100" workbookViewId="0">
      <selection activeCell="E18" sqref="E18"/>
    </sheetView>
  </sheetViews>
  <sheetFormatPr baseColWidth="10" defaultRowHeight="12.75"/>
  <cols>
    <col min="1" max="1" width="22.7109375" style="5" customWidth="1"/>
    <col min="2" max="6" width="12.7109375" style="5" customWidth="1"/>
    <col min="7" max="7" width="11.42578125" style="5"/>
    <col min="8" max="8" width="5.28515625" style="5" customWidth="1"/>
    <col min="9" max="9" width="17.5703125" style="5" customWidth="1"/>
    <col min="10" max="16" width="8.7109375" style="5" customWidth="1"/>
    <col min="17" max="257" width="11.42578125" style="5"/>
    <col min="258" max="258" width="22.7109375" style="5" customWidth="1"/>
    <col min="259" max="263" width="12.7109375" style="5" customWidth="1"/>
    <col min="264" max="513" width="11.42578125" style="5"/>
    <col min="514" max="514" width="22.7109375" style="5" customWidth="1"/>
    <col min="515" max="519" width="12.7109375" style="5" customWidth="1"/>
    <col min="520" max="769" width="11.42578125" style="5"/>
    <col min="770" max="770" width="22.7109375" style="5" customWidth="1"/>
    <col min="771" max="775" width="12.7109375" style="5" customWidth="1"/>
    <col min="776" max="1025" width="11.42578125" style="5"/>
    <col min="1026" max="1026" width="22.7109375" style="5" customWidth="1"/>
    <col min="1027" max="1031" width="12.7109375" style="5" customWidth="1"/>
    <col min="1032" max="1281" width="11.42578125" style="5"/>
    <col min="1282" max="1282" width="22.7109375" style="5" customWidth="1"/>
    <col min="1283" max="1287" width="12.7109375" style="5" customWidth="1"/>
    <col min="1288" max="1537" width="11.42578125" style="5"/>
    <col min="1538" max="1538" width="22.7109375" style="5" customWidth="1"/>
    <col min="1539" max="1543" width="12.7109375" style="5" customWidth="1"/>
    <col min="1544" max="1793" width="11.42578125" style="5"/>
    <col min="1794" max="1794" width="22.7109375" style="5" customWidth="1"/>
    <col min="1795" max="1799" width="12.7109375" style="5" customWidth="1"/>
    <col min="1800" max="2049" width="11.42578125" style="5"/>
    <col min="2050" max="2050" width="22.7109375" style="5" customWidth="1"/>
    <col min="2051" max="2055" width="12.7109375" style="5" customWidth="1"/>
    <col min="2056" max="2305" width="11.42578125" style="5"/>
    <col min="2306" max="2306" width="22.7109375" style="5" customWidth="1"/>
    <col min="2307" max="2311" width="12.7109375" style="5" customWidth="1"/>
    <col min="2312" max="2561" width="11.42578125" style="5"/>
    <col min="2562" max="2562" width="22.7109375" style="5" customWidth="1"/>
    <col min="2563" max="2567" width="12.7109375" style="5" customWidth="1"/>
    <col min="2568" max="2817" width="11.42578125" style="5"/>
    <col min="2818" max="2818" width="22.7109375" style="5" customWidth="1"/>
    <col min="2819" max="2823" width="12.7109375" style="5" customWidth="1"/>
    <col min="2824" max="3073" width="11.42578125" style="5"/>
    <col min="3074" max="3074" width="22.7109375" style="5" customWidth="1"/>
    <col min="3075" max="3079" width="12.7109375" style="5" customWidth="1"/>
    <col min="3080" max="3329" width="11.42578125" style="5"/>
    <col min="3330" max="3330" width="22.7109375" style="5" customWidth="1"/>
    <col min="3331" max="3335" width="12.7109375" style="5" customWidth="1"/>
    <col min="3336" max="3585" width="11.42578125" style="5"/>
    <col min="3586" max="3586" width="22.7109375" style="5" customWidth="1"/>
    <col min="3587" max="3591" width="12.7109375" style="5" customWidth="1"/>
    <col min="3592" max="3841" width="11.42578125" style="5"/>
    <col min="3842" max="3842" width="22.7109375" style="5" customWidth="1"/>
    <col min="3843" max="3847" width="12.7109375" style="5" customWidth="1"/>
    <col min="3848" max="4097" width="11.42578125" style="5"/>
    <col min="4098" max="4098" width="22.7109375" style="5" customWidth="1"/>
    <col min="4099" max="4103" width="12.7109375" style="5" customWidth="1"/>
    <col min="4104" max="4353" width="11.42578125" style="5"/>
    <col min="4354" max="4354" width="22.7109375" style="5" customWidth="1"/>
    <col min="4355" max="4359" width="12.7109375" style="5" customWidth="1"/>
    <col min="4360" max="4609" width="11.42578125" style="5"/>
    <col min="4610" max="4610" width="22.7109375" style="5" customWidth="1"/>
    <col min="4611" max="4615" width="12.7109375" style="5" customWidth="1"/>
    <col min="4616" max="4865" width="11.42578125" style="5"/>
    <col min="4866" max="4866" width="22.7109375" style="5" customWidth="1"/>
    <col min="4867" max="4871" width="12.7109375" style="5" customWidth="1"/>
    <col min="4872" max="5121" width="11.42578125" style="5"/>
    <col min="5122" max="5122" width="22.7109375" style="5" customWidth="1"/>
    <col min="5123" max="5127" width="12.7109375" style="5" customWidth="1"/>
    <col min="5128" max="5377" width="11.42578125" style="5"/>
    <col min="5378" max="5378" width="22.7109375" style="5" customWidth="1"/>
    <col min="5379" max="5383" width="12.7109375" style="5" customWidth="1"/>
    <col min="5384" max="5633" width="11.42578125" style="5"/>
    <col min="5634" max="5634" width="22.7109375" style="5" customWidth="1"/>
    <col min="5635" max="5639" width="12.7109375" style="5" customWidth="1"/>
    <col min="5640" max="5889" width="11.42578125" style="5"/>
    <col min="5890" max="5890" width="22.7109375" style="5" customWidth="1"/>
    <col min="5891" max="5895" width="12.7109375" style="5" customWidth="1"/>
    <col min="5896" max="6145" width="11.42578125" style="5"/>
    <col min="6146" max="6146" width="22.7109375" style="5" customWidth="1"/>
    <col min="6147" max="6151" width="12.7109375" style="5" customWidth="1"/>
    <col min="6152" max="6401" width="11.42578125" style="5"/>
    <col min="6402" max="6402" width="22.7109375" style="5" customWidth="1"/>
    <col min="6403" max="6407" width="12.7109375" style="5" customWidth="1"/>
    <col min="6408" max="6657" width="11.42578125" style="5"/>
    <col min="6658" max="6658" width="22.7109375" style="5" customWidth="1"/>
    <col min="6659" max="6663" width="12.7109375" style="5" customWidth="1"/>
    <col min="6664" max="6913" width="11.42578125" style="5"/>
    <col min="6914" max="6914" width="22.7109375" style="5" customWidth="1"/>
    <col min="6915" max="6919" width="12.7109375" style="5" customWidth="1"/>
    <col min="6920" max="7169" width="11.42578125" style="5"/>
    <col min="7170" max="7170" width="22.7109375" style="5" customWidth="1"/>
    <col min="7171" max="7175" width="12.7109375" style="5" customWidth="1"/>
    <col min="7176" max="7425" width="11.42578125" style="5"/>
    <col min="7426" max="7426" width="22.7109375" style="5" customWidth="1"/>
    <col min="7427" max="7431" width="12.7109375" style="5" customWidth="1"/>
    <col min="7432" max="7681" width="11.42578125" style="5"/>
    <col min="7682" max="7682" width="22.7109375" style="5" customWidth="1"/>
    <col min="7683" max="7687" width="12.7109375" style="5" customWidth="1"/>
    <col min="7688" max="7937" width="11.42578125" style="5"/>
    <col min="7938" max="7938" width="22.7109375" style="5" customWidth="1"/>
    <col min="7939" max="7943" width="12.7109375" style="5" customWidth="1"/>
    <col min="7944" max="8193" width="11.42578125" style="5"/>
    <col min="8194" max="8194" width="22.7109375" style="5" customWidth="1"/>
    <col min="8195" max="8199" width="12.7109375" style="5" customWidth="1"/>
    <col min="8200" max="8449" width="11.42578125" style="5"/>
    <col min="8450" max="8450" width="22.7109375" style="5" customWidth="1"/>
    <col min="8451" max="8455" width="12.7109375" style="5" customWidth="1"/>
    <col min="8456" max="8705" width="11.42578125" style="5"/>
    <col min="8706" max="8706" width="22.7109375" style="5" customWidth="1"/>
    <col min="8707" max="8711" width="12.7109375" style="5" customWidth="1"/>
    <col min="8712" max="8961" width="11.42578125" style="5"/>
    <col min="8962" max="8962" width="22.7109375" style="5" customWidth="1"/>
    <col min="8963" max="8967" width="12.7109375" style="5" customWidth="1"/>
    <col min="8968" max="9217" width="11.42578125" style="5"/>
    <col min="9218" max="9218" width="22.7109375" style="5" customWidth="1"/>
    <col min="9219" max="9223" width="12.7109375" style="5" customWidth="1"/>
    <col min="9224" max="9473" width="11.42578125" style="5"/>
    <col min="9474" max="9474" width="22.7109375" style="5" customWidth="1"/>
    <col min="9475" max="9479" width="12.7109375" style="5" customWidth="1"/>
    <col min="9480" max="9729" width="11.42578125" style="5"/>
    <col min="9730" max="9730" width="22.7109375" style="5" customWidth="1"/>
    <col min="9731" max="9735" width="12.7109375" style="5" customWidth="1"/>
    <col min="9736" max="9985" width="11.42578125" style="5"/>
    <col min="9986" max="9986" width="22.7109375" style="5" customWidth="1"/>
    <col min="9987" max="9991" width="12.7109375" style="5" customWidth="1"/>
    <col min="9992" max="10241" width="11.42578125" style="5"/>
    <col min="10242" max="10242" width="22.7109375" style="5" customWidth="1"/>
    <col min="10243" max="10247" width="12.7109375" style="5" customWidth="1"/>
    <col min="10248" max="10497" width="11.42578125" style="5"/>
    <col min="10498" max="10498" width="22.7109375" style="5" customWidth="1"/>
    <col min="10499" max="10503" width="12.7109375" style="5" customWidth="1"/>
    <col min="10504" max="10753" width="11.42578125" style="5"/>
    <col min="10754" max="10754" width="22.7109375" style="5" customWidth="1"/>
    <col min="10755" max="10759" width="12.7109375" style="5" customWidth="1"/>
    <col min="10760" max="11009" width="11.42578125" style="5"/>
    <col min="11010" max="11010" width="22.7109375" style="5" customWidth="1"/>
    <col min="11011" max="11015" width="12.7109375" style="5" customWidth="1"/>
    <col min="11016" max="11265" width="11.42578125" style="5"/>
    <col min="11266" max="11266" width="22.7109375" style="5" customWidth="1"/>
    <col min="11267" max="11271" width="12.7109375" style="5" customWidth="1"/>
    <col min="11272" max="11521" width="11.42578125" style="5"/>
    <col min="11522" max="11522" width="22.7109375" style="5" customWidth="1"/>
    <col min="11523" max="11527" width="12.7109375" style="5" customWidth="1"/>
    <col min="11528" max="11777" width="11.42578125" style="5"/>
    <col min="11778" max="11778" width="22.7109375" style="5" customWidth="1"/>
    <col min="11779" max="11783" width="12.7109375" style="5" customWidth="1"/>
    <col min="11784" max="12033" width="11.42578125" style="5"/>
    <col min="12034" max="12034" width="22.7109375" style="5" customWidth="1"/>
    <col min="12035" max="12039" width="12.7109375" style="5" customWidth="1"/>
    <col min="12040" max="12289" width="11.42578125" style="5"/>
    <col min="12290" max="12290" width="22.7109375" style="5" customWidth="1"/>
    <col min="12291" max="12295" width="12.7109375" style="5" customWidth="1"/>
    <col min="12296" max="12545" width="11.42578125" style="5"/>
    <col min="12546" max="12546" width="22.7109375" style="5" customWidth="1"/>
    <col min="12547" max="12551" width="12.7109375" style="5" customWidth="1"/>
    <col min="12552" max="12801" width="11.42578125" style="5"/>
    <col min="12802" max="12802" width="22.7109375" style="5" customWidth="1"/>
    <col min="12803" max="12807" width="12.7109375" style="5" customWidth="1"/>
    <col min="12808" max="13057" width="11.42578125" style="5"/>
    <col min="13058" max="13058" width="22.7109375" style="5" customWidth="1"/>
    <col min="13059" max="13063" width="12.7109375" style="5" customWidth="1"/>
    <col min="13064" max="13313" width="11.42578125" style="5"/>
    <col min="13314" max="13314" width="22.7109375" style="5" customWidth="1"/>
    <col min="13315" max="13319" width="12.7109375" style="5" customWidth="1"/>
    <col min="13320" max="13569" width="11.42578125" style="5"/>
    <col min="13570" max="13570" width="22.7109375" style="5" customWidth="1"/>
    <col min="13571" max="13575" width="12.7109375" style="5" customWidth="1"/>
    <col min="13576" max="13825" width="11.42578125" style="5"/>
    <col min="13826" max="13826" width="22.7109375" style="5" customWidth="1"/>
    <col min="13827" max="13831" width="12.7109375" style="5" customWidth="1"/>
    <col min="13832" max="14081" width="11.42578125" style="5"/>
    <col min="14082" max="14082" width="22.7109375" style="5" customWidth="1"/>
    <col min="14083" max="14087" width="12.7109375" style="5" customWidth="1"/>
    <col min="14088" max="14337" width="11.42578125" style="5"/>
    <col min="14338" max="14338" width="22.7109375" style="5" customWidth="1"/>
    <col min="14339" max="14343" width="12.7109375" style="5" customWidth="1"/>
    <col min="14344" max="14593" width="11.42578125" style="5"/>
    <col min="14594" max="14594" width="22.7109375" style="5" customWidth="1"/>
    <col min="14595" max="14599" width="12.7109375" style="5" customWidth="1"/>
    <col min="14600" max="14849" width="11.42578125" style="5"/>
    <col min="14850" max="14850" width="22.7109375" style="5" customWidth="1"/>
    <col min="14851" max="14855" width="12.7109375" style="5" customWidth="1"/>
    <col min="14856" max="15105" width="11.42578125" style="5"/>
    <col min="15106" max="15106" width="22.7109375" style="5" customWidth="1"/>
    <col min="15107" max="15111" width="12.7109375" style="5" customWidth="1"/>
    <col min="15112" max="15361" width="11.42578125" style="5"/>
    <col min="15362" max="15362" width="22.7109375" style="5" customWidth="1"/>
    <col min="15363" max="15367" width="12.7109375" style="5" customWidth="1"/>
    <col min="15368" max="15617" width="11.42578125" style="5"/>
    <col min="15618" max="15618" width="22.7109375" style="5" customWidth="1"/>
    <col min="15619" max="15623" width="12.7109375" style="5" customWidth="1"/>
    <col min="15624" max="15873" width="11.42578125" style="5"/>
    <col min="15874" max="15874" width="22.7109375" style="5" customWidth="1"/>
    <col min="15875" max="15879" width="12.7109375" style="5" customWidth="1"/>
    <col min="15880" max="16129" width="11.42578125" style="5"/>
    <col min="16130" max="16130" width="22.7109375" style="5" customWidth="1"/>
    <col min="16131" max="16135" width="12.7109375" style="5" customWidth="1"/>
    <col min="16136" max="16384" width="11.42578125" style="5"/>
  </cols>
  <sheetData>
    <row r="2" spans="1:17">
      <c r="B2" s="22" t="s">
        <v>16</v>
      </c>
      <c r="C2" s="23"/>
      <c r="D2" s="24"/>
      <c r="E2" s="25" t="s">
        <v>17</v>
      </c>
      <c r="F2" s="25"/>
      <c r="G2" s="25"/>
    </row>
    <row r="3" spans="1:17" ht="42.75">
      <c r="B3" s="6" t="s">
        <v>18</v>
      </c>
      <c r="C3" s="6" t="s">
        <v>19</v>
      </c>
      <c r="D3" s="6" t="s">
        <v>20</v>
      </c>
      <c r="E3" s="6" t="s">
        <v>18</v>
      </c>
      <c r="F3" s="6" t="s">
        <v>19</v>
      </c>
      <c r="G3" s="6" t="s">
        <v>20</v>
      </c>
      <c r="J3" s="7"/>
      <c r="K3" s="7"/>
      <c r="L3" s="7"/>
    </row>
    <row r="4" spans="1:17" ht="15">
      <c r="A4" s="8" t="s">
        <v>15</v>
      </c>
      <c r="B4" s="9">
        <f ca="1">SUMIF(Bases!$B$2:$T$2,'IRPF matriz (compara)'!$A4,Bases!$B$22:$R$22)/Bases!$U$22*100</f>
        <v>13.607821940751236</v>
      </c>
      <c r="C4" s="9">
        <f>SUMIF(Bases!$A$3:$A$21,'IRPF matriz (compara)'!$A4,Bases!$U$3:$U$21)/Bases!$U$22*100</f>
        <v>13.886081940672753</v>
      </c>
      <c r="D4" s="10">
        <f ca="1">C4/B4</f>
        <v>1.0204485332871833</v>
      </c>
      <c r="E4" s="9">
        <f>SUMIF(Salarios!$B$2:$T$2,'IRPF matriz (compara)'!$A4,Salarios!$B$22:$T$22)/Salarios!$W$22*100</f>
        <v>13.762303143551375</v>
      </c>
      <c r="F4" s="9">
        <f>SUMIF(Salarios!$A$3:$A$21,'IRPF matriz (compara)'!$A4,Salarios!$U$3:$U$21)/Salarios!$U$24*100</f>
        <v>14.12225060598516</v>
      </c>
      <c r="G4" s="10">
        <f t="shared" ref="G4" si="0">F4/E4</f>
        <v>1.0261545948144912</v>
      </c>
      <c r="I4"/>
      <c r="J4" s="20"/>
      <c r="K4" s="20"/>
      <c r="L4" s="20"/>
      <c r="M4" s="20"/>
      <c r="N4" s="20"/>
      <c r="O4" s="20"/>
      <c r="P4"/>
      <c r="Q4"/>
    </row>
    <row r="5" spans="1:17" ht="15">
      <c r="A5" s="8" t="s">
        <v>14</v>
      </c>
      <c r="B5" s="9">
        <f ca="1">SUMIF(Bases!$B$2:$T$2,'IRPF matriz (compara)'!$A5,Bases!$B$22:$R$22)/Bases!$U$22*100</f>
        <v>2.9889114608539864</v>
      </c>
      <c r="C5" s="9">
        <f>SUMIF(Bases!$A$3:$A$21,'IRPF matriz (compara)'!$A5,Bases!$U$3:$U$21)/Bases!$U$22*100</f>
        <v>3.0199753348352667</v>
      </c>
      <c r="D5" s="10">
        <f t="shared" ref="D5:D22" ca="1" si="1">C5/B5</f>
        <v>1.0103930392011027</v>
      </c>
      <c r="E5" s="9">
        <f>SUMIF(Salarios!$B$2:$T$2,'IRPF matriz (compara)'!$A5,Salarios!$B$22:$T$22)/Salarios!$W$22*100</f>
        <v>3.1238021777904841</v>
      </c>
      <c r="F5" s="9">
        <f>SUMIF(Salarios!$A$3:$A$21,'IRPF matriz (compara)'!$A5,Salarios!$U$3:$U$21)/Salarios!$U$24*100</f>
        <v>3.1996080543540364</v>
      </c>
      <c r="G5" s="10">
        <f t="shared" ref="G5:G20" si="2">F5/E5</f>
        <v>1.024267182186668</v>
      </c>
      <c r="I5"/>
      <c r="J5" s="20"/>
      <c r="K5" s="20"/>
      <c r="L5" s="20"/>
      <c r="M5" s="20"/>
      <c r="N5" s="20"/>
      <c r="O5" s="20"/>
      <c r="P5"/>
      <c r="Q5"/>
    </row>
    <row r="6" spans="1:17" ht="15">
      <c r="A6" s="8" t="s">
        <v>13</v>
      </c>
      <c r="B6" s="9">
        <f ca="1">SUMIF(Bases!$B$2:$T$2,'IRPF matriz (compara)'!$A6,Bases!$B$22:$R$22)/Bases!$U$22*100</f>
        <v>2.0945564979615745</v>
      </c>
      <c r="C6" s="9">
        <f>SUMIF(Bases!$A$3:$A$21,'IRPF matriz (compara)'!$A6,Bases!$U$3:$U$21)/Bases!$U$22*100</f>
        <v>2.1557749454259718</v>
      </c>
      <c r="D6" s="10">
        <f t="shared" ca="1" si="1"/>
        <v>1.0292274032827355</v>
      </c>
      <c r="E6" s="9">
        <f>SUMIF(Salarios!$B$2:$T$2,'IRPF matriz (compara)'!$A6,Salarios!$B$22:$T$22)/Salarios!$W$22*100</f>
        <v>2.2035303957673027</v>
      </c>
      <c r="F6" s="9">
        <f>SUMIF(Salarios!$A$3:$A$21,'IRPF matriz (compara)'!$A6,Salarios!$U$3:$U$21)/Salarios!$U$24*100</f>
        <v>2.3079350276995152</v>
      </c>
      <c r="G6" s="10">
        <f t="shared" si="2"/>
        <v>1.047380617999534</v>
      </c>
      <c r="I6"/>
      <c r="J6" s="20"/>
      <c r="K6" s="20"/>
      <c r="L6" s="20"/>
      <c r="M6" s="20"/>
      <c r="N6" s="20"/>
      <c r="O6" s="20"/>
      <c r="P6"/>
      <c r="Q6"/>
    </row>
    <row r="7" spans="1:17" ht="15">
      <c r="A7" s="8" t="s">
        <v>12</v>
      </c>
      <c r="B7" s="9">
        <f ca="1">SUMIF(Bases!$B$2:$T$2,'IRPF matriz (compara)'!$A7,Bases!$B$22:$R$22)/Bases!$U$22*100</f>
        <v>2.424530846725014</v>
      </c>
      <c r="C7" s="9">
        <f>SUMIF(Bases!$A$3:$A$21,'IRPF matriz (compara)'!$A7,Bases!$U$3:$U$21)/Bases!$U$22*100</f>
        <v>2.5180405244590078</v>
      </c>
      <c r="D7" s="10">
        <f t="shared" ca="1" si="1"/>
        <v>1.038568153447214</v>
      </c>
      <c r="E7" s="9">
        <f>SUMIF(Salarios!$B$2:$T$2,'IRPF matriz (compara)'!$A7,Salarios!$B$22:$T$22)/Salarios!$W$22*100</f>
        <v>2.5989451087167859</v>
      </c>
      <c r="F7" s="9">
        <f>SUMIF(Salarios!$A$3:$A$21,'IRPF matriz (compara)'!$A7,Salarios!$U$3:$U$21)/Salarios!$U$24*100</f>
        <v>2.6904470794870772</v>
      </c>
      <c r="G7" s="10">
        <f t="shared" si="2"/>
        <v>1.0352073502681516</v>
      </c>
      <c r="I7"/>
      <c r="J7" s="20"/>
      <c r="K7" s="20"/>
      <c r="L7" s="20"/>
      <c r="M7" s="20"/>
      <c r="N7" s="20"/>
      <c r="O7" s="20"/>
      <c r="P7"/>
      <c r="Q7"/>
    </row>
    <row r="8" spans="1:17" ht="15">
      <c r="A8" s="8" t="s">
        <v>11</v>
      </c>
      <c r="B8" s="9">
        <f ca="1">SUMIF(Bases!$B$2:$T$2,'IRPF matriz (compara)'!$A8,Bases!$B$22:$R$22)/Bases!$U$22*100</f>
        <v>3.8561304561139784</v>
      </c>
      <c r="C8" s="9">
        <f>SUMIF(Bases!$A$3:$A$21,'IRPF matriz (compara)'!$A8,Bases!$U$3:$U$21)/Bases!$U$22*100</f>
        <v>4.0154475005604713</v>
      </c>
      <c r="D8" s="10">
        <f t="shared" ca="1" si="1"/>
        <v>1.0413152631270273</v>
      </c>
      <c r="E8" s="9">
        <f>SUMIF(Salarios!$B$2:$T$2,'IRPF matriz (compara)'!$A8,Salarios!$B$22:$T$22)/Salarios!$W$22*100</f>
        <v>3.9934625463157265</v>
      </c>
      <c r="F8" s="9">
        <f>SUMIF(Salarios!$A$3:$A$21,'IRPF matriz (compara)'!$A8,Salarios!$U$3:$U$21)/Salarios!$U$24*100</f>
        <v>4.2190668192695604</v>
      </c>
      <c r="G8" s="10">
        <f t="shared" si="2"/>
        <v>1.0564933989832885</v>
      </c>
      <c r="I8"/>
      <c r="J8" s="20"/>
      <c r="K8" s="20"/>
      <c r="L8" s="20"/>
      <c r="M8" s="20"/>
      <c r="N8" s="20"/>
      <c r="O8" s="20"/>
      <c r="P8"/>
      <c r="Q8"/>
    </row>
    <row r="9" spans="1:17" ht="15">
      <c r="A9" s="8" t="s">
        <v>10</v>
      </c>
      <c r="B9" s="9">
        <f ca="1">SUMIF(Bases!$B$2:$T$2,'IRPF matriz (compara)'!$A9,Bases!$B$22:$R$22)/Bases!$U$22*100</f>
        <v>1.1665561560003084</v>
      </c>
      <c r="C9" s="9">
        <f>SUMIF(Bases!$A$3:$A$21,'IRPF matriz (compara)'!$A9,Bases!$U$3:$U$21)/Bases!$U$22*100</f>
        <v>1.27064571945222</v>
      </c>
      <c r="D9" s="10">
        <f t="shared" ca="1" si="1"/>
        <v>1.0892280778053554</v>
      </c>
      <c r="E9" s="9">
        <f>SUMIF(Salarios!$B$2:$T$2,'IRPF matriz (compara)'!$A9,Salarios!$B$22:$T$22)/Salarios!$W$22*100</f>
        <v>1.209973081046551</v>
      </c>
      <c r="F9" s="9">
        <f>SUMIF(Salarios!$A$3:$A$21,'IRPF matriz (compara)'!$A9,Salarios!$U$3:$U$21)/Salarios!$U$24*100</f>
        <v>1.3333853838294765</v>
      </c>
      <c r="G9" s="10">
        <f t="shared" si="2"/>
        <v>1.1019959077735693</v>
      </c>
      <c r="I9"/>
      <c r="J9" s="20"/>
      <c r="K9" s="20"/>
      <c r="L9" s="20"/>
      <c r="M9" s="20"/>
      <c r="N9" s="20"/>
      <c r="O9" s="20"/>
      <c r="P9"/>
      <c r="Q9"/>
    </row>
    <row r="10" spans="1:17" ht="15">
      <c r="A10" s="8" t="s">
        <v>9</v>
      </c>
      <c r="B10" s="9">
        <f ca="1">SUMIF(Bases!$B$2:$T$2,'IRPF matriz (compara)'!$A10,Bases!$B$22:$R$22)/Bases!$U$22*100</f>
        <v>4.356544099548362</v>
      </c>
      <c r="C10" s="9">
        <f>SUMIF(Bases!$A$3:$A$21,'IRPF matriz (compara)'!$A10,Bases!$U$3:$U$21)/Bases!$U$22*100</f>
        <v>4.6087579070738949</v>
      </c>
      <c r="D10" s="10">
        <f t="shared" ca="1" si="1"/>
        <v>1.057893091809097</v>
      </c>
      <c r="E10" s="9">
        <f>SUMIF(Salarios!$B$2:$T$2,'IRPF matriz (compara)'!$A10,Salarios!$B$22:$T$22)/Salarios!$W$22*100</f>
        <v>4.5633978143962182</v>
      </c>
      <c r="F10" s="9">
        <f>SUMIF(Salarios!$A$3:$A$21,'IRPF matriz (compara)'!$A10,Salarios!$U$3:$U$21)/Salarios!$U$24*100</f>
        <v>4.8459780267681571</v>
      </c>
      <c r="G10" s="10">
        <f t="shared" si="2"/>
        <v>1.0619232036883743</v>
      </c>
      <c r="I10"/>
      <c r="J10" s="20"/>
      <c r="K10" s="20"/>
      <c r="L10" s="20"/>
      <c r="M10" s="20"/>
      <c r="N10" s="20"/>
      <c r="O10" s="20"/>
      <c r="P10"/>
      <c r="Q10"/>
    </row>
    <row r="11" spans="1:17" ht="15">
      <c r="A11" s="8" t="s">
        <v>21</v>
      </c>
      <c r="B11" s="9">
        <f ca="1">SUMIF(Bases!$B$2:$T$2,'IRPF matriz (compara)'!$A11,Bases!$B$22:$R$22)/Bases!$U$22*100</f>
        <v>3.3005694179649927</v>
      </c>
      <c r="C11" s="9">
        <f>SUMIF(Bases!$A$3:$A$21,'IRPF matriz (compara)'!$A11,Bases!$U$3:$U$21)/Bases!$U$22*100</f>
        <v>3.6873482156338429</v>
      </c>
      <c r="D11" s="10">
        <f t="shared" ca="1" si="1"/>
        <v>1.1171854758041488</v>
      </c>
      <c r="E11" s="9">
        <f>SUMIF(Salarios!$B$2:$T$2,'IRPF matriz (compara)'!$A11,Salarios!$B$22:$T$22)/Salarios!$W$22*100</f>
        <v>3.4379716440922183</v>
      </c>
      <c r="F11" s="9">
        <f>SUMIF(Salarios!$A$3:$A$21,'IRPF matriz (compara)'!$A11,Salarios!$U$3:$U$21)/Salarios!$U$24*100</f>
        <v>3.7897105955739327</v>
      </c>
      <c r="G11" s="10">
        <f t="shared" si="2"/>
        <v>1.1023100211097261</v>
      </c>
      <c r="I11"/>
      <c r="J11" s="20"/>
      <c r="K11" s="20"/>
      <c r="L11" s="20"/>
      <c r="M11" s="20"/>
      <c r="N11" s="20"/>
      <c r="O11" s="20"/>
      <c r="P11"/>
      <c r="Q11"/>
    </row>
    <row r="12" spans="1:17" ht="15">
      <c r="A12" s="8" t="s">
        <v>8</v>
      </c>
      <c r="B12" s="9">
        <f ca="1">SUMIF(Bases!$B$2:$T$2,'IRPF matriz (compara)'!$A12,Bases!$B$22:$R$22)/Bases!$U$22*100</f>
        <v>19.468714548984519</v>
      </c>
      <c r="C12" s="9">
        <f>SUMIF(Bases!$A$3:$A$21,'IRPF matriz (compara)'!$A12,Bases!$U$3:$U$21)/Bases!$U$22*100</f>
        <v>19.202677938373164</v>
      </c>
      <c r="D12" s="10">
        <f t="shared" ca="1" si="1"/>
        <v>0.98633517328830367</v>
      </c>
      <c r="E12" s="9">
        <f>SUMIF(Salarios!$B$2:$T$2,'IRPF matriz (compara)'!$A12,Salarios!$B$22:$T$22)/Salarios!$W$22*100</f>
        <v>21.76353863774289</v>
      </c>
      <c r="F12" s="9">
        <f>SUMIF(Salarios!$A$3:$A$21,'IRPF matriz (compara)'!$A12,Salarios!$U$3:$U$21)/Salarios!$U$24*100</f>
        <v>21.350569938109711</v>
      </c>
      <c r="G12" s="10">
        <f t="shared" si="2"/>
        <v>0.98102474480335666</v>
      </c>
      <c r="I12"/>
      <c r="J12" s="20"/>
      <c r="K12" s="20"/>
      <c r="L12" s="20"/>
      <c r="M12" s="20"/>
      <c r="N12" s="20"/>
      <c r="O12" s="20"/>
      <c r="P12"/>
      <c r="Q12"/>
    </row>
    <row r="13" spans="1:17" ht="15">
      <c r="A13" s="8" t="s">
        <v>7</v>
      </c>
      <c r="B13" s="9">
        <f ca="1">SUMIF(Bases!$B$2:$T$2,'IRPF matriz (compara)'!$A13,Bases!$B$22:$R$22)/Bases!$U$22*100</f>
        <v>0.12628256999825704</v>
      </c>
      <c r="C13" s="9">
        <f>SUMIF(Bases!$A$3:$A$21,'IRPF matriz (compara)'!$A13,Bases!$U$3:$U$21)/Bases!$U$22*100</f>
        <v>0.13342800382601427</v>
      </c>
      <c r="D13" s="10">
        <f t="shared" ca="1" si="1"/>
        <v>1.0565828983988514</v>
      </c>
      <c r="E13" s="9">
        <f>SUMIF(Salarios!$B$2:$T$2,'IRPF matriz (compara)'!$A13,Salarios!$B$22:$T$22)/Salarios!$W$22*100</f>
        <v>0.13980894337490879</v>
      </c>
      <c r="F13" s="9">
        <f>SUMIF(Salarios!$A$3:$A$21,'IRPF matriz (compara)'!$A13,Salarios!$U$3:$U$21)/Salarios!$U$24*100</f>
        <v>0.15096821721713582</v>
      </c>
      <c r="G13" s="10">
        <f t="shared" si="2"/>
        <v>1.0798180257489147</v>
      </c>
      <c r="I13"/>
      <c r="J13" s="20"/>
      <c r="K13" s="20"/>
      <c r="L13" s="20"/>
      <c r="M13" s="20"/>
      <c r="N13" s="20"/>
      <c r="O13" s="20"/>
      <c r="P13"/>
      <c r="Q13"/>
    </row>
    <row r="14" spans="1:17" ht="15">
      <c r="A14" s="8" t="s">
        <v>6</v>
      </c>
      <c r="B14" s="9">
        <f ca="1">SUMIF(Bases!$B$2:$T$2,'IRPF matriz (compara)'!$A14,Bases!$B$22:$R$22)/Bases!$U$22*100</f>
        <v>8.9891651787525735</v>
      </c>
      <c r="C14" s="9">
        <f>SUMIF(Bases!$A$3:$A$21,'IRPF matriz (compara)'!$A14,Bases!$U$3:$U$21)/Bases!$U$22*100</f>
        <v>9.1686235271718459</v>
      </c>
      <c r="D14" s="10">
        <f t="shared" ca="1" si="1"/>
        <v>1.0199638503521387</v>
      </c>
      <c r="E14" s="9">
        <f>SUMIF(Salarios!$B$2:$T$2,'IRPF matriz (compara)'!$A14,Salarios!$B$22:$T$22)/Salarios!$W$22*100</f>
        <v>9.4480463127904208</v>
      </c>
      <c r="F14" s="9">
        <f>SUMIF(Salarios!$A$3:$A$21,'IRPF matriz (compara)'!$A14,Salarios!$U$3:$U$21)/Salarios!$U$24*100</f>
        <v>9.6863952347369136</v>
      </c>
      <c r="G14" s="10">
        <f t="shared" si="2"/>
        <v>1.0252273236239142</v>
      </c>
      <c r="I14"/>
      <c r="J14" s="20"/>
      <c r="K14" s="20"/>
      <c r="L14" s="20"/>
      <c r="M14" s="20"/>
      <c r="N14" s="20"/>
      <c r="O14" s="20"/>
      <c r="P14"/>
      <c r="Q14"/>
    </row>
    <row r="15" spans="1:17" ht="15">
      <c r="A15" s="8" t="s">
        <v>5</v>
      </c>
      <c r="B15" s="9">
        <f ca="1">SUMIF(Bases!$B$2:$T$2,'IRPF matriz (compara)'!$A15,Bases!$B$22:$R$22)/Bases!$U$22*100</f>
        <v>1.66059604890499</v>
      </c>
      <c r="C15" s="9">
        <f>SUMIF(Bases!$A$3:$A$21,'IRPF matriz (compara)'!$A15,Bases!$U$3:$U$21)/Bases!$U$22*100</f>
        <v>1.7249226157492914</v>
      </c>
      <c r="D15" s="10">
        <f t="shared" ca="1" si="1"/>
        <v>1.0387370347452765</v>
      </c>
      <c r="E15" s="9">
        <f>SUMIF(Salarios!$B$2:$T$2,'IRPF matriz (compara)'!$A15,Salarios!$B$22:$T$22)/Salarios!$W$22*100</f>
        <v>1.69425949225059</v>
      </c>
      <c r="F15" s="9">
        <f>SUMIF(Salarios!$A$3:$A$21,'IRPF matriz (compara)'!$A15,Salarios!$U$3:$U$21)/Salarios!$U$24*100</f>
        <v>1.7101786712684079</v>
      </c>
      <c r="G15" s="10">
        <f t="shared" si="2"/>
        <v>1.0093959509098995</v>
      </c>
      <c r="I15"/>
      <c r="J15" s="20"/>
      <c r="K15" s="20"/>
      <c r="L15" s="20"/>
      <c r="M15" s="20"/>
      <c r="N15" s="20"/>
      <c r="O15" s="20"/>
      <c r="P15"/>
      <c r="Q15"/>
    </row>
    <row r="16" spans="1:17" ht="15">
      <c r="A16" s="8" t="s">
        <v>4</v>
      </c>
      <c r="B16" s="9">
        <f ca="1">SUMIF(Bases!$B$2:$T$2,'IRPF matriz (compara)'!$A16,Bases!$B$22:$R$22)/Bases!$U$22*100</f>
        <v>4.9496022092474146</v>
      </c>
      <c r="C16" s="9">
        <f>SUMIF(Bases!$A$3:$A$21,'IRPF matriz (compara)'!$A16,Bases!$U$3:$U$21)/Bases!$U$22*100</f>
        <v>5.0827848138321485</v>
      </c>
      <c r="D16" s="10">
        <f t="shared" ca="1" si="1"/>
        <v>1.0269077390372718</v>
      </c>
      <c r="E16" s="9">
        <f>SUMIF(Salarios!$B$2:$T$2,'IRPF matriz (compara)'!$A16,Salarios!$B$22:$T$22)/Salarios!$W$22*100</f>
        <v>5.2413605421423863</v>
      </c>
      <c r="F16" s="9">
        <f>SUMIF(Salarios!$A$3:$A$21,'IRPF matriz (compara)'!$A16,Salarios!$U$3:$U$21)/Salarios!$U$24*100</f>
        <v>5.3514811283853057</v>
      </c>
      <c r="G16" s="10">
        <f t="shared" si="2"/>
        <v>1.0210099239229034</v>
      </c>
      <c r="I16"/>
      <c r="J16" s="20"/>
      <c r="K16" s="20"/>
      <c r="L16" s="20"/>
      <c r="M16" s="20"/>
      <c r="N16" s="20"/>
      <c r="O16" s="20"/>
      <c r="P16"/>
      <c r="Q16"/>
    </row>
    <row r="17" spans="1:17" ht="15">
      <c r="A17" s="8" t="s">
        <v>3</v>
      </c>
      <c r="B17" s="9">
        <f ca="1">SUMIF(Bases!$B$2:$T$2,'IRPF matriz (compara)'!$A17,Bases!$B$22:$R$22)/Bases!$U$22*100</f>
        <v>0.64856611787793461</v>
      </c>
      <c r="C17" s="9">
        <f>SUMIF(Bases!$A$3:$A$21,'IRPF matriz (compara)'!$A17,Bases!$U$3:$U$21)/Bases!$U$22*100</f>
        <v>0.69218422958303183</v>
      </c>
      <c r="D17" s="10">
        <f t="shared" ca="1" si="1"/>
        <v>1.0672531458285437</v>
      </c>
      <c r="E17" s="9">
        <f>SUMIF(Salarios!$B$2:$T$2,'IRPF matriz (compara)'!$A17,Salarios!$B$22:$T$22)/Salarios!$W$22*100</f>
        <v>0.68058579603364033</v>
      </c>
      <c r="F17" s="9">
        <f>SUMIF(Salarios!$A$3:$A$21,'IRPF matriz (compara)'!$A17,Salarios!$U$3:$U$21)/Salarios!$U$24*100</f>
        <v>0.67822961506044788</v>
      </c>
      <c r="G17" s="10">
        <f t="shared" si="2"/>
        <v>0.99653801036265532</v>
      </c>
      <c r="I17"/>
      <c r="J17" s="20"/>
      <c r="K17" s="20"/>
      <c r="L17" s="20"/>
      <c r="M17" s="20"/>
      <c r="N17" s="20"/>
      <c r="O17" s="20"/>
      <c r="P17"/>
      <c r="Q17"/>
    </row>
    <row r="18" spans="1:17" ht="15">
      <c r="A18" s="8" t="s">
        <v>2</v>
      </c>
      <c r="B18" s="9">
        <f ca="1">SUMIF(Bases!$B$2:$T$2,'IRPF matriz (compara)'!$A18,Bases!$B$22:$R$22)/Bases!$U$22*100</f>
        <v>19.537046000059689</v>
      </c>
      <c r="C18" s="9">
        <f>SUMIF(Bases!$A$3:$A$21,'IRPF matriz (compara)'!$A18,Bases!$U$3:$U$21)/Bases!$U$22*100</f>
        <v>18.040621606465979</v>
      </c>
      <c r="D18" s="10">
        <f t="shared" ca="1" si="1"/>
        <v>0.923405800775146</v>
      </c>
      <c r="E18" s="9">
        <f>SUMIF(Salarios!$B$2:$T$2,'IRPF matriz (compara)'!$A18,Salarios!$B$22:$T$22)/Salarios!$W$22*100</f>
        <v>23.39726166438205</v>
      </c>
      <c r="F18" s="9">
        <f>SUMIF(Salarios!$A$3:$A$21,'IRPF matriz (compara)'!$A18,Salarios!$U$3:$U$21)/Salarios!$U$24*100</f>
        <v>21.719475665558029</v>
      </c>
      <c r="G18" s="10">
        <f t="shared" si="2"/>
        <v>0.92829135208680702</v>
      </c>
      <c r="I18"/>
      <c r="J18" s="20"/>
      <c r="K18" s="20"/>
      <c r="L18" s="20"/>
      <c r="M18" s="20"/>
      <c r="N18" s="20"/>
      <c r="O18" s="20"/>
      <c r="P18"/>
      <c r="Q18"/>
    </row>
    <row r="19" spans="1:17" ht="15">
      <c r="A19" s="8" t="s">
        <v>1</v>
      </c>
      <c r="B19" s="9">
        <f ca="1">SUMIF(Bases!$B$2:$T$2,'IRPF matriz (compara)'!$A19,Bases!$B$22:$R$22)/Bases!$U$22*100</f>
        <v>0.11939447815793337</v>
      </c>
      <c r="C19" s="9">
        <f>SUMIF(Bases!$A$3:$A$21,'IRPF matriz (compara)'!$A19,Bases!$U$3:$U$21)/Bases!$U$22*100</f>
        <v>0.12953262878666238</v>
      </c>
      <c r="D19" s="10">
        <f t="shared" ca="1" si="1"/>
        <v>1.0849130611829334</v>
      </c>
      <c r="E19" s="9">
        <f>SUMIF(Salarios!$B$2:$T$2,'IRPF matriz (compara)'!$A19,Salarios!$B$22:$T$22)/Salarios!$W$22*100</f>
        <v>0.1291529300944351</v>
      </c>
      <c r="F19" s="9">
        <f>SUMIF(Salarios!$A$3:$A$21,'IRPF matriz (compara)'!$A19,Salarios!$U$3:$U$21)/Salarios!$U$24*100</f>
        <v>0.14276683376290483</v>
      </c>
      <c r="G19" s="10">
        <f t="shared" si="2"/>
        <v>1.105409173903491</v>
      </c>
      <c r="I19"/>
      <c r="J19" s="20"/>
      <c r="K19" s="20"/>
      <c r="L19" s="20"/>
      <c r="M19" s="20"/>
      <c r="N19" s="20"/>
      <c r="O19" s="20"/>
      <c r="P19"/>
      <c r="Q19"/>
    </row>
    <row r="20" spans="1:17" ht="15">
      <c r="A20" s="8" t="s">
        <v>0</v>
      </c>
      <c r="B20" s="9">
        <f ca="1">SUMIF(Bases!$B$2:$T$2,'IRPF matriz (compara)'!$A20,Bases!$B$22:$R$22)/Bases!$U$22*100</f>
        <v>2.5897362812083515</v>
      </c>
      <c r="C20" s="9">
        <f>SUMIF(Bases!$A$3:$A$21,'IRPF matriz (compara)'!$A20,Bases!$U$3:$U$21)/Bases!$U$22*100</f>
        <v>2.5901745395902043</v>
      </c>
      <c r="D20" s="10">
        <f t="shared" ca="1" si="1"/>
        <v>1.0001692289616642</v>
      </c>
      <c r="E20" s="9">
        <f>SUMIF(Salarios!$B$2:$T$2,'IRPF matriz (compara)'!$A20,Salarios!$B$22:$T$22)/Salarios!$W$22*100</f>
        <v>2.6125997695120176</v>
      </c>
      <c r="F20" s="9">
        <f>SUMIF(Salarios!$A$3:$A$21,'IRPF matriz (compara)'!$A20,Salarios!$U$3:$U$21)/Salarios!$U$24*100</f>
        <v>2.701553102934227</v>
      </c>
      <c r="G20" s="10">
        <f t="shared" si="2"/>
        <v>1.0340478225789724</v>
      </c>
      <c r="I20"/>
      <c r="J20" s="20"/>
      <c r="K20" s="20"/>
      <c r="L20" s="20"/>
      <c r="M20" s="20"/>
      <c r="N20" s="20"/>
      <c r="O20" s="20"/>
      <c r="P20"/>
      <c r="Q20"/>
    </row>
    <row r="21" spans="1:17" ht="15">
      <c r="A21" s="8" t="s">
        <v>25</v>
      </c>
      <c r="B21" s="9">
        <f ca="1">SUMIF(Bases!$B$2:$T$2,'IRPF matriz (compara)'!$A21,Bases!$B$22:$R$22)/Bases!$U$22*100</f>
        <v>1.7485215792157536</v>
      </c>
      <c r="C21" s="9">
        <f>SUMIF(Bases!$A$3:$A$21,'IRPF matriz (compara)'!$A21,Bases!$U$3:$U$21)/Bases!$U$22*100</f>
        <v>1.7513441939834098</v>
      </c>
      <c r="D21" s="10">
        <f t="shared" ca="1" si="1"/>
        <v>1.0016142864927764</v>
      </c>
      <c r="E21" s="9"/>
      <c r="F21" s="9"/>
      <c r="G21" s="10"/>
      <c r="I21"/>
      <c r="J21" s="20"/>
      <c r="K21" s="20"/>
      <c r="L21" s="20"/>
      <c r="M21" s="20"/>
      <c r="N21" s="20"/>
      <c r="O21"/>
      <c r="P21"/>
      <c r="Q21"/>
    </row>
    <row r="22" spans="1:17" ht="15">
      <c r="A22" s="8" t="s">
        <v>26</v>
      </c>
      <c r="B22" s="9">
        <f ca="1">SUMIF(Bases!$B$2:$T$2,'IRPF matriz (compara)'!$A22,Bases!$B$22:$R$22)/Bases!$U$22*100</f>
        <v>6.3667541116731421</v>
      </c>
      <c r="C22" s="9">
        <f>SUMIF(Bases!$A$3:$A$21,'IRPF matriz (compara)'!$A22,Bases!$U$3:$U$21)/Bases!$U$22*100</f>
        <v>6.321633814524839</v>
      </c>
      <c r="D22" s="10">
        <f t="shared" ca="1" si="1"/>
        <v>0.99291313966946249</v>
      </c>
      <c r="E22" s="9"/>
      <c r="F22" s="9"/>
      <c r="G22" s="10"/>
      <c r="I22"/>
      <c r="J22" s="20"/>
      <c r="K22" s="20"/>
      <c r="L22" s="20"/>
      <c r="M22" s="20"/>
      <c r="N22" s="20"/>
      <c r="O22"/>
      <c r="P22"/>
      <c r="Q22"/>
    </row>
    <row r="23" spans="1:17" ht="15">
      <c r="A23" s="8" t="s">
        <v>22</v>
      </c>
      <c r="B23" s="15">
        <f ca="1">SUM(B4:B22)</f>
        <v>99.999999999999986</v>
      </c>
      <c r="C23" s="15">
        <f t="shared" ref="C23:F23" si="3">SUM(C4:C22)</f>
        <v>100.00000000000001</v>
      </c>
      <c r="D23" s="15"/>
      <c r="E23" s="15">
        <f t="shared" si="3"/>
        <v>100</v>
      </c>
      <c r="F23" s="15">
        <f t="shared" si="3"/>
        <v>100</v>
      </c>
      <c r="G23" s="11"/>
      <c r="I23"/>
      <c r="J23" s="20"/>
      <c r="K23" s="20"/>
      <c r="L23" s="20"/>
      <c r="M23" s="20"/>
      <c r="N23" s="20"/>
      <c r="O23"/>
      <c r="P23"/>
      <c r="Q23"/>
    </row>
    <row r="24" spans="1:17" ht="15">
      <c r="I24"/>
      <c r="J24"/>
      <c r="K24"/>
      <c r="L24"/>
      <c r="M24"/>
      <c r="N24"/>
      <c r="O24"/>
      <c r="P24"/>
    </row>
    <row r="25" spans="1:17" ht="15">
      <c r="I25"/>
      <c r="J25"/>
      <c r="K25"/>
      <c r="L25"/>
      <c r="M25"/>
      <c r="N25"/>
      <c r="O25"/>
      <c r="P25"/>
    </row>
    <row r="26" spans="1:17" ht="15">
      <c r="I26"/>
      <c r="J26"/>
      <c r="K26"/>
      <c r="L26"/>
      <c r="M26"/>
      <c r="N26"/>
      <c r="O26"/>
      <c r="P26"/>
    </row>
    <row r="27" spans="1:17" ht="15">
      <c r="I27"/>
      <c r="J27"/>
      <c r="K27"/>
      <c r="L27"/>
      <c r="M27"/>
      <c r="N27"/>
      <c r="O27"/>
      <c r="P27"/>
    </row>
    <row r="28" spans="1:17" ht="15">
      <c r="I28"/>
      <c r="J28"/>
      <c r="K28"/>
      <c r="L28"/>
      <c r="M28"/>
      <c r="N28"/>
      <c r="O28"/>
      <c r="P28"/>
    </row>
    <row r="29" spans="1:17" ht="15">
      <c r="I29"/>
      <c r="J29"/>
      <c r="K29"/>
      <c r="L29"/>
      <c r="M29"/>
      <c r="N29"/>
      <c r="O29"/>
      <c r="P29"/>
    </row>
    <row r="30" spans="1:17" ht="15">
      <c r="I30"/>
      <c r="J30"/>
      <c r="K30"/>
      <c r="L30"/>
      <c r="M30"/>
      <c r="N30"/>
      <c r="O30"/>
      <c r="P30"/>
    </row>
    <row r="31" spans="1:17" ht="15">
      <c r="I31"/>
      <c r="J31"/>
      <c r="K31"/>
      <c r="L31"/>
      <c r="M31"/>
      <c r="N31"/>
      <c r="O31"/>
      <c r="P31"/>
    </row>
    <row r="32" spans="1:17" ht="15">
      <c r="I32"/>
      <c r="J32"/>
      <c r="K32"/>
      <c r="L32"/>
      <c r="M32"/>
      <c r="N32"/>
      <c r="O32"/>
      <c r="P32"/>
    </row>
    <row r="33" spans="9:16" ht="15">
      <c r="I33"/>
      <c r="J33"/>
      <c r="K33"/>
      <c r="L33"/>
      <c r="M33"/>
      <c r="N33"/>
      <c r="O33"/>
      <c r="P33"/>
    </row>
    <row r="34" spans="9:16" ht="15">
      <c r="I34"/>
      <c r="J34"/>
      <c r="K34"/>
      <c r="L34"/>
      <c r="M34"/>
      <c r="N34"/>
      <c r="O34"/>
      <c r="P34"/>
    </row>
    <row r="35" spans="9:16" ht="15">
      <c r="I35"/>
      <c r="J35"/>
      <c r="K35"/>
      <c r="L35"/>
      <c r="M35"/>
      <c r="N35"/>
      <c r="O35"/>
      <c r="P35"/>
    </row>
    <row r="36" spans="9:16" ht="15">
      <c r="I36"/>
      <c r="J36"/>
      <c r="K36"/>
      <c r="L36"/>
      <c r="M36"/>
      <c r="N36"/>
      <c r="O36"/>
      <c r="P36"/>
    </row>
    <row r="37" spans="9:16" ht="15">
      <c r="I37"/>
      <c r="J37"/>
      <c r="K37"/>
      <c r="L37"/>
      <c r="M37"/>
      <c r="N37"/>
      <c r="O37"/>
      <c r="P37"/>
    </row>
    <row r="38" spans="9:16" ht="15">
      <c r="I38"/>
      <c r="J38"/>
      <c r="K38"/>
      <c r="L38"/>
      <c r="M38"/>
      <c r="N38"/>
      <c r="O38"/>
      <c r="P38"/>
    </row>
    <row r="39" spans="9:16" ht="15">
      <c r="I39"/>
      <c r="J39"/>
      <c r="K39"/>
      <c r="L39"/>
      <c r="M39"/>
      <c r="N39"/>
      <c r="O39"/>
      <c r="P39"/>
    </row>
    <row r="40" spans="9:16" ht="15">
      <c r="I40"/>
      <c r="J40"/>
      <c r="K40"/>
      <c r="L40"/>
      <c r="M40"/>
      <c r="N40"/>
      <c r="O40"/>
      <c r="P40"/>
    </row>
    <row r="41" spans="9:16" ht="15">
      <c r="I41"/>
      <c r="J41"/>
      <c r="K41"/>
      <c r="L41"/>
      <c r="M41"/>
      <c r="N41"/>
      <c r="O41"/>
      <c r="P41"/>
    </row>
    <row r="42" spans="9:16" ht="15">
      <c r="I42"/>
      <c r="J42"/>
      <c r="K42"/>
      <c r="L42"/>
      <c r="M42"/>
      <c r="N42"/>
      <c r="O42"/>
      <c r="P42"/>
    </row>
    <row r="43" spans="9:16" ht="15">
      <c r="I43"/>
      <c r="J43"/>
      <c r="K43"/>
      <c r="L43"/>
      <c r="M43"/>
      <c r="N43"/>
      <c r="O43"/>
      <c r="P43"/>
    </row>
    <row r="44" spans="9:16" ht="15">
      <c r="I44"/>
      <c r="J44"/>
      <c r="K44"/>
      <c r="L44"/>
      <c r="M44"/>
      <c r="N44"/>
      <c r="O44"/>
      <c r="P44"/>
    </row>
    <row r="45" spans="9:16" ht="15">
      <c r="I45"/>
      <c r="J45"/>
      <c r="K45"/>
      <c r="L45"/>
      <c r="M45"/>
      <c r="N45"/>
      <c r="O45"/>
      <c r="P45"/>
    </row>
  </sheetData>
  <mergeCells count="2">
    <mergeCell ref="B2:D2"/>
    <mergeCell ref="E2:G2"/>
  </mergeCells>
  <pageMargins left="0.42" right="0.26" top="0.98425196850393704" bottom="0.98425196850393704" header="0" footer="0"/>
  <pageSetup paperSize="9" scale="98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Bases</vt:lpstr>
      <vt:lpstr>Salarios</vt:lpstr>
      <vt:lpstr>IRPF matriz (compara)</vt:lpstr>
    </vt:vector>
  </TitlesOfParts>
  <Company>Agencia Estatal de Administración Tributaria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v00332lw</dc:creator>
  <cp:lastModifiedBy>V00330DC</cp:lastModifiedBy>
  <cp:lastPrinted>2016-11-16T10:03:15Z</cp:lastPrinted>
  <dcterms:created xsi:type="dcterms:W3CDTF">2014-10-27T12:45:53Z</dcterms:created>
  <dcterms:modified xsi:type="dcterms:W3CDTF">2016-11-16T10:03:19Z</dcterms:modified>
</cp:coreProperties>
</file>