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165" yWindow="0" windowWidth="19440" windowHeight="15600"/>
  </bookViews>
  <sheets>
    <sheet name="IRPF CB" sheetId="1" r:id="rId1"/>
  </sheets>
  <definedNames>
    <definedName name="autonomia">#REF!</definedName>
    <definedName name="copia">#REF!</definedName>
    <definedName name="copiar">#REF!</definedName>
    <definedName name="copiar2">#REF!</definedName>
    <definedName name="delegacion">#REF!</definedName>
    <definedName name="est2d99">#REF!</definedName>
    <definedName name="est2dap">#REF!</definedName>
    <definedName name="est2i99">#REF!</definedName>
  </definedNames>
  <calcPr calcId="125725" calcOnSave="0"/>
</workbook>
</file>

<file path=xl/calcChain.xml><?xml version="1.0" encoding="utf-8"?>
<calcChain xmlns="http://schemas.openxmlformats.org/spreadsheetml/2006/main">
  <c r="O7" i="1"/>
  <c r="H22"/>
  <c r="G22"/>
  <c r="F22"/>
  <c r="E22"/>
  <c r="J22"/>
  <c r="J9"/>
  <c r="J10"/>
  <c r="J13"/>
  <c r="J14"/>
  <c r="J17"/>
  <c r="J21"/>
  <c r="J11"/>
  <c r="J18"/>
  <c r="J7"/>
  <c r="J16"/>
  <c r="J8"/>
  <c r="O21"/>
  <c r="O20"/>
  <c r="O19"/>
  <c r="O18"/>
  <c r="O17"/>
  <c r="O16"/>
  <c r="O15"/>
  <c r="O14"/>
  <c r="O13"/>
  <c r="O12"/>
  <c r="O11"/>
  <c r="O10"/>
  <c r="O9"/>
  <c r="O8"/>
  <c r="J20"/>
  <c r="J19"/>
  <c r="J15"/>
  <c r="J12"/>
  <c r="J25" l="1"/>
  <c r="K18" s="1"/>
  <c r="O25"/>
  <c r="P18" s="1"/>
  <c r="K16" l="1"/>
  <c r="K19"/>
  <c r="K9"/>
  <c r="K17"/>
  <c r="K12"/>
  <c r="K13"/>
  <c r="K10"/>
  <c r="K22"/>
  <c r="K11"/>
  <c r="K21"/>
  <c r="K20"/>
  <c r="K14"/>
  <c r="P12"/>
  <c r="P16"/>
  <c r="P14"/>
  <c r="K7"/>
  <c r="K15"/>
  <c r="K8"/>
  <c r="P21"/>
  <c r="P19"/>
  <c r="P17"/>
  <c r="P15"/>
  <c r="P13"/>
  <c r="P11"/>
  <c r="P9"/>
  <c r="P7"/>
  <c r="P20"/>
  <c r="P10"/>
  <c r="P8"/>
  <c r="K25" l="1"/>
  <c r="P25"/>
</calcChain>
</file>

<file path=xl/sharedStrings.xml><?xml version="1.0" encoding="utf-8"?>
<sst xmlns="http://schemas.openxmlformats.org/spreadsheetml/2006/main" count="53" uniqueCount="50">
  <si>
    <r>
      <t xml:space="preserve">(b) Declarantes y no declarantes en la declaración anual. </t>
    </r>
    <r>
      <rPr>
        <i/>
        <sz val="10"/>
        <rFont val="Arial"/>
        <family val="2"/>
      </rPr>
      <t>Mercado de trabajo y pensiones en las fuentes tributarias</t>
    </r>
    <r>
      <rPr>
        <sz val="10"/>
        <rFont val="Arial"/>
        <family val="2"/>
      </rPr>
      <t>.</t>
    </r>
  </si>
  <si>
    <r>
      <t xml:space="preserve">(a) Cuota resultante de la autoliquidación en la declaración anual. </t>
    </r>
    <r>
      <rPr>
        <i/>
        <sz val="10"/>
        <rFont val="Arial"/>
        <family val="2"/>
      </rPr>
      <t>Estadística de los declarantes del IRPF</t>
    </r>
    <r>
      <rPr>
        <sz val="10"/>
        <rFont val="Arial"/>
        <family val="2"/>
      </rPr>
      <t>.</t>
    </r>
  </si>
  <si>
    <t>Ciudades de Ceuta y Melilla</t>
  </si>
  <si>
    <t>. Ciudad de Ceuta</t>
  </si>
  <si>
    <t>. Ciudad de Melilla</t>
  </si>
  <si>
    <t>RETENCIONES DEL TRABAJO</t>
  </si>
  <si>
    <t>RESTO DE LA CUOTA LÍQUIDA</t>
  </si>
  <si>
    <t>DECLARANTES DEL MODELO ANUAL</t>
  </si>
  <si>
    <t>CUOTA LÍQUIDA (a)</t>
  </si>
  <si>
    <t>RETENCIONES DEL TRABAJO (b)</t>
  </si>
  <si>
    <t>(3)=(1)-(2)</t>
  </si>
  <si>
    <t>(4)=(5)+(6)+(7)</t>
  </si>
  <si>
    <t>(5)</t>
  </si>
  <si>
    <t>(6)</t>
  </si>
  <si>
    <t>(7)</t>
  </si>
  <si>
    <t>(8)</t>
  </si>
  <si>
    <t>(9)=(3)+(4)-(8)</t>
  </si>
  <si>
    <t>POR SALARIOS</t>
  </si>
  <si>
    <t>POR PENSIONES</t>
  </si>
  <si>
    <t>POR PRESTACIONES DE DESEMPLEO</t>
  </si>
  <si>
    <t>Cataluña</t>
  </si>
  <si>
    <t>Galicia</t>
  </si>
  <si>
    <t>Andalucía</t>
  </si>
  <si>
    <t>Cantabria</t>
  </si>
  <si>
    <t>Aragón</t>
  </si>
  <si>
    <t>Canarias</t>
  </si>
  <si>
    <t>Extremadura</t>
  </si>
  <si>
    <t>Total</t>
  </si>
  <si>
    <t>Principado de Asturias</t>
  </si>
  <si>
    <t>La Rioja</t>
  </si>
  <si>
    <t>Castilla-La Mancha</t>
  </si>
  <si>
    <t>Illes Balears</t>
  </si>
  <si>
    <t>Castilla y León</t>
  </si>
  <si>
    <t>Región de Murcia</t>
  </si>
  <si>
    <t>TARIFA AUTONÓMICA DEL IRPF (SISTEMA DE FINANCIACIÓN TERRITORIAL)</t>
  </si>
  <si>
    <t>Cuota líquida autonómica</t>
  </si>
  <si>
    <t>Retenciones de no declarantes (&gt;6010,12)</t>
  </si>
  <si>
    <t>Término indi</t>
  </si>
  <si>
    <t>IRPF, enfoque carga-beneficio</t>
  </si>
  <si>
    <t>Miles de euros</t>
  </si>
  <si>
    <t>Comunidad de Madrid</t>
  </si>
  <si>
    <t>Comunidad Valenciana</t>
  </si>
  <si>
    <t>DEDUCCIÓN POR MATERNIDAD</t>
  </si>
  <si>
    <t>TOTAL</t>
  </si>
  <si>
    <t>(1)</t>
  </si>
  <si>
    <t>(2)</t>
  </si>
  <si>
    <t>Pro memoria</t>
  </si>
  <si>
    <t>%</t>
  </si>
  <si>
    <t>Año 2014</t>
  </si>
  <si>
    <t>Fuente: AEAT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</si>
</sst>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00"/>
  </numFmts>
  <fonts count="12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color rgb="FF333333"/>
      <name val="Verdana"/>
      <family val="2"/>
    </font>
    <font>
      <b/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2">
    <xf numFmtId="0" fontId="0" fillId="0" borderId="0" xfId="0"/>
    <xf numFmtId="3" fontId="0" fillId="0" borderId="0" xfId="0" applyNumberFormat="1"/>
    <xf numFmtId="0" fontId="4" fillId="0" borderId="0" xfId="0" applyFont="1"/>
    <xf numFmtId="0" fontId="2" fillId="0" borderId="0" xfId="0" applyFont="1"/>
    <xf numFmtId="0" fontId="5" fillId="0" borderId="0" xfId="0" applyFont="1"/>
    <xf numFmtId="3" fontId="4" fillId="0" borderId="0" xfId="0" applyNumberFormat="1" applyFont="1"/>
    <xf numFmtId="3" fontId="8" fillId="0" borderId="0" xfId="0" applyNumberFormat="1" applyFont="1"/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0" xfId="0" quotePrefix="1" applyFont="1" applyBorder="1" applyAlignment="1">
      <alignment horizontal="center" wrapText="1"/>
    </xf>
    <xf numFmtId="164" fontId="4" fillId="0" borderId="0" xfId="0" applyNumberFormat="1" applyFont="1"/>
    <xf numFmtId="4" fontId="0" fillId="0" borderId="0" xfId="0" applyNumberFormat="1"/>
    <xf numFmtId="165" fontId="0" fillId="0" borderId="0" xfId="0" applyNumberFormat="1"/>
    <xf numFmtId="10" fontId="0" fillId="0" borderId="0" xfId="1" applyNumberFormat="1" applyFont="1"/>
    <xf numFmtId="4" fontId="0" fillId="0" borderId="0" xfId="1" applyNumberFormat="1" applyFont="1"/>
    <xf numFmtId="3" fontId="10" fillId="0" borderId="0" xfId="0" applyNumberFormat="1" applyFont="1"/>
    <xf numFmtId="164" fontId="8" fillId="0" borderId="0" xfId="0" applyNumberFormat="1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7" fillId="0" borderId="6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T48"/>
  <sheetViews>
    <sheetView tabSelected="1" view="pageBreakPreview" zoomScale="70" zoomScaleNormal="125" zoomScaleSheetLayoutView="7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 activeCell="N5" sqref="N5"/>
    </sheetView>
  </sheetViews>
  <sheetFormatPr baseColWidth="10" defaultRowHeight="12.75"/>
  <cols>
    <col min="1" max="1" width="24.7109375" customWidth="1"/>
    <col min="2" max="8" width="12.7109375" customWidth="1"/>
    <col min="9" max="9" width="15" customWidth="1"/>
    <col min="10" max="10" width="12.7109375" customWidth="1"/>
    <col min="11" max="11" width="7.7109375" customWidth="1"/>
    <col min="12" max="15" width="12.7109375" customWidth="1"/>
    <col min="16" max="16" width="7.7109375" customWidth="1"/>
  </cols>
  <sheetData>
    <row r="1" spans="1:20" ht="15">
      <c r="A1" s="4" t="s">
        <v>38</v>
      </c>
    </row>
    <row r="2" spans="1:20" ht="14.25">
      <c r="A2" s="21" t="s">
        <v>48</v>
      </c>
    </row>
    <row r="3" spans="1:20">
      <c r="B3" s="3" t="s">
        <v>39</v>
      </c>
      <c r="C3" s="3"/>
      <c r="D3" s="3"/>
      <c r="E3" s="3"/>
      <c r="F3" s="3"/>
      <c r="G3" s="3"/>
      <c r="H3" s="3"/>
      <c r="I3" s="3"/>
      <c r="J3" s="3"/>
      <c r="K3" s="3"/>
      <c r="L3" s="18" t="s">
        <v>46</v>
      </c>
      <c r="M3" s="19"/>
      <c r="N3" s="19"/>
      <c r="O3" s="19"/>
      <c r="P3" s="20"/>
    </row>
    <row r="4" spans="1:20" ht="25.5" customHeight="1">
      <c r="B4" s="22" t="s">
        <v>7</v>
      </c>
      <c r="C4" s="22"/>
      <c r="D4" s="22"/>
      <c r="E4" s="22" t="s">
        <v>9</v>
      </c>
      <c r="F4" s="22"/>
      <c r="G4" s="22"/>
      <c r="H4" s="22"/>
      <c r="I4" s="23" t="s">
        <v>42</v>
      </c>
      <c r="J4" s="23" t="s">
        <v>43</v>
      </c>
      <c r="K4" s="24" t="s">
        <v>47</v>
      </c>
      <c r="L4" s="25" t="s">
        <v>34</v>
      </c>
      <c r="M4" s="25"/>
      <c r="N4" s="25"/>
      <c r="O4" s="25"/>
      <c r="P4" s="25"/>
    </row>
    <row r="5" spans="1:20" ht="33.75">
      <c r="B5" s="26" t="s">
        <v>8</v>
      </c>
      <c r="C5" s="26" t="s">
        <v>5</v>
      </c>
      <c r="D5" s="26" t="s">
        <v>6</v>
      </c>
      <c r="E5" s="26" t="s">
        <v>43</v>
      </c>
      <c r="F5" s="26" t="s">
        <v>17</v>
      </c>
      <c r="G5" s="26" t="s">
        <v>18</v>
      </c>
      <c r="H5" s="26" t="s">
        <v>19</v>
      </c>
      <c r="I5" s="27"/>
      <c r="J5" s="28"/>
      <c r="K5" s="29"/>
      <c r="L5" s="26" t="s">
        <v>35</v>
      </c>
      <c r="M5" s="26" t="s">
        <v>36</v>
      </c>
      <c r="N5" s="26" t="s">
        <v>37</v>
      </c>
      <c r="O5" s="30" t="s">
        <v>27</v>
      </c>
      <c r="P5" s="31" t="s">
        <v>47</v>
      </c>
    </row>
    <row r="6" spans="1:20">
      <c r="B6" s="10" t="s">
        <v>44</v>
      </c>
      <c r="C6" s="10" t="s">
        <v>45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8"/>
      <c r="L6" s="7"/>
      <c r="M6" s="7"/>
      <c r="N6" s="7"/>
      <c r="O6" s="9"/>
    </row>
    <row r="7" spans="1:20">
      <c r="A7" t="s">
        <v>22</v>
      </c>
      <c r="B7" s="6">
        <v>8262107.2640000004</v>
      </c>
      <c r="C7" s="6">
        <v>7430427.7960000001</v>
      </c>
      <c r="D7" s="6">
        <v>831679.46800000034</v>
      </c>
      <c r="E7" s="6">
        <v>7773203</v>
      </c>
      <c r="F7" s="6">
        <v>6546757</v>
      </c>
      <c r="G7" s="6">
        <v>1221008</v>
      </c>
      <c r="H7" s="6">
        <v>5438</v>
      </c>
      <c r="I7" s="1">
        <v>139955.78599999999</v>
      </c>
      <c r="J7" s="5">
        <f>+D7+E7-I7</f>
        <v>8464926.682</v>
      </c>
      <c r="K7" s="11">
        <f>+J7/$J$25*100</f>
        <v>12.256837675104721</v>
      </c>
      <c r="L7" s="1">
        <v>3909779</v>
      </c>
      <c r="M7" s="1">
        <v>278612.90999999997</v>
      </c>
      <c r="N7" s="1">
        <v>83038.75</v>
      </c>
      <c r="O7" s="5">
        <f>+L7+M7+N7</f>
        <v>4271430.66</v>
      </c>
      <c r="P7" s="11">
        <f t="shared" ref="P7:P21" si="0">+O7/$O$25*100</f>
        <v>12.476752896612032</v>
      </c>
      <c r="Q7" s="12"/>
      <c r="R7" s="1"/>
      <c r="S7" s="13"/>
      <c r="T7" s="13"/>
    </row>
    <row r="8" spans="1:20">
      <c r="A8" t="s">
        <v>24</v>
      </c>
      <c r="B8" s="6">
        <v>2245673.9339999999</v>
      </c>
      <c r="C8" s="6">
        <v>1927840.814</v>
      </c>
      <c r="D8" s="6">
        <v>317833.11999999988</v>
      </c>
      <c r="E8" s="6">
        <v>1995645</v>
      </c>
      <c r="F8" s="6">
        <v>1630888</v>
      </c>
      <c r="G8" s="6">
        <v>362910</v>
      </c>
      <c r="H8" s="6">
        <v>1848</v>
      </c>
      <c r="I8" s="1">
        <v>24768.103999999999</v>
      </c>
      <c r="J8" s="5">
        <f t="shared" ref="J8:J22" si="1">+D8+E8-I8</f>
        <v>2288710.0160000003</v>
      </c>
      <c r="K8" s="11">
        <f t="shared" ref="K8:K22" si="2">+J8/$J$25*100</f>
        <v>3.3139503985485717</v>
      </c>
      <c r="L8" s="1">
        <v>1054173.6499999999</v>
      </c>
      <c r="M8" s="1">
        <v>54912.85</v>
      </c>
      <c r="N8" s="1">
        <v>14115.41</v>
      </c>
      <c r="O8" s="5">
        <f>+L8+M8+N8</f>
        <v>1123201.9099999999</v>
      </c>
      <c r="P8" s="11">
        <f t="shared" si="0"/>
        <v>3.2808475191477569</v>
      </c>
      <c r="Q8" s="12"/>
      <c r="R8" s="1"/>
      <c r="S8" s="13"/>
      <c r="T8" s="13"/>
    </row>
    <row r="9" spans="1:20">
      <c r="A9" t="s">
        <v>28</v>
      </c>
      <c r="B9" s="6">
        <v>1758401.7919999999</v>
      </c>
      <c r="C9" s="6">
        <v>1618395.58</v>
      </c>
      <c r="D9" s="6">
        <v>140006.21199999982</v>
      </c>
      <c r="E9" s="6">
        <v>1685181</v>
      </c>
      <c r="F9" s="6">
        <v>1184649</v>
      </c>
      <c r="G9" s="6">
        <v>499178</v>
      </c>
      <c r="H9" s="6">
        <v>1354</v>
      </c>
      <c r="I9" s="1">
        <v>14436.947</v>
      </c>
      <c r="J9" s="5">
        <f t="shared" si="1"/>
        <v>1810750.2649999999</v>
      </c>
      <c r="K9" s="11">
        <f t="shared" si="2"/>
        <v>2.6218859184512255</v>
      </c>
      <c r="L9" s="1">
        <v>831078.78</v>
      </c>
      <c r="M9" s="1">
        <v>49816.14</v>
      </c>
      <c r="N9" s="1">
        <v>11133.51</v>
      </c>
      <c r="O9" s="5">
        <f>+L9+M9+N9</f>
        <v>892028.43</v>
      </c>
      <c r="P9" s="11">
        <f t="shared" si="0"/>
        <v>2.6055949829846434</v>
      </c>
      <c r="Q9" s="12"/>
      <c r="R9" s="1"/>
      <c r="S9" s="13"/>
      <c r="T9" s="13"/>
    </row>
    <row r="10" spans="1:20">
      <c r="A10" t="s">
        <v>25</v>
      </c>
      <c r="B10" s="6">
        <v>2269211.42</v>
      </c>
      <c r="C10" s="6">
        <v>2046824.362</v>
      </c>
      <c r="D10" s="6">
        <v>222387.05799999996</v>
      </c>
      <c r="E10" s="6">
        <v>2134377</v>
      </c>
      <c r="F10" s="6">
        <v>1840214</v>
      </c>
      <c r="G10" s="6">
        <v>292654</v>
      </c>
      <c r="H10" s="6">
        <v>1509</v>
      </c>
      <c r="I10" s="1">
        <v>28905.260999999999</v>
      </c>
      <c r="J10" s="5">
        <f t="shared" si="1"/>
        <v>2327858.7970000003</v>
      </c>
      <c r="K10" s="11">
        <f t="shared" si="2"/>
        <v>3.3706360937614503</v>
      </c>
      <c r="L10" s="1">
        <v>1051571.3400000001</v>
      </c>
      <c r="M10" s="1">
        <v>82523.39</v>
      </c>
      <c r="N10" s="1">
        <v>26222.79</v>
      </c>
      <c r="O10" s="5">
        <f t="shared" ref="O10:O21" si="3">+L10+M10+N10</f>
        <v>1160317.52</v>
      </c>
      <c r="P10" s="11">
        <f t="shared" si="0"/>
        <v>3.3892613812557335</v>
      </c>
      <c r="Q10" s="12"/>
      <c r="R10" s="1"/>
      <c r="S10" s="13"/>
      <c r="T10" s="13"/>
    </row>
    <row r="11" spans="1:20">
      <c r="A11" t="s">
        <v>23</v>
      </c>
      <c r="B11" s="6">
        <v>898010.45</v>
      </c>
      <c r="C11" s="6">
        <v>811308.13600000006</v>
      </c>
      <c r="D11" s="6">
        <v>86702.313999999897</v>
      </c>
      <c r="E11" s="6">
        <v>841632</v>
      </c>
      <c r="F11" s="6">
        <v>670804</v>
      </c>
      <c r="G11" s="6">
        <v>170159</v>
      </c>
      <c r="H11" s="6">
        <v>668</v>
      </c>
      <c r="I11" s="1">
        <v>10728.511</v>
      </c>
      <c r="J11" s="5">
        <f t="shared" si="1"/>
        <v>917605.80299999984</v>
      </c>
      <c r="K11" s="11">
        <f t="shared" si="2"/>
        <v>1.3286524266088287</v>
      </c>
      <c r="L11" s="1">
        <v>412438.87</v>
      </c>
      <c r="M11" s="1">
        <v>24751.95</v>
      </c>
      <c r="N11" s="1">
        <v>6220.61</v>
      </c>
      <c r="O11" s="5">
        <f t="shared" si="3"/>
        <v>443411.43</v>
      </c>
      <c r="P11" s="11">
        <f t="shared" si="0"/>
        <v>1.2951948150419894</v>
      </c>
      <c r="Q11" s="12"/>
      <c r="R11" s="1"/>
      <c r="S11" s="13"/>
      <c r="T11" s="13"/>
    </row>
    <row r="12" spans="1:20">
      <c r="A12" t="s">
        <v>30</v>
      </c>
      <c r="B12" s="6">
        <v>2116841.7280000001</v>
      </c>
      <c r="C12" s="6">
        <v>1988867.0379999999</v>
      </c>
      <c r="D12" s="6">
        <v>127974.69000000018</v>
      </c>
      <c r="E12" s="6">
        <v>2075236</v>
      </c>
      <c r="F12" s="6">
        <v>1795947</v>
      </c>
      <c r="G12" s="6">
        <v>277718</v>
      </c>
      <c r="H12" s="6">
        <v>1572</v>
      </c>
      <c r="I12" s="1">
        <v>8203.5439999999999</v>
      </c>
      <c r="J12" s="5">
        <f t="shared" si="1"/>
        <v>2195007.1460000002</v>
      </c>
      <c r="K12" s="11">
        <f t="shared" si="2"/>
        <v>3.1782728067126444</v>
      </c>
      <c r="L12" s="1">
        <v>974445.43</v>
      </c>
      <c r="M12" s="1">
        <v>61069.23</v>
      </c>
      <c r="N12" s="1">
        <v>16922.169999999998</v>
      </c>
      <c r="O12" s="5">
        <f t="shared" si="3"/>
        <v>1052436.83</v>
      </c>
      <c r="P12" s="11">
        <f t="shared" si="0"/>
        <v>3.0741443119209353</v>
      </c>
      <c r="Q12" s="12"/>
      <c r="R12" s="1"/>
      <c r="S12" s="13"/>
      <c r="T12" s="13"/>
    </row>
    <row r="13" spans="1:20">
      <c r="A13" t="s">
        <v>32</v>
      </c>
      <c r="B13" s="6">
        <v>3505257.0690000001</v>
      </c>
      <c r="C13" s="6">
        <v>3089575.52</v>
      </c>
      <c r="D13" s="6">
        <v>415681.54900000012</v>
      </c>
      <c r="E13" s="6">
        <v>3247311</v>
      </c>
      <c r="F13" s="6">
        <v>2585110</v>
      </c>
      <c r="G13" s="6">
        <v>660031</v>
      </c>
      <c r="H13" s="6">
        <v>2170</v>
      </c>
      <c r="I13" s="1">
        <v>10311.189</v>
      </c>
      <c r="J13" s="5">
        <f t="shared" si="1"/>
        <v>3652681.3600000003</v>
      </c>
      <c r="K13" s="11">
        <f t="shared" si="2"/>
        <v>5.2889202931433923</v>
      </c>
      <c r="L13" s="1">
        <v>1638776.58</v>
      </c>
      <c r="M13" s="1">
        <v>101489.99</v>
      </c>
      <c r="N13" s="1">
        <v>34600.68</v>
      </c>
      <c r="O13" s="5">
        <f t="shared" si="3"/>
        <v>1774867.25</v>
      </c>
      <c r="P13" s="11">
        <f t="shared" si="0"/>
        <v>5.1843473218266709</v>
      </c>
      <c r="Q13" s="12"/>
      <c r="R13" s="1"/>
      <c r="S13" s="13"/>
      <c r="T13" s="13"/>
    </row>
    <row r="14" spans="1:20">
      <c r="A14" t="s">
        <v>20</v>
      </c>
      <c r="B14" s="6">
        <v>14996242.664999999</v>
      </c>
      <c r="C14" s="6">
        <v>12777013.346999999</v>
      </c>
      <c r="D14" s="6">
        <v>2219229.318</v>
      </c>
      <c r="E14" s="6">
        <v>13056040</v>
      </c>
      <c r="F14" s="6">
        <v>11128817</v>
      </c>
      <c r="G14" s="6">
        <v>1916536</v>
      </c>
      <c r="H14" s="6">
        <v>10687</v>
      </c>
      <c r="I14" s="1">
        <v>152820.951</v>
      </c>
      <c r="J14" s="5">
        <f t="shared" si="1"/>
        <v>15122448.367000001</v>
      </c>
      <c r="K14" s="11">
        <f t="shared" si="2"/>
        <v>21.896633231166774</v>
      </c>
      <c r="L14" s="1">
        <v>6999441.9400000004</v>
      </c>
      <c r="M14" s="1">
        <v>438270.73</v>
      </c>
      <c r="N14" s="1">
        <v>136204.24</v>
      </c>
      <c r="O14" s="5">
        <f t="shared" si="3"/>
        <v>7573916.9100000001</v>
      </c>
      <c r="P14" s="11">
        <f t="shared" si="0"/>
        <v>22.123240962441692</v>
      </c>
      <c r="Q14" s="12"/>
      <c r="R14" s="1"/>
      <c r="S14" s="13"/>
      <c r="T14" s="13"/>
    </row>
    <row r="15" spans="1:20">
      <c r="A15" t="s">
        <v>26</v>
      </c>
      <c r="B15" s="6">
        <v>985642.49800000002</v>
      </c>
      <c r="C15" s="6">
        <v>863470.15500000003</v>
      </c>
      <c r="D15" s="6">
        <v>122172.34299999999</v>
      </c>
      <c r="E15" s="6">
        <v>910268</v>
      </c>
      <c r="F15" s="6">
        <v>768299</v>
      </c>
      <c r="G15" s="6">
        <v>141374</v>
      </c>
      <c r="H15" s="6">
        <v>595</v>
      </c>
      <c r="I15" s="1">
        <v>16965.822</v>
      </c>
      <c r="J15" s="5">
        <f t="shared" si="1"/>
        <v>1015474.5209999999</v>
      </c>
      <c r="K15" s="11">
        <f t="shared" si="2"/>
        <v>1.4703619812287607</v>
      </c>
      <c r="L15" s="1">
        <v>467078.09</v>
      </c>
      <c r="M15" s="1">
        <v>29499.35</v>
      </c>
      <c r="N15" s="1">
        <v>8446.1</v>
      </c>
      <c r="O15" s="5">
        <f t="shared" si="3"/>
        <v>505023.54</v>
      </c>
      <c r="P15" s="11">
        <f t="shared" si="0"/>
        <v>1.4751624027421908</v>
      </c>
      <c r="Q15" s="12"/>
      <c r="R15" s="1"/>
      <c r="S15" s="13"/>
      <c r="T15" s="13"/>
    </row>
    <row r="16" spans="1:20">
      <c r="A16" t="s">
        <v>21</v>
      </c>
      <c r="B16" s="6">
        <v>3591783.6009999998</v>
      </c>
      <c r="C16" s="6">
        <v>3097525.531</v>
      </c>
      <c r="D16" s="6">
        <v>494258.06999999983</v>
      </c>
      <c r="E16" s="6">
        <v>3220957</v>
      </c>
      <c r="F16" s="6">
        <v>2621907</v>
      </c>
      <c r="G16" s="6">
        <v>596413</v>
      </c>
      <c r="H16" s="6">
        <v>2637</v>
      </c>
      <c r="I16" s="1">
        <v>44451.126000000004</v>
      </c>
      <c r="J16" s="5">
        <f t="shared" si="1"/>
        <v>3670763.9439999997</v>
      </c>
      <c r="K16" s="11">
        <f t="shared" si="2"/>
        <v>5.315103071230026</v>
      </c>
      <c r="L16" s="1">
        <v>1685551.17</v>
      </c>
      <c r="M16" s="1">
        <v>127019.51</v>
      </c>
      <c r="N16" s="1">
        <v>33236.370000000003</v>
      </c>
      <c r="O16" s="5">
        <f t="shared" si="3"/>
        <v>1845807.05</v>
      </c>
      <c r="P16" s="11">
        <f t="shared" si="0"/>
        <v>5.391560882244173</v>
      </c>
      <c r="Q16" s="12"/>
      <c r="R16" s="1"/>
      <c r="S16" s="13"/>
      <c r="T16" s="13"/>
    </row>
    <row r="17" spans="1:20">
      <c r="A17" t="s">
        <v>31</v>
      </c>
      <c r="B17" s="6">
        <v>1730004.4709999999</v>
      </c>
      <c r="C17" s="6">
        <v>1322471.2549999999</v>
      </c>
      <c r="D17" s="6">
        <v>407533.21600000001</v>
      </c>
      <c r="E17" s="6">
        <v>1371953</v>
      </c>
      <c r="F17" s="6">
        <v>1198891</v>
      </c>
      <c r="G17" s="6">
        <v>172105</v>
      </c>
      <c r="H17" s="6">
        <v>957</v>
      </c>
      <c r="I17" s="1">
        <v>6252.0969999999998</v>
      </c>
      <c r="J17" s="5">
        <f t="shared" si="1"/>
        <v>1773234.1189999999</v>
      </c>
      <c r="K17" s="11">
        <f t="shared" si="2"/>
        <v>2.5675642061680799</v>
      </c>
      <c r="L17" s="1">
        <v>806276.54</v>
      </c>
      <c r="M17" s="1">
        <v>53730.57</v>
      </c>
      <c r="N17" s="1">
        <v>17551.88</v>
      </c>
      <c r="O17" s="5">
        <f t="shared" si="3"/>
        <v>877558.99</v>
      </c>
      <c r="P17" s="11">
        <f t="shared" si="0"/>
        <v>2.5633300741514153</v>
      </c>
      <c r="Q17" s="12"/>
      <c r="R17" s="1"/>
      <c r="S17" s="13"/>
      <c r="T17" s="13"/>
    </row>
    <row r="18" spans="1:20">
      <c r="A18" t="s">
        <v>40</v>
      </c>
      <c r="B18" s="6">
        <v>17668300.438000001</v>
      </c>
      <c r="C18" s="6">
        <v>15681791.367000001</v>
      </c>
      <c r="D18" s="6">
        <v>1986509.0710000005</v>
      </c>
      <c r="E18" s="6">
        <v>15456676</v>
      </c>
      <c r="F18" s="6">
        <v>13440681</v>
      </c>
      <c r="G18" s="6">
        <v>2004367</v>
      </c>
      <c r="H18" s="6">
        <v>11628</v>
      </c>
      <c r="I18" s="1">
        <v>144649.04300000001</v>
      </c>
      <c r="J18" s="5">
        <f t="shared" si="1"/>
        <v>17298536.028000001</v>
      </c>
      <c r="K18" s="11">
        <f t="shared" si="2"/>
        <v>25.047511464334594</v>
      </c>
      <c r="L18" s="1">
        <v>7934839.4199999999</v>
      </c>
      <c r="M18" s="1">
        <v>342422.08</v>
      </c>
      <c r="N18" s="1">
        <v>176975.61</v>
      </c>
      <c r="O18" s="5">
        <f t="shared" si="3"/>
        <v>8454237.1099999994</v>
      </c>
      <c r="P18" s="11">
        <f t="shared" si="0"/>
        <v>24.694636468905578</v>
      </c>
      <c r="Q18" s="12"/>
      <c r="R18" s="1"/>
      <c r="S18" s="13"/>
      <c r="T18" s="13"/>
    </row>
    <row r="19" spans="1:20">
      <c r="A19" t="s">
        <v>33</v>
      </c>
      <c r="B19" s="6">
        <v>1526497.5290000001</v>
      </c>
      <c r="C19" s="6">
        <v>1361889.3</v>
      </c>
      <c r="D19" s="6">
        <v>164608.22900000005</v>
      </c>
      <c r="E19" s="6">
        <v>1416561</v>
      </c>
      <c r="F19" s="6">
        <v>1225336</v>
      </c>
      <c r="G19" s="6">
        <v>190211</v>
      </c>
      <c r="H19" s="6">
        <v>1014</v>
      </c>
      <c r="I19" s="1">
        <v>27237.81</v>
      </c>
      <c r="J19" s="5">
        <f t="shared" si="1"/>
        <v>1553931.419</v>
      </c>
      <c r="K19" s="11">
        <f t="shared" si="2"/>
        <v>2.2500236418383359</v>
      </c>
      <c r="L19" s="1">
        <v>719557.01</v>
      </c>
      <c r="M19" s="1">
        <v>46799.49</v>
      </c>
      <c r="N19" s="1">
        <v>16870.580000000002</v>
      </c>
      <c r="O19" s="5">
        <f t="shared" si="3"/>
        <v>783227.08</v>
      </c>
      <c r="P19" s="11">
        <f t="shared" si="0"/>
        <v>2.2877886864947921</v>
      </c>
      <c r="Q19" s="12"/>
      <c r="R19" s="1"/>
      <c r="S19" s="13"/>
      <c r="T19" s="13"/>
    </row>
    <row r="20" spans="1:20">
      <c r="A20" t="s">
        <v>29</v>
      </c>
      <c r="B20" s="6">
        <v>497916.97399999999</v>
      </c>
      <c r="C20" s="6">
        <v>413272.91399999999</v>
      </c>
      <c r="D20" s="6">
        <v>84644.06</v>
      </c>
      <c r="E20" s="6">
        <v>427840</v>
      </c>
      <c r="F20" s="6">
        <v>362034</v>
      </c>
      <c r="G20" s="6">
        <v>65426</v>
      </c>
      <c r="H20" s="6">
        <v>381</v>
      </c>
      <c r="I20" s="1">
        <v>6013.4220000000005</v>
      </c>
      <c r="J20" s="5">
        <f t="shared" si="1"/>
        <v>506470.63799999998</v>
      </c>
      <c r="K20" s="11">
        <f t="shared" si="2"/>
        <v>0.73334697751995548</v>
      </c>
      <c r="L20" s="1">
        <v>230424.43</v>
      </c>
      <c r="M20" s="1">
        <v>12893.77</v>
      </c>
      <c r="N20" s="1">
        <v>3851.68</v>
      </c>
      <c r="O20" s="5">
        <f t="shared" si="3"/>
        <v>247169.87999999998</v>
      </c>
      <c r="P20" s="11">
        <f t="shared" si="0"/>
        <v>0.7219776608161651</v>
      </c>
      <c r="Q20" s="12"/>
      <c r="R20" s="1"/>
      <c r="S20" s="13"/>
      <c r="T20" s="13"/>
    </row>
    <row r="21" spans="1:20">
      <c r="A21" t="s">
        <v>41</v>
      </c>
      <c r="B21" s="6">
        <v>6237728.148</v>
      </c>
      <c r="C21" s="6">
        <v>5338463.4060000004</v>
      </c>
      <c r="D21" s="6">
        <v>899264.74199999962</v>
      </c>
      <c r="E21" s="6">
        <v>5516629</v>
      </c>
      <c r="F21" s="6">
        <v>4681584</v>
      </c>
      <c r="G21" s="6">
        <v>830225</v>
      </c>
      <c r="H21" s="6">
        <v>4819</v>
      </c>
      <c r="I21" s="1">
        <v>85121.06</v>
      </c>
      <c r="J21" s="5">
        <f t="shared" si="1"/>
        <v>6330772.682</v>
      </c>
      <c r="K21" s="11">
        <f t="shared" si="2"/>
        <v>9.1666775196365915</v>
      </c>
      <c r="L21" s="1">
        <v>3002601.22</v>
      </c>
      <c r="M21" s="1">
        <v>170762.97</v>
      </c>
      <c r="N21" s="1">
        <v>57115.88</v>
      </c>
      <c r="O21" s="5">
        <f t="shared" si="3"/>
        <v>3230480.0700000003</v>
      </c>
      <c r="P21" s="11">
        <f t="shared" si="0"/>
        <v>9.4361596334142401</v>
      </c>
      <c r="Q21" s="12"/>
      <c r="R21" s="1"/>
      <c r="S21" s="13"/>
      <c r="T21" s="13"/>
    </row>
    <row r="22" spans="1:20">
      <c r="A22" t="s">
        <v>2</v>
      </c>
      <c r="B22" s="6">
        <v>143940.58199998736</v>
      </c>
      <c r="C22" s="6">
        <v>136601.80600000173</v>
      </c>
      <c r="D22" s="6">
        <v>7338.7759999856353</v>
      </c>
      <c r="E22" s="6">
        <f>E23+E24</f>
        <v>129221</v>
      </c>
      <c r="F22" s="6">
        <f t="shared" ref="F22:H22" si="4">F23+F24</f>
        <v>115904</v>
      </c>
      <c r="G22" s="6">
        <f t="shared" si="4"/>
        <v>13294</v>
      </c>
      <c r="H22" s="6">
        <f t="shared" si="4"/>
        <v>25</v>
      </c>
      <c r="I22" s="1">
        <v>2838.6179999999999</v>
      </c>
      <c r="J22" s="5">
        <f t="shared" si="1"/>
        <v>133721.15799998565</v>
      </c>
      <c r="K22" s="11">
        <f t="shared" si="2"/>
        <v>0.19362229454604216</v>
      </c>
      <c r="L22" s="1"/>
      <c r="M22" s="1"/>
      <c r="N22" s="1"/>
      <c r="O22" s="5"/>
      <c r="P22" s="11"/>
      <c r="Q22" s="12"/>
      <c r="S22" s="13"/>
      <c r="T22" s="13"/>
    </row>
    <row r="23" spans="1:20">
      <c r="A23" t="s">
        <v>3</v>
      </c>
      <c r="B23" s="6"/>
      <c r="C23" s="6"/>
      <c r="D23" s="6"/>
      <c r="E23" s="6">
        <v>68813</v>
      </c>
      <c r="F23" s="6">
        <v>61209</v>
      </c>
      <c r="G23" s="6">
        <v>7595</v>
      </c>
      <c r="H23" s="6">
        <v>10</v>
      </c>
      <c r="I23" s="1"/>
      <c r="J23" s="5"/>
      <c r="K23" s="11"/>
      <c r="L23" s="1"/>
      <c r="M23" s="1"/>
      <c r="N23" s="1"/>
      <c r="O23" s="5"/>
      <c r="P23" s="11"/>
      <c r="S23" s="13"/>
      <c r="T23" s="13"/>
    </row>
    <row r="24" spans="1:20">
      <c r="A24" t="s">
        <v>4</v>
      </c>
      <c r="B24" s="16"/>
      <c r="C24" s="16"/>
      <c r="D24" s="6"/>
      <c r="E24" s="6">
        <v>60408</v>
      </c>
      <c r="F24" s="6">
        <v>54695</v>
      </c>
      <c r="G24" s="6">
        <v>5699</v>
      </c>
      <c r="H24" s="6">
        <v>15</v>
      </c>
      <c r="I24" s="1"/>
      <c r="J24" s="5"/>
      <c r="K24" s="11"/>
      <c r="L24" s="1"/>
      <c r="M24" s="1"/>
      <c r="N24" s="1"/>
      <c r="O24" s="5"/>
      <c r="P24" s="11"/>
      <c r="S24" s="13"/>
      <c r="T24" s="13"/>
    </row>
    <row r="25" spans="1:20" s="2" customFormat="1">
      <c r="A25" s="2" t="s">
        <v>27</v>
      </c>
      <c r="B25" s="5">
        <v>68433560.562999994</v>
      </c>
      <c r="C25" s="5">
        <v>59905738.327</v>
      </c>
      <c r="D25" s="5">
        <v>8527822.235999994</v>
      </c>
      <c r="E25" s="5">
        <v>61258729</v>
      </c>
      <c r="F25" s="5">
        <v>51797821</v>
      </c>
      <c r="G25" s="5">
        <v>9413609</v>
      </c>
      <c r="H25" s="5">
        <v>47299</v>
      </c>
      <c r="I25" s="5">
        <v>723659.29099999997</v>
      </c>
      <c r="J25" s="5">
        <f>SUM(J7:J22)</f>
        <v>69062892.944999993</v>
      </c>
      <c r="K25" s="11">
        <f>SUM(K7:K22)</f>
        <v>100.00000000000001</v>
      </c>
      <c r="L25" s="5">
        <v>31718033.48</v>
      </c>
      <c r="M25" s="5">
        <v>1874574.91</v>
      </c>
      <c r="N25" s="5">
        <v>642506.23999999999</v>
      </c>
      <c r="O25" s="5">
        <f t="shared" ref="O25" si="5">SUM(O7:O22)</f>
        <v>34235114.659999996</v>
      </c>
      <c r="P25" s="11">
        <f>SUM(P7:P21)</f>
        <v>100</v>
      </c>
      <c r="S25" s="13"/>
      <c r="T25" s="13"/>
    </row>
    <row r="26" spans="1:20">
      <c r="B26" s="6"/>
      <c r="C26" s="6"/>
      <c r="D26" s="6"/>
      <c r="E26" s="6"/>
      <c r="F26" s="6"/>
      <c r="G26" s="6"/>
      <c r="H26" s="6"/>
      <c r="I26" s="1"/>
      <c r="J26" s="1"/>
      <c r="K26" s="1"/>
      <c r="L26" s="12"/>
    </row>
    <row r="27" spans="1:20">
      <c r="A27" t="s">
        <v>1</v>
      </c>
      <c r="B27" s="6"/>
      <c r="C27" s="6"/>
      <c r="D27" s="6"/>
      <c r="E27" s="6"/>
      <c r="F27" s="6"/>
      <c r="G27" s="6"/>
      <c r="H27" s="6"/>
      <c r="L27" s="12"/>
    </row>
    <row r="28" spans="1:20">
      <c r="A28" t="s">
        <v>0</v>
      </c>
      <c r="B28" s="6"/>
      <c r="C28" s="6"/>
      <c r="D28" s="6"/>
      <c r="E28" s="6"/>
      <c r="F28" s="6"/>
      <c r="G28" s="6"/>
      <c r="H28" s="6"/>
      <c r="L28" s="1"/>
      <c r="M28" s="1"/>
      <c r="N28" s="1"/>
      <c r="O28" s="1"/>
      <c r="P28" s="1"/>
    </row>
    <row r="29" spans="1:20">
      <c r="B29" s="6"/>
      <c r="C29" s="6"/>
      <c r="D29" s="6"/>
      <c r="E29" s="6"/>
      <c r="F29" s="6"/>
      <c r="G29" s="6"/>
      <c r="H29" s="6"/>
      <c r="I29" s="14"/>
      <c r="J29" s="14"/>
      <c r="K29" s="15"/>
      <c r="L29" s="14"/>
      <c r="M29" s="14"/>
      <c r="N29" s="14"/>
      <c r="O29" s="14"/>
      <c r="P29" s="14"/>
    </row>
    <row r="30" spans="1:20">
      <c r="A30" s="2" t="s">
        <v>49</v>
      </c>
      <c r="B30" s="6"/>
      <c r="C30" s="6"/>
      <c r="D30" s="6"/>
      <c r="E30" s="6"/>
      <c r="F30" s="6"/>
      <c r="G30" s="6"/>
      <c r="H30" s="6"/>
      <c r="I30" s="6"/>
      <c r="J30" s="6"/>
      <c r="K30" s="17"/>
      <c r="L30" s="6"/>
      <c r="M30" s="6"/>
      <c r="N30" s="6"/>
      <c r="O30" s="6"/>
      <c r="P30" s="17"/>
    </row>
    <row r="31" spans="1:20">
      <c r="B31" s="6"/>
      <c r="C31" s="6"/>
      <c r="D31" s="6"/>
      <c r="E31" s="6"/>
      <c r="F31" s="6"/>
      <c r="G31" s="6"/>
      <c r="H31" s="6"/>
      <c r="I31" s="6"/>
      <c r="J31" s="6"/>
      <c r="K31" s="17"/>
      <c r="L31" s="6"/>
      <c r="M31" s="6"/>
      <c r="N31" s="6"/>
      <c r="O31" s="6"/>
      <c r="P31" s="17"/>
    </row>
    <row r="32" spans="1:20">
      <c r="B32" s="6"/>
      <c r="C32" s="6"/>
      <c r="D32" s="6"/>
      <c r="E32" s="6"/>
      <c r="F32" s="6"/>
      <c r="G32" s="6"/>
      <c r="H32" s="6"/>
      <c r="I32" s="6"/>
      <c r="J32" s="6"/>
      <c r="K32" s="17"/>
      <c r="L32" s="6"/>
      <c r="M32" s="6"/>
      <c r="N32" s="6"/>
      <c r="O32" s="6"/>
      <c r="P32" s="17"/>
    </row>
    <row r="33" spans="1:16">
      <c r="B33" s="6"/>
      <c r="C33" s="6"/>
      <c r="D33" s="6"/>
      <c r="E33" s="6"/>
      <c r="F33" s="6"/>
      <c r="G33" s="6"/>
      <c r="H33" s="6"/>
      <c r="I33" s="6"/>
      <c r="J33" s="6"/>
      <c r="K33" s="17"/>
      <c r="L33" s="6"/>
      <c r="M33" s="6"/>
      <c r="N33" s="6"/>
      <c r="O33" s="6"/>
      <c r="P33" s="17"/>
    </row>
    <row r="34" spans="1:16">
      <c r="B34" s="6"/>
      <c r="C34" s="6"/>
      <c r="D34" s="6"/>
      <c r="E34" s="6"/>
      <c r="F34" s="6"/>
      <c r="G34" s="6"/>
      <c r="H34" s="6"/>
      <c r="I34" s="6"/>
      <c r="J34" s="6"/>
      <c r="K34" s="17"/>
      <c r="L34" s="6"/>
      <c r="M34" s="6"/>
      <c r="N34" s="6"/>
      <c r="O34" s="6"/>
      <c r="P34" s="17"/>
    </row>
    <row r="35" spans="1:16">
      <c r="B35" s="6"/>
      <c r="C35" s="6"/>
      <c r="D35" s="6"/>
      <c r="E35" s="6"/>
      <c r="F35" s="6"/>
      <c r="G35" s="6"/>
      <c r="H35" s="6"/>
      <c r="I35" s="6"/>
      <c r="J35" s="6"/>
      <c r="K35" s="17"/>
      <c r="L35" s="6"/>
      <c r="M35" s="6"/>
      <c r="N35" s="6"/>
      <c r="O35" s="6"/>
      <c r="P35" s="17"/>
    </row>
    <row r="36" spans="1:16">
      <c r="B36" s="6"/>
      <c r="C36" s="6"/>
      <c r="D36" s="6"/>
      <c r="E36" s="6"/>
      <c r="F36" s="6"/>
      <c r="G36" s="6"/>
      <c r="H36" s="6"/>
      <c r="I36" s="6"/>
      <c r="J36" s="6"/>
      <c r="K36" s="17"/>
      <c r="L36" s="6"/>
      <c r="M36" s="6"/>
      <c r="N36" s="6"/>
      <c r="O36" s="6"/>
      <c r="P36" s="17"/>
    </row>
    <row r="37" spans="1:16">
      <c r="B37" s="6"/>
      <c r="C37" s="6"/>
      <c r="D37" s="6"/>
      <c r="E37" s="6"/>
      <c r="F37" s="6"/>
      <c r="G37" s="6"/>
      <c r="H37" s="6"/>
      <c r="I37" s="6"/>
      <c r="J37" s="6"/>
      <c r="K37" s="17"/>
      <c r="L37" s="6"/>
      <c r="M37" s="6"/>
      <c r="N37" s="6"/>
      <c r="O37" s="6"/>
      <c r="P37" s="17"/>
    </row>
    <row r="38" spans="1:16">
      <c r="B38" s="6"/>
      <c r="C38" s="6"/>
      <c r="D38" s="6"/>
      <c r="E38" s="6"/>
      <c r="F38" s="6"/>
      <c r="G38" s="6"/>
      <c r="H38" s="6"/>
      <c r="I38" s="6"/>
      <c r="J38" s="6"/>
      <c r="K38" s="17"/>
      <c r="L38" s="6"/>
      <c r="M38" s="6"/>
      <c r="N38" s="6"/>
      <c r="O38" s="6"/>
      <c r="P38" s="17"/>
    </row>
    <row r="39" spans="1:16">
      <c r="B39" s="6"/>
      <c r="C39" s="6"/>
      <c r="D39" s="6"/>
      <c r="E39" s="6"/>
      <c r="F39" s="6"/>
      <c r="G39" s="6"/>
      <c r="H39" s="6"/>
      <c r="I39" s="6"/>
      <c r="J39" s="6"/>
      <c r="K39" s="17"/>
      <c r="L39" s="6"/>
      <c r="M39" s="6"/>
      <c r="N39" s="6"/>
      <c r="O39" s="6"/>
      <c r="P39" s="17"/>
    </row>
    <row r="40" spans="1:16">
      <c r="B40" s="6"/>
      <c r="C40" s="6"/>
      <c r="D40" s="6"/>
      <c r="E40" s="6"/>
      <c r="F40" s="6"/>
      <c r="G40" s="6"/>
      <c r="H40" s="6"/>
      <c r="I40" s="6"/>
      <c r="J40" s="6"/>
      <c r="K40" s="17"/>
      <c r="L40" s="6"/>
      <c r="M40" s="6"/>
      <c r="N40" s="6"/>
      <c r="O40" s="6"/>
      <c r="P40" s="17"/>
    </row>
    <row r="41" spans="1:16">
      <c r="B41" s="6"/>
      <c r="C41" s="6"/>
      <c r="D41" s="6"/>
      <c r="E41" s="6"/>
      <c r="F41" s="6"/>
      <c r="G41" s="6"/>
      <c r="H41" s="6"/>
      <c r="I41" s="6"/>
      <c r="J41" s="6"/>
      <c r="K41" s="17"/>
      <c r="L41" s="6"/>
      <c r="M41" s="6"/>
      <c r="N41" s="6"/>
      <c r="O41" s="6"/>
      <c r="P41" s="17"/>
    </row>
    <row r="42" spans="1:16">
      <c r="B42" s="6"/>
      <c r="C42" s="6"/>
      <c r="D42" s="6"/>
      <c r="E42" s="6"/>
      <c r="F42" s="6"/>
      <c r="G42" s="6"/>
      <c r="H42" s="6"/>
      <c r="I42" s="6"/>
      <c r="J42" s="6"/>
      <c r="K42" s="17"/>
      <c r="L42" s="6"/>
      <c r="M42" s="6"/>
      <c r="N42" s="6"/>
      <c r="O42" s="6"/>
      <c r="P42" s="17"/>
    </row>
    <row r="43" spans="1:16">
      <c r="B43" s="6"/>
      <c r="C43" s="6"/>
      <c r="D43" s="6"/>
      <c r="E43" s="6"/>
      <c r="F43" s="6"/>
      <c r="G43" s="6"/>
      <c r="H43" s="6"/>
      <c r="I43" s="6"/>
      <c r="J43" s="6"/>
      <c r="K43" s="17"/>
      <c r="L43" s="6"/>
      <c r="M43" s="6"/>
      <c r="N43" s="6"/>
      <c r="O43" s="6"/>
      <c r="P43" s="17"/>
    </row>
    <row r="44" spans="1:16">
      <c r="B44" s="6"/>
      <c r="C44" s="6"/>
      <c r="D44" s="6"/>
      <c r="E44" s="6"/>
      <c r="F44" s="6"/>
      <c r="G44" s="6"/>
      <c r="H44" s="6"/>
      <c r="I44" s="6"/>
      <c r="J44" s="6"/>
      <c r="K44" s="17"/>
      <c r="L44" s="6"/>
      <c r="M44" s="6"/>
      <c r="N44" s="6"/>
      <c r="O44" s="6"/>
      <c r="P44" s="17"/>
    </row>
    <row r="45" spans="1:16">
      <c r="B45" s="6"/>
      <c r="C45" s="6"/>
      <c r="D45" s="6"/>
      <c r="E45" s="6"/>
      <c r="F45" s="6"/>
      <c r="G45" s="6"/>
      <c r="H45" s="6"/>
      <c r="I45" s="6"/>
      <c r="J45" s="6"/>
      <c r="K45" s="17"/>
      <c r="L45" s="6"/>
      <c r="M45" s="6"/>
      <c r="N45" s="6"/>
      <c r="O45" s="6"/>
      <c r="P45" s="17"/>
    </row>
    <row r="46" spans="1:16">
      <c r="B46" s="6"/>
      <c r="C46" s="6"/>
      <c r="D46" s="6"/>
      <c r="E46" s="6"/>
      <c r="F46" s="6"/>
      <c r="G46" s="6"/>
      <c r="H46" s="6"/>
      <c r="I46" s="6"/>
      <c r="J46" s="6"/>
      <c r="K46" s="17"/>
      <c r="L46" s="6"/>
      <c r="M46" s="6"/>
      <c r="N46" s="6"/>
      <c r="O46" s="6"/>
      <c r="P46" s="17"/>
    </row>
    <row r="47" spans="1:16">
      <c r="B47" s="6"/>
      <c r="C47" s="6"/>
      <c r="D47" s="6"/>
      <c r="E47" s="6"/>
      <c r="F47" s="6"/>
      <c r="G47" s="6"/>
      <c r="H47" s="6"/>
      <c r="I47" s="6"/>
      <c r="J47" s="6"/>
      <c r="K47" s="17"/>
      <c r="L47" s="6"/>
      <c r="M47" s="6"/>
      <c r="N47" s="6"/>
      <c r="O47" s="6"/>
      <c r="P47" s="17"/>
    </row>
    <row r="48" spans="1:16">
      <c r="A48" s="2"/>
      <c r="B48" s="6"/>
      <c r="C48" s="6"/>
      <c r="D48" s="6"/>
      <c r="E48" s="6"/>
      <c r="F48" s="6"/>
      <c r="G48" s="6"/>
      <c r="H48" s="6"/>
      <c r="I48" s="6"/>
      <c r="J48" s="6"/>
      <c r="K48" s="17"/>
      <c r="L48" s="6"/>
      <c r="M48" s="6"/>
      <c r="N48" s="6"/>
      <c r="O48" s="6"/>
      <c r="P48" s="17"/>
    </row>
  </sheetData>
  <mergeCells count="7">
    <mergeCell ref="L3:P3"/>
    <mergeCell ref="L4:P4"/>
    <mergeCell ref="K4:K5"/>
    <mergeCell ref="B4:D4"/>
    <mergeCell ref="E4:H4"/>
    <mergeCell ref="I4:I5"/>
    <mergeCell ref="J4:J5"/>
  </mergeCells>
  <phoneticPr fontId="0" type="noConversion"/>
  <printOptions horizontalCentered="1" verticalCentered="1"/>
  <pageMargins left="0.19685039370078741" right="0.19685039370078741" top="0.59055118110236227" bottom="0.39370078740157483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IRPF CB</vt:lpstr>
    </vt:vector>
  </TitlesOfParts>
  <Company>ORGANIZACION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rfv</dc:creator>
  <cp:lastModifiedBy>V00330DC</cp:lastModifiedBy>
  <cp:lastPrinted>2016-10-10T09:30:23Z</cp:lastPrinted>
  <dcterms:created xsi:type="dcterms:W3CDTF">2008-06-24T10:41:47Z</dcterms:created>
  <dcterms:modified xsi:type="dcterms:W3CDTF">2016-10-10T09:30:26Z</dcterms:modified>
</cp:coreProperties>
</file>