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Para_colgar_en_la_Web_del_Ministerio\Imputacion_ingresos_13\12.impuestos_indirectos_13vf\"/>
    </mc:Choice>
  </mc:AlternateContent>
  <bookViews>
    <workbookView xWindow="2529" yWindow="526" windowWidth="13035" windowHeight="9717" tabRatio="709" firstSheet="7" activeTab="10"/>
  </bookViews>
  <sheets>
    <sheet name="CRE y CN consumo" sheetId="1" r:id="rId1"/>
    <sheet name="EGATUR gasto extranjeros" sheetId="2" r:id="rId2"/>
    <sheet name="Familitur turistas españoles" sheetId="3" r:id="rId3"/>
    <sheet name="consumos IVA y Sociedades" sheetId="4" r:id="rId4"/>
    <sheet name="consumos especificos" sheetId="12" r:id="rId5"/>
    <sheet name="ECPF y tipos medios IVA" sheetId="11" r:id="rId6"/>
    <sheet name="vivienda por residencia" sheetId="15" r:id="rId7"/>
    <sheet name="gasto AAPP " sheetId="9" r:id="rId8"/>
    <sheet name="MIOD211" sheetId="21" r:id="rId9"/>
    <sheet name="MIOD214" sheetId="22" r:id="rId10"/>
    <sheet name="Desglose por colectivos" sheetId="8" r:id="rId11"/>
    <sheet name="ITP y AJD " sheetId="6" r:id="rId12"/>
    <sheet name="comercio interior" sheetId="13" r:id="rId13"/>
    <sheet name="comercio exterior" sheetId="5" r:id="rId14"/>
    <sheet name="para sobreesfuerzos" sheetId="14" r:id="rId15"/>
    <sheet name="Cuadros Anexo 5" sheetId="18" r:id="rId16"/>
  </sheets>
  <calcPr calcId="152511"/>
</workbook>
</file>

<file path=xl/calcChain.xml><?xml version="1.0" encoding="utf-8"?>
<calcChain xmlns="http://schemas.openxmlformats.org/spreadsheetml/2006/main">
  <c r="G46" i="1" l="1"/>
  <c r="D51" i="1"/>
  <c r="G48" i="1"/>
  <c r="C20" i="8" l="1"/>
  <c r="BV73" i="22" l="1"/>
  <c r="BW73" i="22"/>
  <c r="BX73" i="22"/>
  <c r="BY73" i="22"/>
  <c r="BR73" i="22"/>
  <c r="BS73" i="22"/>
  <c r="BT73" i="22"/>
  <c r="BU73" i="22"/>
  <c r="BF73" i="22"/>
  <c r="BG73" i="22"/>
  <c r="BH73" i="22"/>
  <c r="BI73" i="22"/>
  <c r="BJ73" i="22"/>
  <c r="BK73" i="22"/>
  <c r="BL73" i="22"/>
  <c r="BM73" i="22"/>
  <c r="BN73" i="22"/>
  <c r="BO73" i="22"/>
  <c r="BP73" i="22"/>
  <c r="BQ73" i="22"/>
  <c r="AY73" i="22"/>
  <c r="AZ73" i="22"/>
  <c r="BA73" i="22"/>
  <c r="BB73" i="22"/>
  <c r="BC73" i="22"/>
  <c r="BD73" i="22"/>
  <c r="BE73" i="22"/>
  <c r="AV73" i="22"/>
  <c r="AW73" i="22"/>
  <c r="AX73" i="22"/>
  <c r="AN73" i="22"/>
  <c r="AO73" i="22"/>
  <c r="AP73" i="22"/>
  <c r="AQ73" i="22"/>
  <c r="AR73" i="22"/>
  <c r="AS73" i="22"/>
  <c r="AT73" i="22"/>
  <c r="AU73" i="22"/>
  <c r="AH73" i="22"/>
  <c r="AI73" i="22"/>
  <c r="AJ73" i="22"/>
  <c r="AK73" i="22"/>
  <c r="AL73" i="22"/>
  <c r="AM73" i="22"/>
  <c r="AB73" i="22"/>
  <c r="AC73" i="22"/>
  <c r="AD73" i="22"/>
  <c r="AE73" i="22"/>
  <c r="AF73" i="22"/>
  <c r="AG73" i="22"/>
  <c r="S73" i="22"/>
  <c r="T73" i="22"/>
  <c r="U73" i="22"/>
  <c r="V73" i="22"/>
  <c r="W73" i="22"/>
  <c r="X73" i="22"/>
  <c r="Y73" i="22"/>
  <c r="Z73" i="22"/>
  <c r="AA73" i="22"/>
  <c r="K73" i="22"/>
  <c r="L73" i="22"/>
  <c r="M73" i="22"/>
  <c r="N73" i="22"/>
  <c r="O73" i="22"/>
  <c r="P73" i="22"/>
  <c r="Q73" i="22"/>
  <c r="R73" i="22"/>
  <c r="E73" i="22"/>
  <c r="F73" i="22"/>
  <c r="G73" i="22"/>
  <c r="H73" i="22"/>
  <c r="I73" i="22"/>
  <c r="J73" i="22"/>
  <c r="D73" i="22"/>
  <c r="D85" i="22"/>
  <c r="BS73" i="21"/>
  <c r="BV73" i="21"/>
  <c r="BW73" i="21"/>
  <c r="BR73" i="21"/>
  <c r="BT73" i="21"/>
  <c r="BY73" i="21"/>
  <c r="BX73" i="21"/>
  <c r="BU73" i="21"/>
  <c r="BQ73" i="21"/>
  <c r="BO73" i="21"/>
  <c r="BN73" i="21"/>
  <c r="BM73" i="21"/>
  <c r="BL73" i="21"/>
  <c r="BK73" i="21"/>
  <c r="BJ73" i="21"/>
  <c r="BI73" i="21"/>
  <c r="BH73" i="21"/>
  <c r="BG73" i="21"/>
  <c r="BF73" i="21"/>
  <c r="BE73" i="21"/>
  <c r="BD73" i="21"/>
  <c r="BC73" i="21"/>
  <c r="BB73" i="21"/>
  <c r="BA73" i="21"/>
  <c r="AZ73" i="21"/>
  <c r="AY73" i="21"/>
  <c r="AX73" i="21"/>
  <c r="AW73" i="21"/>
  <c r="AV73" i="21"/>
  <c r="AU73" i="21"/>
  <c r="AT73" i="21"/>
  <c r="AS73" i="21"/>
  <c r="AR73" i="21"/>
  <c r="AQ73" i="21"/>
  <c r="AP73" i="21"/>
  <c r="AO73" i="21"/>
  <c r="AN73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BP73" i="21" s="1"/>
  <c r="BP72" i="21"/>
  <c r="B287" i="18" l="1"/>
  <c r="B288" i="18"/>
  <c r="B289" i="18"/>
  <c r="B290" i="18"/>
  <c r="B242" i="18"/>
  <c r="B243" i="18"/>
  <c r="B244" i="18"/>
  <c r="B245" i="18"/>
  <c r="B246" i="18"/>
  <c r="B247" i="18"/>
  <c r="B248" i="18"/>
  <c r="B249" i="18"/>
  <c r="B250" i="18"/>
  <c r="B251" i="18"/>
  <c r="B252" i="18"/>
  <c r="B253" i="18"/>
  <c r="B254" i="18"/>
  <c r="B255" i="18"/>
  <c r="B256" i="18"/>
  <c r="B257" i="18"/>
  <c r="B241" i="18"/>
  <c r="M13" i="5" l="1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12" i="5"/>
  <c r="V41" i="13"/>
  <c r="V43" i="13"/>
  <c r="V44" i="13"/>
  <c r="V45" i="13"/>
  <c r="V46" i="13"/>
  <c r="V47" i="13"/>
  <c r="V48" i="13"/>
  <c r="V49" i="13"/>
  <c r="V55" i="13"/>
  <c r="V39" i="13"/>
  <c r="V40" i="13"/>
  <c r="V42" i="13"/>
  <c r="V54" i="13"/>
  <c r="V56" i="13" s="1"/>
  <c r="T55" i="13"/>
  <c r="T54" i="13"/>
  <c r="T56" i="13"/>
  <c r="U55" i="13"/>
  <c r="U54" i="13"/>
  <c r="U56" i="13"/>
  <c r="W56" i="13" s="1"/>
  <c r="W58" i="13" s="1"/>
  <c r="W59" i="13" s="1"/>
  <c r="V50" i="13"/>
  <c r="W54" i="13"/>
  <c r="C54" i="13"/>
  <c r="C55" i="13"/>
  <c r="C56" i="13" s="1"/>
  <c r="H32" i="6"/>
  <c r="I32" i="6"/>
  <c r="G14" i="6"/>
  <c r="G15" i="6"/>
  <c r="F208" i="9"/>
  <c r="G194" i="9"/>
  <c r="J29" i="9"/>
  <c r="I29" i="9"/>
  <c r="D70" i="3"/>
  <c r="H66" i="3"/>
  <c r="H50" i="3"/>
  <c r="E14" i="2"/>
  <c r="E15" i="2"/>
  <c r="E32" i="2" s="1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G36" i="2"/>
  <c r="F70" i="2" s="1"/>
  <c r="F71" i="2" s="1"/>
  <c r="K65" i="2" s="1"/>
  <c r="D232" i="18" s="1"/>
  <c r="C100" i="1"/>
  <c r="F91" i="1" s="1"/>
  <c r="C99" i="1"/>
  <c r="E91" i="1" s="1"/>
  <c r="H30" i="1"/>
  <c r="D4" i="18" s="1"/>
  <c r="H31" i="1"/>
  <c r="D5" i="18" s="1"/>
  <c r="H33" i="1"/>
  <c r="H35" i="1"/>
  <c r="D9" i="18" s="1"/>
  <c r="H37" i="1"/>
  <c r="H38" i="1"/>
  <c r="D12" i="18" s="1"/>
  <c r="H39" i="1"/>
  <c r="H40" i="1"/>
  <c r="D14" i="18" s="1"/>
  <c r="H41" i="1"/>
  <c r="H42" i="1"/>
  <c r="D16" i="18" s="1"/>
  <c r="H43" i="1"/>
  <c r="H44" i="1"/>
  <c r="D18" i="18" s="1"/>
  <c r="H45" i="1"/>
  <c r="H46" i="1"/>
  <c r="D20" i="18" s="1"/>
  <c r="H29" i="1"/>
  <c r="D46" i="1"/>
  <c r="D47" i="1" s="1"/>
  <c r="D50" i="1" s="1"/>
  <c r="C86" i="1"/>
  <c r="C87" i="1"/>
  <c r="E87" i="1"/>
  <c r="C46" i="1"/>
  <c r="C47" i="1" s="1"/>
  <c r="C50" i="1" s="1"/>
  <c r="C51" i="1"/>
  <c r="F87" i="1"/>
  <c r="C97" i="1"/>
  <c r="C98" i="1"/>
  <c r="E36" i="3"/>
  <c r="W55" i="13"/>
  <c r="V38" i="13"/>
  <c r="V51" i="13"/>
  <c r="V52" i="13"/>
  <c r="W54" i="1"/>
  <c r="W53" i="1"/>
  <c r="H53" i="2"/>
  <c r="H54" i="2"/>
  <c r="H55" i="2"/>
  <c r="H56" i="2"/>
  <c r="H57" i="2"/>
  <c r="H68" i="2" s="1"/>
  <c r="I68" i="2" s="1"/>
  <c r="O52" i="2" s="1"/>
  <c r="H58" i="2"/>
  <c r="H60" i="2"/>
  <c r="H61" i="2"/>
  <c r="H62" i="2"/>
  <c r="H64" i="2"/>
  <c r="H65" i="2"/>
  <c r="H66" i="2"/>
  <c r="H67" i="2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43" i="6"/>
  <c r="Q61" i="6" s="1"/>
  <c r="G191" i="9"/>
  <c r="C279" i="9"/>
  <c r="L279" i="9" s="1"/>
  <c r="F230" i="9"/>
  <c r="G230" i="9"/>
  <c r="D45" i="9" s="1"/>
  <c r="G195" i="9"/>
  <c r="C283" i="9" s="1"/>
  <c r="J195" i="9"/>
  <c r="K195" i="9" s="1"/>
  <c r="C45" i="9" s="1"/>
  <c r="G205" i="9"/>
  <c r="J205" i="9" s="1"/>
  <c r="K205" i="9" s="1"/>
  <c r="C55" i="9" s="1"/>
  <c r="F240" i="9"/>
  <c r="G240" i="9" s="1"/>
  <c r="D55" i="9" s="1"/>
  <c r="G208" i="9"/>
  <c r="E13" i="9"/>
  <c r="G192" i="9"/>
  <c r="J192" i="9"/>
  <c r="K192" i="9" s="1"/>
  <c r="C42" i="9" s="1"/>
  <c r="E14" i="9"/>
  <c r="G193" i="9"/>
  <c r="J193" i="9" s="1"/>
  <c r="K193" i="9"/>
  <c r="C43" i="9" s="1"/>
  <c r="F228" i="9"/>
  <c r="G228" i="9" s="1"/>
  <c r="D43" i="9"/>
  <c r="E15" i="9"/>
  <c r="J194" i="9"/>
  <c r="K194" i="9"/>
  <c r="C44" i="9" s="1"/>
  <c r="F229" i="9"/>
  <c r="G229" i="9" s="1"/>
  <c r="D44" i="9"/>
  <c r="E16" i="9"/>
  <c r="E17" i="9"/>
  <c r="G196" i="9"/>
  <c r="J196" i="9"/>
  <c r="K196" i="9" s="1"/>
  <c r="C46" i="9" s="1"/>
  <c r="E46" i="9" s="1"/>
  <c r="F231" i="9"/>
  <c r="G231" i="9"/>
  <c r="D46" i="9" s="1"/>
  <c r="E18" i="9"/>
  <c r="G197" i="9"/>
  <c r="J197" i="9" s="1"/>
  <c r="K197" i="9"/>
  <c r="C47" i="9" s="1"/>
  <c r="F232" i="9"/>
  <c r="G232" i="9" s="1"/>
  <c r="D47" i="9"/>
  <c r="E19" i="9"/>
  <c r="G198" i="9"/>
  <c r="J198" i="9"/>
  <c r="K198" i="9" s="1"/>
  <c r="C48" i="9" s="1"/>
  <c r="E48" i="9" s="1"/>
  <c r="F233" i="9"/>
  <c r="G233" i="9"/>
  <c r="D48" i="9" s="1"/>
  <c r="E20" i="9"/>
  <c r="G199" i="9"/>
  <c r="J199" i="9" s="1"/>
  <c r="K199" i="9"/>
  <c r="C49" i="9" s="1"/>
  <c r="F234" i="9"/>
  <c r="G234" i="9" s="1"/>
  <c r="D49" i="9"/>
  <c r="G200" i="9"/>
  <c r="J200" i="9" s="1"/>
  <c r="K200" i="9" s="1"/>
  <c r="C50" i="9" s="1"/>
  <c r="E50" i="9" s="1"/>
  <c r="F235" i="9"/>
  <c r="G235" i="9" s="1"/>
  <c r="D50" i="9" s="1"/>
  <c r="G201" i="9"/>
  <c r="J201" i="9" s="1"/>
  <c r="K201" i="9"/>
  <c r="C51" i="9" s="1"/>
  <c r="F236" i="9"/>
  <c r="G236" i="9" s="1"/>
  <c r="D51" i="9"/>
  <c r="E23" i="9"/>
  <c r="G202" i="9"/>
  <c r="J202" i="9"/>
  <c r="K202" i="9" s="1"/>
  <c r="C52" i="9" s="1"/>
  <c r="E52" i="9" s="1"/>
  <c r="F237" i="9"/>
  <c r="G237" i="9"/>
  <c r="D52" i="9" s="1"/>
  <c r="E24" i="9"/>
  <c r="G203" i="9"/>
  <c r="J203" i="9" s="1"/>
  <c r="K203" i="9"/>
  <c r="C53" i="9" s="1"/>
  <c r="F238" i="9"/>
  <c r="G238" i="9" s="1"/>
  <c r="D53" i="9"/>
  <c r="E25" i="9"/>
  <c r="G204" i="9"/>
  <c r="J204" i="9"/>
  <c r="K204" i="9" s="1"/>
  <c r="C54" i="9" s="1"/>
  <c r="F239" i="9"/>
  <c r="G239" i="9"/>
  <c r="D54" i="9" s="1"/>
  <c r="E27" i="9"/>
  <c r="G206" i="9"/>
  <c r="J206" i="9" s="1"/>
  <c r="K206" i="9" s="1"/>
  <c r="C56" i="9" s="1"/>
  <c r="E56" i="9" s="1"/>
  <c r="C108" i="9" s="1"/>
  <c r="N108" i="9" s="1"/>
  <c r="F241" i="9"/>
  <c r="G241" i="9" s="1"/>
  <c r="D56" i="9" s="1"/>
  <c r="E28" i="9"/>
  <c r="G207" i="9"/>
  <c r="J207" i="9"/>
  <c r="K207" i="9" s="1"/>
  <c r="C57" i="9" s="1"/>
  <c r="F242" i="9"/>
  <c r="G242" i="9"/>
  <c r="D57" i="9" s="1"/>
  <c r="E76" i="9"/>
  <c r="E77" i="9"/>
  <c r="E78" i="9"/>
  <c r="E79" i="9"/>
  <c r="E80" i="9"/>
  <c r="C296" i="9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25" i="2"/>
  <c r="N25" i="2" s="1"/>
  <c r="M26" i="2"/>
  <c r="N26" i="2" s="1"/>
  <c r="M27" i="2"/>
  <c r="N27" i="2" s="1"/>
  <c r="M28" i="2"/>
  <c r="N28" i="2" s="1"/>
  <c r="M29" i="2"/>
  <c r="N29" i="2" s="1"/>
  <c r="M30" i="2"/>
  <c r="N30" i="2" s="1"/>
  <c r="N31" i="2"/>
  <c r="H29" i="9"/>
  <c r="H30" i="9" s="1"/>
  <c r="C26" i="9" s="1"/>
  <c r="E89" i="22"/>
  <c r="E88" i="22"/>
  <c r="E87" i="22"/>
  <c r="J53" i="2"/>
  <c r="I54" i="2"/>
  <c r="H54" i="8"/>
  <c r="G419" i="18" s="1"/>
  <c r="F90" i="22"/>
  <c r="E90" i="22"/>
  <c r="H43" i="6"/>
  <c r="G20" i="6"/>
  <c r="I20" i="6" s="1"/>
  <c r="G23" i="6"/>
  <c r="I23" i="6"/>
  <c r="G24" i="6"/>
  <c r="I24" i="6"/>
  <c r="G25" i="6"/>
  <c r="I25" i="6"/>
  <c r="G26" i="6"/>
  <c r="I26" i="6"/>
  <c r="G27" i="6"/>
  <c r="I27" i="6"/>
  <c r="G28" i="6"/>
  <c r="I28" i="6"/>
  <c r="G29" i="6"/>
  <c r="I29" i="6"/>
  <c r="G30" i="6"/>
  <c r="I30" i="6"/>
  <c r="G31" i="6"/>
  <c r="I31" i="6"/>
  <c r="G22" i="6"/>
  <c r="I22" i="6"/>
  <c r="G21" i="6"/>
  <c r="I21" i="6"/>
  <c r="I15" i="6"/>
  <c r="G16" i="6"/>
  <c r="I16" i="6"/>
  <c r="G17" i="6"/>
  <c r="I17" i="6"/>
  <c r="G18" i="6"/>
  <c r="I18" i="6"/>
  <c r="G19" i="6"/>
  <c r="I19" i="6"/>
  <c r="I14" i="6"/>
  <c r="D33" i="6"/>
  <c r="C34" i="6" s="1"/>
  <c r="C33" i="6"/>
  <c r="D34" i="6"/>
  <c r="L33" i="2"/>
  <c r="G50" i="3"/>
  <c r="J16" i="5"/>
  <c r="V39" i="15"/>
  <c r="V40" i="15"/>
  <c r="V41" i="15"/>
  <c r="V42" i="15"/>
  <c r="V43" i="15"/>
  <c r="V44" i="15"/>
  <c r="V45" i="15"/>
  <c r="V46" i="15"/>
  <c r="V47" i="15"/>
  <c r="V48" i="15"/>
  <c r="V49" i="15"/>
  <c r="V50" i="15"/>
  <c r="V51" i="15"/>
  <c r="V52" i="15"/>
  <c r="V53" i="15"/>
  <c r="V54" i="15"/>
  <c r="V55" i="15"/>
  <c r="V38" i="15"/>
  <c r="V11" i="15"/>
  <c r="V12" i="15"/>
  <c r="V13" i="15"/>
  <c r="V14" i="15"/>
  <c r="V15" i="15"/>
  <c r="V16" i="15"/>
  <c r="V17" i="15"/>
  <c r="V18" i="15"/>
  <c r="V19" i="15"/>
  <c r="V20" i="15"/>
  <c r="V21" i="15"/>
  <c r="V22" i="15"/>
  <c r="V23" i="15"/>
  <c r="V24" i="15"/>
  <c r="V25" i="15"/>
  <c r="V26" i="15"/>
  <c r="V27" i="15"/>
  <c r="V10" i="15"/>
  <c r="U28" i="15"/>
  <c r="D56" i="15"/>
  <c r="E56" i="15"/>
  <c r="F56" i="15"/>
  <c r="G56" i="15"/>
  <c r="H56" i="15"/>
  <c r="I56" i="15"/>
  <c r="J56" i="15"/>
  <c r="K56" i="15"/>
  <c r="L56" i="15"/>
  <c r="M56" i="15"/>
  <c r="N56" i="15"/>
  <c r="O56" i="15"/>
  <c r="P56" i="15"/>
  <c r="Q56" i="15"/>
  <c r="R56" i="15"/>
  <c r="S56" i="15"/>
  <c r="T56" i="15"/>
  <c r="U56" i="15"/>
  <c r="C56" i="15"/>
  <c r="V56" i="15" s="1"/>
  <c r="D28" i="15"/>
  <c r="E28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S33" i="15"/>
  <c r="T28" i="15"/>
  <c r="C28" i="15"/>
  <c r="V28" i="15" s="1"/>
  <c r="C73" i="8"/>
  <c r="C76" i="8"/>
  <c r="C78" i="8"/>
  <c r="F52" i="8"/>
  <c r="F91" i="22"/>
  <c r="I54" i="8" s="1"/>
  <c r="H419" i="18" s="1"/>
  <c r="D91" i="22"/>
  <c r="I50" i="8" s="1"/>
  <c r="D90" i="22"/>
  <c r="H50" i="8" s="1"/>
  <c r="G52" i="8"/>
  <c r="D89" i="22"/>
  <c r="G50" i="8" s="1"/>
  <c r="D88" i="22"/>
  <c r="F50" i="8" s="1"/>
  <c r="E52" i="8"/>
  <c r="D87" i="22"/>
  <c r="E50" i="8" s="1"/>
  <c r="D86" i="22"/>
  <c r="D50" i="8" s="1"/>
  <c r="C50" i="8"/>
  <c r="C51" i="8" s="1"/>
  <c r="CA18" i="22"/>
  <c r="BT84" i="22"/>
  <c r="C90" i="21"/>
  <c r="E20" i="8" s="1"/>
  <c r="C87" i="21"/>
  <c r="E17" i="8" s="1"/>
  <c r="C395" i="18" s="1"/>
  <c r="C86" i="21"/>
  <c r="E16" i="8" s="1"/>
  <c r="C88" i="21"/>
  <c r="C89" i="21" s="1"/>
  <c r="E67" i="14"/>
  <c r="F226" i="9"/>
  <c r="G226" i="9"/>
  <c r="J312" i="9"/>
  <c r="C208" i="9"/>
  <c r="K29" i="9"/>
  <c r="J30" i="9" s="1"/>
  <c r="D26" i="9" s="1"/>
  <c r="M259" i="18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M30" i="5"/>
  <c r="N12" i="5"/>
  <c r="N30" i="5"/>
  <c r="E203" i="9"/>
  <c r="E204" i="9"/>
  <c r="O85" i="4"/>
  <c r="C30" i="9"/>
  <c r="D111" i="9"/>
  <c r="C12" i="11"/>
  <c r="C13" i="11"/>
  <c r="B425" i="18"/>
  <c r="C14" i="11"/>
  <c r="C16" i="11"/>
  <c r="C17" i="11"/>
  <c r="C18" i="11"/>
  <c r="B430" i="18" s="1"/>
  <c r="C19" i="11"/>
  <c r="C20" i="11"/>
  <c r="C21" i="11"/>
  <c r="C22" i="11"/>
  <c r="B434" i="18"/>
  <c r="C23" i="11"/>
  <c r="C24" i="11"/>
  <c r="C25" i="11"/>
  <c r="C26" i="11"/>
  <c r="B438" i="18" s="1"/>
  <c r="C27" i="11"/>
  <c r="C11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41" i="11"/>
  <c r="C42" i="11"/>
  <c r="C43" i="11"/>
  <c r="C40" i="11"/>
  <c r="J28" i="12"/>
  <c r="K34" i="3"/>
  <c r="I34" i="3"/>
  <c r="I36" i="3" s="1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03" i="3"/>
  <c r="O32" i="2"/>
  <c r="O33" i="2" s="1"/>
  <c r="F260" i="18" s="1"/>
  <c r="G97" i="3"/>
  <c r="C97" i="3"/>
  <c r="F54" i="3"/>
  <c r="C60" i="5"/>
  <c r="C30" i="5"/>
  <c r="D21" i="8"/>
  <c r="L178" i="18"/>
  <c r="L179" i="18"/>
  <c r="L180" i="18"/>
  <c r="L181" i="18"/>
  <c r="L182" i="18"/>
  <c r="L183" i="18"/>
  <c r="L184" i="18"/>
  <c r="L185" i="18"/>
  <c r="L186" i="18"/>
  <c r="L187" i="18"/>
  <c r="L188" i="18"/>
  <c r="L189" i="18"/>
  <c r="L190" i="18"/>
  <c r="L191" i="18"/>
  <c r="L192" i="18"/>
  <c r="L193" i="18"/>
  <c r="L194" i="18"/>
  <c r="L195" i="18"/>
  <c r="L177" i="18"/>
  <c r="L153" i="18"/>
  <c r="K153" i="18"/>
  <c r="J153" i="18"/>
  <c r="L152" i="18"/>
  <c r="K152" i="18"/>
  <c r="J152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32" i="18"/>
  <c r="J112" i="18"/>
  <c r="K112" i="18"/>
  <c r="L112" i="18"/>
  <c r="J113" i="18"/>
  <c r="K113" i="18"/>
  <c r="L113" i="18"/>
  <c r="J114" i="18"/>
  <c r="K114" i="18"/>
  <c r="L114" i="18"/>
  <c r="J115" i="18"/>
  <c r="K115" i="18"/>
  <c r="L115" i="18"/>
  <c r="J116" i="18"/>
  <c r="K116" i="18"/>
  <c r="L116" i="18"/>
  <c r="J117" i="18"/>
  <c r="K117" i="18"/>
  <c r="L117" i="18"/>
  <c r="J118" i="18"/>
  <c r="K118" i="18"/>
  <c r="L118" i="18"/>
  <c r="J119" i="18"/>
  <c r="K119" i="18"/>
  <c r="L119" i="18"/>
  <c r="J120" i="18"/>
  <c r="K120" i="18"/>
  <c r="L120" i="18"/>
  <c r="J121" i="18"/>
  <c r="K121" i="18"/>
  <c r="L121" i="18"/>
  <c r="J122" i="18"/>
  <c r="K122" i="18"/>
  <c r="L122" i="18"/>
  <c r="J123" i="18"/>
  <c r="K123" i="18"/>
  <c r="L123" i="18"/>
  <c r="J124" i="18"/>
  <c r="K124" i="18"/>
  <c r="L124" i="18"/>
  <c r="J125" i="18"/>
  <c r="K125" i="18"/>
  <c r="L125" i="18"/>
  <c r="J126" i="18"/>
  <c r="K126" i="18"/>
  <c r="L126" i="18"/>
  <c r="J127" i="18"/>
  <c r="K127" i="18"/>
  <c r="L127" i="18"/>
  <c r="J128" i="18"/>
  <c r="K128" i="18"/>
  <c r="L128" i="18"/>
  <c r="K111" i="18"/>
  <c r="L111" i="18"/>
  <c r="J111" i="18"/>
  <c r="L108" i="18"/>
  <c r="J107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J105" i="18"/>
  <c r="J106" i="18"/>
  <c r="J88" i="18"/>
  <c r="J29" i="18"/>
  <c r="K29" i="18"/>
  <c r="L29" i="18"/>
  <c r="M29" i="18"/>
  <c r="N29" i="18"/>
  <c r="J42" i="18"/>
  <c r="K42" i="18"/>
  <c r="L42" i="18"/>
  <c r="M42" i="18"/>
  <c r="N42" i="18"/>
  <c r="D451" i="18"/>
  <c r="C448" i="18"/>
  <c r="C449" i="18"/>
  <c r="C450" i="18"/>
  <c r="C451" i="18"/>
  <c r="C452" i="18"/>
  <c r="C453" i="18"/>
  <c r="C454" i="18"/>
  <c r="C456" i="18"/>
  <c r="C457" i="18"/>
  <c r="C458" i="18"/>
  <c r="C459" i="18"/>
  <c r="C446" i="18"/>
  <c r="C447" i="18"/>
  <c r="C445" i="18"/>
  <c r="B459" i="18"/>
  <c r="B458" i="18"/>
  <c r="B457" i="18"/>
  <c r="B456" i="18"/>
  <c r="B455" i="18"/>
  <c r="B454" i="18"/>
  <c r="B453" i="18"/>
  <c r="B452" i="18"/>
  <c r="B449" i="18"/>
  <c r="B450" i="18"/>
  <c r="B451" i="18"/>
  <c r="B448" i="18"/>
  <c r="B446" i="18"/>
  <c r="B447" i="18"/>
  <c r="B445" i="18"/>
  <c r="B444" i="18"/>
  <c r="C424" i="18"/>
  <c r="C425" i="18"/>
  <c r="C426" i="18"/>
  <c r="B428" i="18"/>
  <c r="C428" i="18"/>
  <c r="C429" i="18"/>
  <c r="C430" i="18"/>
  <c r="C431" i="18"/>
  <c r="B432" i="18"/>
  <c r="C432" i="18"/>
  <c r="C433" i="18"/>
  <c r="C434" i="18"/>
  <c r="C435" i="18"/>
  <c r="B436" i="18"/>
  <c r="C436" i="18"/>
  <c r="C437" i="18"/>
  <c r="C438" i="18"/>
  <c r="C439" i="18"/>
  <c r="C441" i="18"/>
  <c r="C423" i="18"/>
  <c r="B423" i="18"/>
  <c r="B417" i="18"/>
  <c r="F417" i="18"/>
  <c r="B418" i="18"/>
  <c r="B419" i="18"/>
  <c r="A416" i="18"/>
  <c r="A417" i="18"/>
  <c r="A418" i="18"/>
  <c r="A419" i="18"/>
  <c r="A420" i="18"/>
  <c r="A415" i="18"/>
  <c r="A406" i="18"/>
  <c r="B406" i="18"/>
  <c r="A407" i="18"/>
  <c r="B407" i="18"/>
  <c r="A408" i="18"/>
  <c r="B408" i="18"/>
  <c r="A409" i="18"/>
  <c r="B409" i="18"/>
  <c r="A410" i="18"/>
  <c r="B410" i="18"/>
  <c r="A411" i="18"/>
  <c r="B411" i="18"/>
  <c r="A412" i="18"/>
  <c r="B412" i="18"/>
  <c r="B405" i="18"/>
  <c r="A405" i="18"/>
  <c r="B399" i="18"/>
  <c r="B400" i="18"/>
  <c r="B401" i="18"/>
  <c r="C352" i="18"/>
  <c r="C353" i="18"/>
  <c r="C354" i="18"/>
  <c r="C355" i="18"/>
  <c r="C356" i="18"/>
  <c r="C357" i="18"/>
  <c r="C358" i="18"/>
  <c r="C359" i="18"/>
  <c r="C360" i="18"/>
  <c r="C361" i="18"/>
  <c r="C362" i="18"/>
  <c r="C363" i="18"/>
  <c r="C364" i="18"/>
  <c r="C365" i="18"/>
  <c r="C366" i="18"/>
  <c r="C367" i="18"/>
  <c r="C368" i="18"/>
  <c r="C369" i="18"/>
  <c r="C351" i="18"/>
  <c r="B330" i="18"/>
  <c r="B331" i="18"/>
  <c r="B332" i="18"/>
  <c r="B333" i="18"/>
  <c r="B334" i="18"/>
  <c r="B335" i="18"/>
  <c r="B336" i="18"/>
  <c r="B337" i="18"/>
  <c r="B338" i="18"/>
  <c r="B339" i="18"/>
  <c r="B340" i="18"/>
  <c r="B341" i="18"/>
  <c r="B342" i="18"/>
  <c r="B343" i="18"/>
  <c r="B344" i="18"/>
  <c r="B345" i="18"/>
  <c r="B346" i="18"/>
  <c r="B329" i="18"/>
  <c r="C287" i="18"/>
  <c r="D287" i="18"/>
  <c r="C288" i="18"/>
  <c r="D288" i="18"/>
  <c r="C289" i="18"/>
  <c r="D289" i="18"/>
  <c r="C290" i="18"/>
  <c r="D290" i="18"/>
  <c r="B291" i="18"/>
  <c r="C291" i="18"/>
  <c r="D291" i="18"/>
  <c r="B292" i="18"/>
  <c r="C292" i="18"/>
  <c r="D292" i="18"/>
  <c r="B293" i="18"/>
  <c r="C293" i="18"/>
  <c r="D293" i="18"/>
  <c r="B294" i="18"/>
  <c r="C294" i="18"/>
  <c r="D294" i="18"/>
  <c r="B295" i="18"/>
  <c r="C295" i="18"/>
  <c r="D295" i="18"/>
  <c r="B296" i="18"/>
  <c r="C296" i="18"/>
  <c r="D296" i="18"/>
  <c r="B297" i="18"/>
  <c r="C297" i="18"/>
  <c r="D297" i="18"/>
  <c r="B298" i="18"/>
  <c r="C298" i="18"/>
  <c r="D298" i="18"/>
  <c r="B299" i="18"/>
  <c r="C299" i="18"/>
  <c r="D299" i="18"/>
  <c r="B300" i="18"/>
  <c r="C300" i="18"/>
  <c r="D300" i="18"/>
  <c r="B301" i="18"/>
  <c r="C301" i="18"/>
  <c r="D301" i="18"/>
  <c r="B302" i="18"/>
  <c r="C302" i="18"/>
  <c r="D302" i="18"/>
  <c r="C286" i="18"/>
  <c r="D286" i="18"/>
  <c r="B286" i="18"/>
  <c r="B264" i="18"/>
  <c r="C264" i="18"/>
  <c r="D264" i="18"/>
  <c r="E264" i="18"/>
  <c r="B265" i="18"/>
  <c r="C265" i="18"/>
  <c r="D265" i="18"/>
  <c r="E265" i="18"/>
  <c r="B266" i="18"/>
  <c r="C266" i="18"/>
  <c r="D266" i="18"/>
  <c r="E266" i="18"/>
  <c r="B267" i="18"/>
  <c r="C267" i="18"/>
  <c r="D267" i="18"/>
  <c r="E267" i="18"/>
  <c r="B268" i="18"/>
  <c r="C268" i="18"/>
  <c r="D268" i="18"/>
  <c r="E268" i="18"/>
  <c r="B269" i="18"/>
  <c r="C269" i="18"/>
  <c r="D269" i="18"/>
  <c r="E269" i="18"/>
  <c r="B270" i="18"/>
  <c r="C270" i="18"/>
  <c r="D270" i="18"/>
  <c r="E270" i="18"/>
  <c r="B271" i="18"/>
  <c r="C271" i="18"/>
  <c r="D271" i="18"/>
  <c r="E271" i="18"/>
  <c r="B272" i="18"/>
  <c r="C272" i="18"/>
  <c r="D272" i="18"/>
  <c r="E272" i="18"/>
  <c r="B273" i="18"/>
  <c r="C273" i="18"/>
  <c r="D273" i="18"/>
  <c r="E273" i="18"/>
  <c r="B274" i="18"/>
  <c r="C274" i="18"/>
  <c r="D274" i="18"/>
  <c r="E274" i="18"/>
  <c r="B275" i="18"/>
  <c r="C275" i="18"/>
  <c r="D275" i="18"/>
  <c r="E275" i="18"/>
  <c r="B276" i="18"/>
  <c r="C276" i="18"/>
  <c r="D276" i="18"/>
  <c r="E276" i="18"/>
  <c r="B277" i="18"/>
  <c r="C277" i="18"/>
  <c r="D277" i="18"/>
  <c r="E277" i="18"/>
  <c r="B278" i="18"/>
  <c r="C278" i="18"/>
  <c r="D278" i="18"/>
  <c r="E278" i="18"/>
  <c r="B279" i="18"/>
  <c r="C279" i="18"/>
  <c r="D279" i="18"/>
  <c r="E279" i="18"/>
  <c r="B280" i="18"/>
  <c r="C280" i="18"/>
  <c r="E263" i="18"/>
  <c r="D263" i="18"/>
  <c r="C263" i="18"/>
  <c r="B263" i="18"/>
  <c r="C242" i="18"/>
  <c r="F242" i="18"/>
  <c r="C243" i="18"/>
  <c r="F243" i="18"/>
  <c r="C244" i="18"/>
  <c r="F244" i="18"/>
  <c r="C245" i="18"/>
  <c r="F245" i="18"/>
  <c r="C246" i="18"/>
  <c r="F246" i="18"/>
  <c r="C247" i="18"/>
  <c r="F247" i="18"/>
  <c r="C248" i="18"/>
  <c r="F248" i="18"/>
  <c r="C249" i="18"/>
  <c r="F249" i="18"/>
  <c r="C250" i="18"/>
  <c r="F250" i="18"/>
  <c r="C251" i="18"/>
  <c r="F251" i="18"/>
  <c r="C252" i="18"/>
  <c r="F252" i="18"/>
  <c r="C253" i="18"/>
  <c r="F253" i="18"/>
  <c r="C254" i="18"/>
  <c r="F254" i="18"/>
  <c r="C255" i="18"/>
  <c r="F255" i="18"/>
  <c r="C256" i="18"/>
  <c r="F256" i="18"/>
  <c r="C257" i="18"/>
  <c r="F257" i="18"/>
  <c r="F241" i="18"/>
  <c r="C241" i="18"/>
  <c r="B220" i="18"/>
  <c r="B221" i="18"/>
  <c r="B222" i="18"/>
  <c r="B223" i="18"/>
  <c r="B224" i="18"/>
  <c r="B225" i="18"/>
  <c r="B226" i="18"/>
  <c r="B227" i="18"/>
  <c r="B228" i="18"/>
  <c r="B229" i="18"/>
  <c r="B230" i="18"/>
  <c r="B231" i="18"/>
  <c r="B232" i="18"/>
  <c r="B233" i="18"/>
  <c r="B234" i="18"/>
  <c r="B219" i="18"/>
  <c r="C173" i="18"/>
  <c r="G136" i="18"/>
  <c r="B115" i="18"/>
  <c r="C115" i="18"/>
  <c r="D115" i="18"/>
  <c r="E115" i="18"/>
  <c r="F115" i="18"/>
  <c r="G115" i="18"/>
  <c r="B128" i="18"/>
  <c r="C128" i="18"/>
  <c r="D128" i="18"/>
  <c r="E128" i="18"/>
  <c r="F128" i="18"/>
  <c r="G128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67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46" i="18"/>
  <c r="D7" i="18"/>
  <c r="D11" i="18"/>
  <c r="D13" i="18"/>
  <c r="D15" i="18"/>
  <c r="D17" i="18"/>
  <c r="D19" i="18"/>
  <c r="E62" i="6"/>
  <c r="L151" i="18" s="1"/>
  <c r="Q115" i="15"/>
  <c r="R115" i="15"/>
  <c r="S115" i="15"/>
  <c r="C260" i="18"/>
  <c r="E45" i="4"/>
  <c r="D136" i="18" s="1"/>
  <c r="H51" i="3"/>
  <c r="C89" i="18" s="1"/>
  <c r="H52" i="3"/>
  <c r="C90" i="18" s="1"/>
  <c r="H53" i="3"/>
  <c r="C91" i="18" s="1"/>
  <c r="C92" i="18"/>
  <c r="H55" i="3"/>
  <c r="C93" i="18"/>
  <c r="H56" i="3"/>
  <c r="C94" i="18"/>
  <c r="H57" i="3"/>
  <c r="C95" i="18"/>
  <c r="H58" i="3"/>
  <c r="C96" i="18"/>
  <c r="H59" i="3"/>
  <c r="C97" i="18"/>
  <c r="H60" i="3"/>
  <c r="C98" i="18"/>
  <c r="H61" i="3"/>
  <c r="C99" i="18"/>
  <c r="H62" i="3"/>
  <c r="C100" i="18"/>
  <c r="H63" i="3"/>
  <c r="C101" i="18"/>
  <c r="H64" i="3"/>
  <c r="C102" i="18"/>
  <c r="H65" i="3"/>
  <c r="C103" i="18"/>
  <c r="C104" i="18"/>
  <c r="H67" i="3"/>
  <c r="C105" i="18" s="1"/>
  <c r="G54" i="3"/>
  <c r="B92" i="18" s="1"/>
  <c r="G51" i="3"/>
  <c r="B89" i="18" s="1"/>
  <c r="G52" i="3"/>
  <c r="B90" i="18" s="1"/>
  <c r="G53" i="3"/>
  <c r="B91" i="18" s="1"/>
  <c r="G55" i="3"/>
  <c r="B93" i="18" s="1"/>
  <c r="G56" i="3"/>
  <c r="B94" i="18" s="1"/>
  <c r="G57" i="3"/>
  <c r="B95" i="18" s="1"/>
  <c r="G58" i="3"/>
  <c r="B96" i="18" s="1"/>
  <c r="G59" i="3"/>
  <c r="B97" i="18" s="1"/>
  <c r="G60" i="3"/>
  <c r="B98" i="18" s="1"/>
  <c r="G61" i="3"/>
  <c r="B99" i="18" s="1"/>
  <c r="G62" i="3"/>
  <c r="B100" i="18"/>
  <c r="G63" i="3"/>
  <c r="B101" i="18"/>
  <c r="G64" i="3"/>
  <c r="B102" i="18"/>
  <c r="G65" i="3"/>
  <c r="B103" i="18"/>
  <c r="G66" i="3"/>
  <c r="B104" i="18"/>
  <c r="G67" i="3"/>
  <c r="B105" i="18"/>
  <c r="B88" i="18"/>
  <c r="H58" i="4"/>
  <c r="G149" i="18" s="1"/>
  <c r="H42" i="4"/>
  <c r="G133" i="18"/>
  <c r="H43" i="4"/>
  <c r="G134" i="18"/>
  <c r="H44" i="4"/>
  <c r="G135" i="18"/>
  <c r="H46" i="4"/>
  <c r="G137" i="18"/>
  <c r="H47" i="4"/>
  <c r="G138" i="18"/>
  <c r="H48" i="4"/>
  <c r="G139" i="18"/>
  <c r="H49" i="4"/>
  <c r="G140" i="18"/>
  <c r="H50" i="4"/>
  <c r="G141" i="18"/>
  <c r="H51" i="4"/>
  <c r="G142" i="18"/>
  <c r="H52" i="4"/>
  <c r="G143" i="18"/>
  <c r="H53" i="4"/>
  <c r="G144" i="18"/>
  <c r="H54" i="4"/>
  <c r="G145" i="18"/>
  <c r="H55" i="4"/>
  <c r="G146" i="18"/>
  <c r="H56" i="4"/>
  <c r="G147" i="18"/>
  <c r="H57" i="4"/>
  <c r="G148" i="18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I40" i="11"/>
  <c r="E18" i="11"/>
  <c r="D430" i="18" s="1"/>
  <c r="E16" i="11"/>
  <c r="D428" i="18" s="1"/>
  <c r="E11" i="11"/>
  <c r="D423" i="18" s="1"/>
  <c r="H34" i="3"/>
  <c r="C130" i="3"/>
  <c r="J47" i="18"/>
  <c r="C131" i="3"/>
  <c r="J48" i="18"/>
  <c r="C132" i="3"/>
  <c r="J49" i="18"/>
  <c r="C133" i="3"/>
  <c r="J50" i="18"/>
  <c r="C134" i="3"/>
  <c r="J51" i="18"/>
  <c r="C135" i="3"/>
  <c r="J52" i="18"/>
  <c r="C136" i="3"/>
  <c r="J53" i="18"/>
  <c r="C137" i="3"/>
  <c r="J54" i="18"/>
  <c r="C138" i="3"/>
  <c r="J55" i="18"/>
  <c r="C139" i="3"/>
  <c r="J56" i="18"/>
  <c r="C140" i="3"/>
  <c r="J57" i="18"/>
  <c r="C141" i="3"/>
  <c r="J58" i="18"/>
  <c r="C142" i="3"/>
  <c r="J59" i="18"/>
  <c r="C143" i="3"/>
  <c r="J60" i="18"/>
  <c r="C144" i="3"/>
  <c r="J61" i="18"/>
  <c r="C145" i="3"/>
  <c r="J62" i="18"/>
  <c r="C146" i="3"/>
  <c r="J63" i="18"/>
  <c r="C129" i="3"/>
  <c r="J46" i="18"/>
  <c r="H61" i="6"/>
  <c r="L32" i="2"/>
  <c r="C259" i="18" s="1"/>
  <c r="D63" i="18"/>
  <c r="I32" i="2"/>
  <c r="G28" i="12"/>
  <c r="C335" i="9"/>
  <c r="D336" i="9"/>
  <c r="D243" i="9"/>
  <c r="F243" i="9" s="1"/>
  <c r="C303" i="18"/>
  <c r="E243" i="9"/>
  <c r="D303" i="18"/>
  <c r="H208" i="9"/>
  <c r="D280" i="18" s="1"/>
  <c r="I208" i="9"/>
  <c r="E280" i="18" s="1"/>
  <c r="C77" i="8"/>
  <c r="C147" i="3"/>
  <c r="C148" i="3"/>
  <c r="I121" i="3"/>
  <c r="F121" i="3"/>
  <c r="E121" i="3"/>
  <c r="D121" i="3"/>
  <c r="C121" i="3"/>
  <c r="H120" i="3"/>
  <c r="G120" i="3"/>
  <c r="C171" i="3"/>
  <c r="J120" i="3"/>
  <c r="H119" i="3"/>
  <c r="G119" i="3"/>
  <c r="C170" i="3" s="1"/>
  <c r="H118" i="3"/>
  <c r="G118" i="3"/>
  <c r="C169" i="3"/>
  <c r="H117" i="3"/>
  <c r="G117" i="3"/>
  <c r="C168" i="3"/>
  <c r="H116" i="3"/>
  <c r="G116" i="3"/>
  <c r="C167" i="3" s="1"/>
  <c r="H115" i="3"/>
  <c r="G115" i="3"/>
  <c r="C166" i="3"/>
  <c r="H114" i="3"/>
  <c r="G114" i="3"/>
  <c r="C165" i="3" s="1"/>
  <c r="H113" i="3"/>
  <c r="G113" i="3"/>
  <c r="C164" i="3"/>
  <c r="H112" i="3"/>
  <c r="G112" i="3"/>
  <c r="C163" i="3" s="1"/>
  <c r="H111" i="3"/>
  <c r="G111" i="3"/>
  <c r="C162" i="3" s="1"/>
  <c r="H110" i="3"/>
  <c r="G110" i="3"/>
  <c r="C161" i="3"/>
  <c r="H109" i="3"/>
  <c r="G109" i="3"/>
  <c r="C160" i="3" s="1"/>
  <c r="H108" i="3"/>
  <c r="G108" i="3"/>
  <c r="C159" i="3"/>
  <c r="H107" i="3"/>
  <c r="G107" i="3"/>
  <c r="C158" i="3" s="1"/>
  <c r="H106" i="3"/>
  <c r="G106" i="3"/>
  <c r="C157" i="3"/>
  <c r="H105" i="3"/>
  <c r="G105" i="3"/>
  <c r="C156" i="3" s="1"/>
  <c r="H104" i="3"/>
  <c r="G104" i="3"/>
  <c r="J104" i="3" s="1"/>
  <c r="C155" i="3"/>
  <c r="H103" i="3"/>
  <c r="H121" i="3" s="1"/>
  <c r="G103" i="3"/>
  <c r="C154" i="3" s="1"/>
  <c r="D97" i="3"/>
  <c r="E97" i="3" s="1"/>
  <c r="F96" i="3"/>
  <c r="H96" i="3" s="1"/>
  <c r="F95" i="3"/>
  <c r="H95" i="3" s="1"/>
  <c r="F145" i="3"/>
  <c r="M62" i="18" s="1"/>
  <c r="F94" i="3"/>
  <c r="H94" i="3" s="1"/>
  <c r="F144" i="3"/>
  <c r="M61" i="18" s="1"/>
  <c r="F93" i="3"/>
  <c r="H93" i="3" s="1"/>
  <c r="F143" i="3"/>
  <c r="M60" i="18"/>
  <c r="F92" i="3"/>
  <c r="H92" i="3"/>
  <c r="F142" i="3"/>
  <c r="M59" i="18"/>
  <c r="F91" i="3"/>
  <c r="H91" i="3"/>
  <c r="F141" i="3"/>
  <c r="M58" i="18"/>
  <c r="F90" i="3"/>
  <c r="H90" i="3"/>
  <c r="F140" i="3"/>
  <c r="M57" i="18"/>
  <c r="F89" i="3"/>
  <c r="H89" i="3"/>
  <c r="F139" i="3"/>
  <c r="M56" i="18"/>
  <c r="F88" i="3"/>
  <c r="H88" i="3"/>
  <c r="F138" i="3"/>
  <c r="M55" i="18"/>
  <c r="F87" i="3"/>
  <c r="H87" i="3"/>
  <c r="F137" i="3"/>
  <c r="M54" i="18"/>
  <c r="F86" i="3"/>
  <c r="H86" i="3"/>
  <c r="F136" i="3"/>
  <c r="M53" i="18"/>
  <c r="F85" i="3"/>
  <c r="H85" i="3"/>
  <c r="F135" i="3"/>
  <c r="M52" i="18"/>
  <c r="F84" i="3"/>
  <c r="H84" i="3"/>
  <c r="F134" i="3"/>
  <c r="M51" i="18"/>
  <c r="F83" i="3"/>
  <c r="H83" i="3"/>
  <c r="F133" i="3"/>
  <c r="M50" i="18"/>
  <c r="F82" i="3"/>
  <c r="H82" i="3"/>
  <c r="F132" i="3"/>
  <c r="M49" i="18"/>
  <c r="F81" i="3"/>
  <c r="H81" i="3"/>
  <c r="F131" i="3"/>
  <c r="M48" i="18"/>
  <c r="F80" i="3"/>
  <c r="H80" i="3"/>
  <c r="F130" i="3"/>
  <c r="M47" i="18"/>
  <c r="F79" i="3"/>
  <c r="H79" i="3"/>
  <c r="C70" i="3"/>
  <c r="D68" i="3"/>
  <c r="C68" i="3"/>
  <c r="C34" i="3"/>
  <c r="D28" i="3"/>
  <c r="C79" i="18" s="1"/>
  <c r="E28" i="3"/>
  <c r="D25" i="4" s="1"/>
  <c r="C123" i="18" s="1"/>
  <c r="D26" i="3"/>
  <c r="C77" i="18" s="1"/>
  <c r="E26" i="3"/>
  <c r="D24" i="3"/>
  <c r="C75" i="18" s="1"/>
  <c r="E24" i="3"/>
  <c r="D21" i="4" s="1"/>
  <c r="C119" i="18" s="1"/>
  <c r="D22" i="3"/>
  <c r="C73" i="18" s="1"/>
  <c r="E22" i="3"/>
  <c r="D73" i="4" s="1"/>
  <c r="C162" i="18" s="1"/>
  <c r="D20" i="3"/>
  <c r="C71" i="18" s="1"/>
  <c r="E20" i="3"/>
  <c r="D71" i="4" s="1"/>
  <c r="C160" i="18" s="1"/>
  <c r="D459" i="18"/>
  <c r="D458" i="18"/>
  <c r="D457" i="18"/>
  <c r="D456" i="18"/>
  <c r="J62" i="2"/>
  <c r="C229" i="18"/>
  <c r="D454" i="18"/>
  <c r="D453" i="18"/>
  <c r="D452" i="18"/>
  <c r="J58" i="2"/>
  <c r="C225" i="18" s="1"/>
  <c r="D450" i="18"/>
  <c r="D449" i="18"/>
  <c r="J56" i="2"/>
  <c r="C223" i="18" s="1"/>
  <c r="D448" i="18"/>
  <c r="D447" i="18"/>
  <c r="D446" i="18"/>
  <c r="D445" i="18"/>
  <c r="F259" i="18"/>
  <c r="D32" i="2"/>
  <c r="C64" i="18"/>
  <c r="C32" i="2"/>
  <c r="B259" i="18" s="1"/>
  <c r="B64" i="18"/>
  <c r="G146" i="3"/>
  <c r="D257" i="18"/>
  <c r="D62" i="18"/>
  <c r="D256" i="18"/>
  <c r="D61" i="18"/>
  <c r="D255" i="18"/>
  <c r="D60" i="18"/>
  <c r="D254" i="18"/>
  <c r="D59" i="18"/>
  <c r="D253" i="18"/>
  <c r="D58" i="18"/>
  <c r="D252" i="18"/>
  <c r="D57" i="18"/>
  <c r="D251" i="18"/>
  <c r="D56" i="18"/>
  <c r="D250" i="18"/>
  <c r="D55" i="18"/>
  <c r="D249" i="18"/>
  <c r="D54" i="18"/>
  <c r="D248" i="18"/>
  <c r="D53" i="18"/>
  <c r="D247" i="18"/>
  <c r="D52" i="18"/>
  <c r="D246" i="18"/>
  <c r="D51" i="18"/>
  <c r="D245" i="18"/>
  <c r="D50" i="18"/>
  <c r="D244" i="18"/>
  <c r="D49" i="18"/>
  <c r="D243" i="18"/>
  <c r="D48" i="18"/>
  <c r="D242" i="18"/>
  <c r="D47" i="18"/>
  <c r="D241" i="18"/>
  <c r="F97" i="3"/>
  <c r="H97" i="3"/>
  <c r="J103" i="3"/>
  <c r="J105" i="3"/>
  <c r="J107" i="3"/>
  <c r="J109" i="3"/>
  <c r="J111" i="3"/>
  <c r="J113" i="3"/>
  <c r="J115" i="3"/>
  <c r="J117" i="3"/>
  <c r="J119" i="3"/>
  <c r="G121" i="3"/>
  <c r="C172" i="3" s="1"/>
  <c r="D129" i="3"/>
  <c r="K46" i="18" s="1"/>
  <c r="F129" i="3"/>
  <c r="M46" i="18" s="1"/>
  <c r="J106" i="3"/>
  <c r="J108" i="3"/>
  <c r="J110" i="3"/>
  <c r="J112" i="3"/>
  <c r="J114" i="3"/>
  <c r="J116" i="3"/>
  <c r="J118" i="3"/>
  <c r="D460" i="18"/>
  <c r="E151" i="9"/>
  <c r="E126" i="9"/>
  <c r="F126" i="9" s="1"/>
  <c r="E127" i="9"/>
  <c r="D374" i="18" s="1"/>
  <c r="E154" i="9"/>
  <c r="F154" i="9" s="1"/>
  <c r="E128" i="9"/>
  <c r="E129" i="9"/>
  <c r="D376" i="18"/>
  <c r="E130" i="9"/>
  <c r="E157" i="9"/>
  <c r="E131" i="9"/>
  <c r="D378" i="18"/>
  <c r="E132" i="9"/>
  <c r="E159" i="9"/>
  <c r="F159" i="9" s="1"/>
  <c r="E133" i="9"/>
  <c r="D380" i="18"/>
  <c r="E134" i="9"/>
  <c r="E161" i="9"/>
  <c r="F161" i="9" s="1"/>
  <c r="E135" i="9"/>
  <c r="D382" i="18"/>
  <c r="E136" i="9"/>
  <c r="E163" i="9"/>
  <c r="F163" i="9" s="1"/>
  <c r="E137" i="9"/>
  <c r="D384" i="18"/>
  <c r="E138" i="9"/>
  <c r="E165" i="9"/>
  <c r="F165" i="9" s="1"/>
  <c r="C165" i="9"/>
  <c r="C292" i="9"/>
  <c r="E139" i="9"/>
  <c r="D386" i="18" s="1"/>
  <c r="E140" i="9"/>
  <c r="E167" i="9" s="1"/>
  <c r="F167" i="9" s="1"/>
  <c r="E141" i="9"/>
  <c r="D388" i="18" s="1"/>
  <c r="E142" i="9"/>
  <c r="E125" i="9"/>
  <c r="W11" i="15"/>
  <c r="K98" i="15" s="1"/>
  <c r="W12" i="15"/>
  <c r="K99" i="15" s="1"/>
  <c r="W13" i="15"/>
  <c r="K100" i="15" s="1"/>
  <c r="W14" i="15"/>
  <c r="K101" i="15" s="1"/>
  <c r="W15" i="15"/>
  <c r="K102" i="15" s="1"/>
  <c r="W16" i="15"/>
  <c r="K103" i="15" s="1"/>
  <c r="W17" i="15"/>
  <c r="K104" i="15" s="1"/>
  <c r="W18" i="15"/>
  <c r="K105" i="15" s="1"/>
  <c r="W19" i="15"/>
  <c r="K106" i="15" s="1"/>
  <c r="W20" i="15"/>
  <c r="K107" i="15" s="1"/>
  <c r="W21" i="15"/>
  <c r="K108" i="15" s="1"/>
  <c r="W22" i="15"/>
  <c r="K109" i="15" s="1"/>
  <c r="W23" i="15"/>
  <c r="K110" i="15" s="1"/>
  <c r="W24" i="15"/>
  <c r="K111" i="15" s="1"/>
  <c r="W25" i="15"/>
  <c r="K112" i="15" s="1"/>
  <c r="W26" i="15"/>
  <c r="K113" i="15" s="1"/>
  <c r="W27" i="15"/>
  <c r="K114" i="15" s="1"/>
  <c r="T84" i="15"/>
  <c r="T87" i="15" s="1"/>
  <c r="S83" i="15"/>
  <c r="S87" i="15" s="1"/>
  <c r="R82" i="15"/>
  <c r="R87" i="15" s="1"/>
  <c r="Q81" i="15"/>
  <c r="Q87" i="15" s="1"/>
  <c r="P80" i="15"/>
  <c r="P87" i="15" s="1"/>
  <c r="O79" i="15"/>
  <c r="O87" i="15" s="1"/>
  <c r="N78" i="15"/>
  <c r="N87" i="15" s="1"/>
  <c r="M77" i="15"/>
  <c r="M87" i="15" s="1"/>
  <c r="L76" i="15"/>
  <c r="L87" i="15" s="1"/>
  <c r="K75" i="15"/>
  <c r="K87" i="15" s="1"/>
  <c r="J74" i="15"/>
  <c r="J87" i="15" s="1"/>
  <c r="I73" i="15"/>
  <c r="I87" i="15" s="1"/>
  <c r="H72" i="15"/>
  <c r="H87" i="15" s="1"/>
  <c r="G71" i="15"/>
  <c r="G87" i="15" s="1"/>
  <c r="F70" i="15"/>
  <c r="F87" i="15" s="1"/>
  <c r="E69" i="15"/>
  <c r="E87" i="15" s="1"/>
  <c r="D68" i="15"/>
  <c r="D87" i="15" s="1"/>
  <c r="C67" i="15"/>
  <c r="C87" i="15" s="1"/>
  <c r="D42" i="5"/>
  <c r="E42" i="5" s="1"/>
  <c r="D60" i="15"/>
  <c r="E60" i="15"/>
  <c r="F60" i="15"/>
  <c r="G60" i="15"/>
  <c r="H60" i="15"/>
  <c r="I60" i="15"/>
  <c r="J60" i="15"/>
  <c r="K60" i="15"/>
  <c r="L60" i="15"/>
  <c r="M60" i="15"/>
  <c r="N60" i="15"/>
  <c r="O60" i="15"/>
  <c r="P60" i="15"/>
  <c r="Q60" i="15"/>
  <c r="R60" i="15"/>
  <c r="S60" i="15"/>
  <c r="T60" i="15"/>
  <c r="U60" i="15"/>
  <c r="C60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P33" i="15"/>
  <c r="Q33" i="15"/>
  <c r="R33" i="15"/>
  <c r="T33" i="15"/>
  <c r="U33" i="15"/>
  <c r="C33" i="15"/>
  <c r="E59" i="4"/>
  <c r="E13" i="4"/>
  <c r="D111" i="18" s="1"/>
  <c r="H13" i="4"/>
  <c r="G111" i="18" s="1"/>
  <c r="E14" i="4"/>
  <c r="D112" i="18" s="1"/>
  <c r="H14" i="4"/>
  <c r="G112" i="18" s="1"/>
  <c r="E15" i="4"/>
  <c r="D113" i="18" s="1"/>
  <c r="H15" i="4"/>
  <c r="G113" i="18" s="1"/>
  <c r="E16" i="4"/>
  <c r="D114" i="18" s="1"/>
  <c r="H16" i="4"/>
  <c r="G114" i="18" s="1"/>
  <c r="E18" i="4"/>
  <c r="D116" i="18" s="1"/>
  <c r="H18" i="4"/>
  <c r="G116" i="18" s="1"/>
  <c r="E19" i="4"/>
  <c r="D117" i="18" s="1"/>
  <c r="H19" i="4"/>
  <c r="G117" i="18" s="1"/>
  <c r="E20" i="4"/>
  <c r="D118" i="18" s="1"/>
  <c r="H20" i="4"/>
  <c r="G118" i="18" s="1"/>
  <c r="E21" i="4"/>
  <c r="D119" i="18" s="1"/>
  <c r="H21" i="4"/>
  <c r="G119" i="18" s="1"/>
  <c r="E22" i="4"/>
  <c r="D120" i="18" s="1"/>
  <c r="H22" i="4"/>
  <c r="G120" i="18" s="1"/>
  <c r="E23" i="4"/>
  <c r="D121" i="18" s="1"/>
  <c r="H23" i="4"/>
  <c r="G121" i="18" s="1"/>
  <c r="E24" i="4"/>
  <c r="D122" i="18" s="1"/>
  <c r="H24" i="4"/>
  <c r="G122" i="18" s="1"/>
  <c r="E25" i="4"/>
  <c r="D123" i="18" s="1"/>
  <c r="H25" i="4"/>
  <c r="G123" i="18" s="1"/>
  <c r="E26" i="4"/>
  <c r="D124" i="18" s="1"/>
  <c r="H26" i="4"/>
  <c r="G124" i="18" s="1"/>
  <c r="E27" i="4"/>
  <c r="D125" i="18" s="1"/>
  <c r="H27" i="4"/>
  <c r="G125" i="18" s="1"/>
  <c r="E28" i="4"/>
  <c r="D126" i="18" s="1"/>
  <c r="H28" i="4"/>
  <c r="G126" i="18" s="1"/>
  <c r="E29" i="4"/>
  <c r="D127" i="18" s="1"/>
  <c r="E31" i="4"/>
  <c r="D129" i="18" s="1"/>
  <c r="H29" i="4"/>
  <c r="G127" i="18" s="1"/>
  <c r="H41" i="4"/>
  <c r="G132" i="18" s="1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C28" i="12"/>
  <c r="D28" i="12"/>
  <c r="E28" i="12"/>
  <c r="F28" i="12"/>
  <c r="H28" i="12"/>
  <c r="I28" i="12"/>
  <c r="L28" i="12"/>
  <c r="M28" i="12"/>
  <c r="E13" i="11"/>
  <c r="D425" i="18"/>
  <c r="E20" i="11"/>
  <c r="D432" i="18"/>
  <c r="E22" i="11"/>
  <c r="D434" i="18"/>
  <c r="E24" i="11"/>
  <c r="D436" i="18"/>
  <c r="E26" i="11"/>
  <c r="D438" i="18"/>
  <c r="C280" i="9"/>
  <c r="I41" i="11"/>
  <c r="L26" i="18" s="1"/>
  <c r="I42" i="11"/>
  <c r="I43" i="11"/>
  <c r="L28" i="18"/>
  <c r="I45" i="11"/>
  <c r="L30" i="18"/>
  <c r="I46" i="11"/>
  <c r="L31" i="18"/>
  <c r="I47" i="11"/>
  <c r="L32" i="18"/>
  <c r="I48" i="11"/>
  <c r="L33" i="18"/>
  <c r="I49" i="11"/>
  <c r="L34" i="18"/>
  <c r="I50" i="11"/>
  <c r="L35" i="18"/>
  <c r="I51" i="11"/>
  <c r="L36" i="18"/>
  <c r="I52" i="11"/>
  <c r="L37" i="18"/>
  <c r="I53" i="11"/>
  <c r="L38" i="18"/>
  <c r="I54" i="11"/>
  <c r="L39" i="18"/>
  <c r="I55" i="11"/>
  <c r="L40" i="18"/>
  <c r="I56" i="11"/>
  <c r="L41" i="18"/>
  <c r="C287" i="9"/>
  <c r="C288" i="9"/>
  <c r="B316" i="18" s="1"/>
  <c r="C289" i="9"/>
  <c r="C291" i="9"/>
  <c r="B320" i="18"/>
  <c r="C293" i="9"/>
  <c r="C294" i="9"/>
  <c r="C295" i="9"/>
  <c r="W10" i="15"/>
  <c r="K97" i="15" s="1"/>
  <c r="C30" i="15"/>
  <c r="D30" i="15"/>
  <c r="E30" i="15"/>
  <c r="F30" i="15"/>
  <c r="G30" i="15"/>
  <c r="H30" i="15"/>
  <c r="I30" i="15"/>
  <c r="J30" i="15"/>
  <c r="K30" i="15"/>
  <c r="L30" i="15"/>
  <c r="M30" i="15"/>
  <c r="N30" i="15"/>
  <c r="O30" i="15"/>
  <c r="P30" i="15"/>
  <c r="Q30" i="15"/>
  <c r="R30" i="15"/>
  <c r="S30" i="15"/>
  <c r="T30" i="15"/>
  <c r="U30" i="15"/>
  <c r="C31" i="15"/>
  <c r="D31" i="15"/>
  <c r="E31" i="15"/>
  <c r="F31" i="15"/>
  <c r="G31" i="15"/>
  <c r="H31" i="15"/>
  <c r="I31" i="15"/>
  <c r="J31" i="15"/>
  <c r="K31" i="15"/>
  <c r="L31" i="15"/>
  <c r="M31" i="15"/>
  <c r="N31" i="15"/>
  <c r="O31" i="15"/>
  <c r="P31" i="15"/>
  <c r="Q31" i="15"/>
  <c r="R31" i="15"/>
  <c r="S31" i="15"/>
  <c r="T31" i="15"/>
  <c r="U31" i="15"/>
  <c r="V31" i="15"/>
  <c r="W38" i="15"/>
  <c r="X38" i="15"/>
  <c r="W39" i="15"/>
  <c r="W40" i="15"/>
  <c r="W41" i="15"/>
  <c r="W42" i="15"/>
  <c r="W43" i="15"/>
  <c r="W44" i="15"/>
  <c r="W45" i="15"/>
  <c r="W46" i="15"/>
  <c r="W47" i="15"/>
  <c r="W48" i="15"/>
  <c r="W49" i="15"/>
  <c r="W50" i="15"/>
  <c r="W51" i="15"/>
  <c r="W52" i="15"/>
  <c r="W53" i="15"/>
  <c r="W54" i="15"/>
  <c r="W55" i="15"/>
  <c r="C58" i="15"/>
  <c r="D58" i="15"/>
  <c r="E58" i="15"/>
  <c r="F58" i="15"/>
  <c r="G58" i="15"/>
  <c r="H58" i="15"/>
  <c r="I58" i="15"/>
  <c r="J58" i="15"/>
  <c r="K58" i="15"/>
  <c r="L58" i="15"/>
  <c r="M58" i="15"/>
  <c r="N58" i="15"/>
  <c r="O58" i="15"/>
  <c r="P58" i="15"/>
  <c r="Q58" i="15"/>
  <c r="R58" i="15"/>
  <c r="S58" i="15"/>
  <c r="T58" i="15"/>
  <c r="U58" i="15"/>
  <c r="D67" i="15"/>
  <c r="E67" i="15"/>
  <c r="F67" i="15"/>
  <c r="G67" i="15"/>
  <c r="H67" i="15"/>
  <c r="I67" i="15"/>
  <c r="J67" i="15"/>
  <c r="K67" i="15"/>
  <c r="L67" i="15"/>
  <c r="M67" i="15"/>
  <c r="N67" i="15"/>
  <c r="O67" i="15"/>
  <c r="P67" i="15"/>
  <c r="Q67" i="15"/>
  <c r="R67" i="15"/>
  <c r="S67" i="15"/>
  <c r="T67" i="15"/>
  <c r="U67" i="15"/>
  <c r="Y67" i="15" s="1"/>
  <c r="X67" i="15" s="1"/>
  <c r="W67" i="15"/>
  <c r="V67" i="15"/>
  <c r="C68" i="15"/>
  <c r="W68" i="15"/>
  <c r="E68" i="15"/>
  <c r="F68" i="15"/>
  <c r="G68" i="15"/>
  <c r="H68" i="15"/>
  <c r="I68" i="15"/>
  <c r="J68" i="15"/>
  <c r="K68" i="15"/>
  <c r="L68" i="15"/>
  <c r="M68" i="15"/>
  <c r="N68" i="15"/>
  <c r="O68" i="15"/>
  <c r="P68" i="15"/>
  <c r="Q68" i="15"/>
  <c r="R68" i="15"/>
  <c r="S68" i="15"/>
  <c r="T68" i="15"/>
  <c r="U68" i="15"/>
  <c r="Y68" i="15"/>
  <c r="V68" i="15"/>
  <c r="AB68" i="15"/>
  <c r="Z68" i="15"/>
  <c r="C69" i="15"/>
  <c r="D69" i="15"/>
  <c r="F69" i="15"/>
  <c r="G69" i="15"/>
  <c r="H69" i="15"/>
  <c r="I69" i="15"/>
  <c r="J69" i="15"/>
  <c r="K69" i="15"/>
  <c r="L69" i="15"/>
  <c r="M69" i="15"/>
  <c r="N69" i="15"/>
  <c r="O69" i="15"/>
  <c r="P69" i="15"/>
  <c r="Q69" i="15"/>
  <c r="R69" i="15"/>
  <c r="S69" i="15"/>
  <c r="T69" i="15"/>
  <c r="U69" i="15"/>
  <c r="Y69" i="15"/>
  <c r="V69" i="15"/>
  <c r="C70" i="15"/>
  <c r="D70" i="15"/>
  <c r="E70" i="15"/>
  <c r="G70" i="15"/>
  <c r="H70" i="15"/>
  <c r="I70" i="15"/>
  <c r="J70" i="15"/>
  <c r="K70" i="15"/>
  <c r="L70" i="15"/>
  <c r="M70" i="15"/>
  <c r="N70" i="15"/>
  <c r="O70" i="15"/>
  <c r="P70" i="15"/>
  <c r="Q70" i="15"/>
  <c r="R70" i="15"/>
  <c r="S70" i="15"/>
  <c r="T70" i="15"/>
  <c r="U70" i="15"/>
  <c r="V70" i="15"/>
  <c r="Y70" i="15"/>
  <c r="C71" i="15"/>
  <c r="D71" i="15"/>
  <c r="E71" i="15"/>
  <c r="F71" i="15"/>
  <c r="H71" i="15"/>
  <c r="I71" i="15"/>
  <c r="J71" i="15"/>
  <c r="K71" i="15"/>
  <c r="L71" i="15"/>
  <c r="M71" i="15"/>
  <c r="N71" i="15"/>
  <c r="O71" i="15"/>
  <c r="P71" i="15"/>
  <c r="Q71" i="15"/>
  <c r="R71" i="15"/>
  <c r="S71" i="15"/>
  <c r="T71" i="15"/>
  <c r="U71" i="15"/>
  <c r="V71" i="15"/>
  <c r="Y71" i="15"/>
  <c r="C72" i="15"/>
  <c r="D72" i="15"/>
  <c r="E72" i="15"/>
  <c r="F72" i="15"/>
  <c r="G72" i="15"/>
  <c r="I72" i="15"/>
  <c r="J72" i="15"/>
  <c r="K72" i="15"/>
  <c r="L72" i="15"/>
  <c r="M72" i="15"/>
  <c r="N72" i="15"/>
  <c r="O72" i="15"/>
  <c r="P72" i="15"/>
  <c r="Q72" i="15"/>
  <c r="R72" i="15"/>
  <c r="S72" i="15"/>
  <c r="T72" i="15"/>
  <c r="U72" i="15"/>
  <c r="V72" i="15"/>
  <c r="Y72" i="15"/>
  <c r="C73" i="15"/>
  <c r="D73" i="15"/>
  <c r="E73" i="15"/>
  <c r="F73" i="15"/>
  <c r="G73" i="15"/>
  <c r="H73" i="15"/>
  <c r="J73" i="15"/>
  <c r="K73" i="15"/>
  <c r="L73" i="15"/>
  <c r="M73" i="15"/>
  <c r="N73" i="15"/>
  <c r="O73" i="15"/>
  <c r="P73" i="15"/>
  <c r="Q73" i="15"/>
  <c r="R73" i="15"/>
  <c r="S73" i="15"/>
  <c r="T73" i="15"/>
  <c r="U73" i="15"/>
  <c r="V73" i="15"/>
  <c r="Y73" i="15"/>
  <c r="C74" i="15"/>
  <c r="D74" i="15"/>
  <c r="E74" i="15"/>
  <c r="F74" i="15"/>
  <c r="G74" i="15"/>
  <c r="H74" i="15"/>
  <c r="I74" i="15"/>
  <c r="W74" i="15"/>
  <c r="K74" i="15"/>
  <c r="L74" i="15"/>
  <c r="M74" i="15"/>
  <c r="N74" i="15"/>
  <c r="O74" i="15"/>
  <c r="P74" i="15"/>
  <c r="Q74" i="15"/>
  <c r="R74" i="15"/>
  <c r="S74" i="15"/>
  <c r="T74" i="15"/>
  <c r="U74" i="15"/>
  <c r="V74" i="15"/>
  <c r="Y74" i="15"/>
  <c r="X74" i="15" s="1"/>
  <c r="AA74" i="15" s="1"/>
  <c r="C75" i="15"/>
  <c r="D75" i="15"/>
  <c r="E75" i="15"/>
  <c r="F75" i="15"/>
  <c r="G75" i="15"/>
  <c r="H75" i="15"/>
  <c r="I75" i="15"/>
  <c r="J75" i="15"/>
  <c r="L75" i="15"/>
  <c r="M75" i="15"/>
  <c r="N75" i="15"/>
  <c r="O75" i="15"/>
  <c r="P75" i="15"/>
  <c r="Q75" i="15"/>
  <c r="R75" i="15"/>
  <c r="S75" i="15"/>
  <c r="T75" i="15"/>
  <c r="U75" i="15"/>
  <c r="Y75" i="15" s="1"/>
  <c r="AB75" i="15" s="1"/>
  <c r="V75" i="15"/>
  <c r="C76" i="15"/>
  <c r="D76" i="15"/>
  <c r="E76" i="15"/>
  <c r="F76" i="15"/>
  <c r="G76" i="15"/>
  <c r="H76" i="15"/>
  <c r="I76" i="15"/>
  <c r="J76" i="15"/>
  <c r="K76" i="15"/>
  <c r="M76" i="15"/>
  <c r="N76" i="15"/>
  <c r="O76" i="15"/>
  <c r="P76" i="15"/>
  <c r="Q76" i="15"/>
  <c r="R76" i="15"/>
  <c r="S76" i="15"/>
  <c r="T76" i="15"/>
  <c r="U76" i="15"/>
  <c r="V76" i="15"/>
  <c r="Y76" i="15"/>
  <c r="AB76" i="15"/>
  <c r="C77" i="15"/>
  <c r="D77" i="15"/>
  <c r="E77" i="15"/>
  <c r="F77" i="15"/>
  <c r="G77" i="15"/>
  <c r="H77" i="15"/>
  <c r="I77" i="15"/>
  <c r="J77" i="15"/>
  <c r="K77" i="15"/>
  <c r="L77" i="15"/>
  <c r="N77" i="15"/>
  <c r="O77" i="15"/>
  <c r="P77" i="15"/>
  <c r="Q77" i="15"/>
  <c r="R77" i="15"/>
  <c r="S77" i="15"/>
  <c r="T77" i="15"/>
  <c r="U77" i="15"/>
  <c r="Y77" i="15" s="1"/>
  <c r="V77" i="15"/>
  <c r="W77" i="15"/>
  <c r="Z77" i="15"/>
  <c r="C78" i="15"/>
  <c r="D78" i="15"/>
  <c r="E78" i="15"/>
  <c r="F78" i="15"/>
  <c r="G78" i="15"/>
  <c r="H78" i="15"/>
  <c r="I78" i="15"/>
  <c r="J78" i="15"/>
  <c r="K78" i="15"/>
  <c r="L78" i="15"/>
  <c r="M78" i="15"/>
  <c r="W78" i="15"/>
  <c r="O78" i="15"/>
  <c r="P78" i="15"/>
  <c r="Q78" i="15"/>
  <c r="R78" i="15"/>
  <c r="S78" i="15"/>
  <c r="T78" i="15"/>
  <c r="U78" i="15"/>
  <c r="V78" i="15"/>
  <c r="Y78" i="15"/>
  <c r="Z78" i="15"/>
  <c r="C79" i="15"/>
  <c r="D79" i="15"/>
  <c r="E79" i="15"/>
  <c r="F79" i="15"/>
  <c r="G79" i="15"/>
  <c r="H79" i="15"/>
  <c r="I79" i="15"/>
  <c r="J79" i="15"/>
  <c r="K79" i="15"/>
  <c r="L79" i="15"/>
  <c r="M79" i="15"/>
  <c r="N79" i="15"/>
  <c r="P79" i="15"/>
  <c r="Q79" i="15"/>
  <c r="R79" i="15"/>
  <c r="S79" i="15"/>
  <c r="T79" i="15"/>
  <c r="U79" i="15"/>
  <c r="Y79" i="15" s="1"/>
  <c r="V79" i="15"/>
  <c r="W79" i="15"/>
  <c r="Z79" i="15"/>
  <c r="C80" i="15"/>
  <c r="D80" i="15"/>
  <c r="E80" i="15"/>
  <c r="F80" i="15"/>
  <c r="G80" i="15"/>
  <c r="H80" i="15"/>
  <c r="I80" i="15"/>
  <c r="J80" i="15"/>
  <c r="K80" i="15"/>
  <c r="L80" i="15"/>
  <c r="M80" i="15"/>
  <c r="N80" i="15"/>
  <c r="O80" i="15"/>
  <c r="W80" i="15"/>
  <c r="Z80" i="15" s="1"/>
  <c r="Q80" i="15"/>
  <c r="R80" i="15"/>
  <c r="S80" i="15"/>
  <c r="T80" i="15"/>
  <c r="U80" i="15"/>
  <c r="V80" i="15"/>
  <c r="Y80" i="15"/>
  <c r="AB80" i="15"/>
  <c r="C81" i="15"/>
  <c r="D81" i="15"/>
  <c r="E81" i="15"/>
  <c r="F81" i="15"/>
  <c r="G81" i="15"/>
  <c r="H81" i="15"/>
  <c r="I81" i="15"/>
  <c r="J81" i="15"/>
  <c r="K81" i="15"/>
  <c r="L81" i="15"/>
  <c r="M81" i="15"/>
  <c r="N81" i="15"/>
  <c r="O81" i="15"/>
  <c r="P81" i="15"/>
  <c r="R81" i="15"/>
  <c r="S81" i="15"/>
  <c r="T81" i="15"/>
  <c r="U81" i="15"/>
  <c r="Y81" i="15"/>
  <c r="V81" i="15"/>
  <c r="W81" i="15"/>
  <c r="Z81" i="15" s="1"/>
  <c r="C82" i="15"/>
  <c r="D82" i="15"/>
  <c r="E82" i="15"/>
  <c r="F82" i="15"/>
  <c r="G82" i="15"/>
  <c r="H82" i="15"/>
  <c r="I82" i="15"/>
  <c r="J82" i="15"/>
  <c r="K82" i="15"/>
  <c r="L82" i="15"/>
  <c r="M82" i="15"/>
  <c r="N82" i="15"/>
  <c r="O82" i="15"/>
  <c r="P82" i="15"/>
  <c r="Q82" i="15"/>
  <c r="S82" i="15"/>
  <c r="T82" i="15"/>
  <c r="U82" i="15"/>
  <c r="V82" i="15"/>
  <c r="Y82" i="15"/>
  <c r="C83" i="15"/>
  <c r="D83" i="15"/>
  <c r="E83" i="15"/>
  <c r="F83" i="15"/>
  <c r="G83" i="15"/>
  <c r="H83" i="15"/>
  <c r="I83" i="15"/>
  <c r="J83" i="15"/>
  <c r="K83" i="15"/>
  <c r="L83" i="15"/>
  <c r="M83" i="15"/>
  <c r="N83" i="15"/>
  <c r="O83" i="15"/>
  <c r="P83" i="15"/>
  <c r="Q83" i="15"/>
  <c r="R83" i="15"/>
  <c r="T83" i="15"/>
  <c r="U83" i="15"/>
  <c r="Y83" i="15"/>
  <c r="V83" i="15"/>
  <c r="AB83" i="15"/>
  <c r="W83" i="15"/>
  <c r="X83" i="15"/>
  <c r="AA83" i="15" s="1"/>
  <c r="C84" i="15"/>
  <c r="D84" i="15"/>
  <c r="E84" i="15"/>
  <c r="F84" i="15"/>
  <c r="G84" i="15"/>
  <c r="H84" i="15"/>
  <c r="I84" i="15"/>
  <c r="J84" i="15"/>
  <c r="K84" i="15"/>
  <c r="L84" i="15"/>
  <c r="M84" i="15"/>
  <c r="N84" i="15"/>
  <c r="O84" i="15"/>
  <c r="P84" i="15"/>
  <c r="Q84" i="15"/>
  <c r="R84" i="15"/>
  <c r="S84" i="15"/>
  <c r="W84" i="15"/>
  <c r="U84" i="15"/>
  <c r="V84" i="15"/>
  <c r="Y84" i="15"/>
  <c r="X84" i="15" s="1"/>
  <c r="AA84" i="15" s="1"/>
  <c r="Z84" i="15"/>
  <c r="C85" i="15"/>
  <c r="D85" i="15"/>
  <c r="E85" i="15"/>
  <c r="F85" i="15"/>
  <c r="G85" i="15"/>
  <c r="H85" i="15"/>
  <c r="I85" i="15"/>
  <c r="J85" i="15"/>
  <c r="K85" i="15"/>
  <c r="L85" i="15"/>
  <c r="M85" i="15"/>
  <c r="N85" i="15"/>
  <c r="O85" i="15"/>
  <c r="P85" i="15"/>
  <c r="Q85" i="15"/>
  <c r="R85" i="15"/>
  <c r="S85" i="15"/>
  <c r="T85" i="15"/>
  <c r="U85" i="15"/>
  <c r="F116" i="15"/>
  <c r="E12" i="9"/>
  <c r="E21" i="9"/>
  <c r="C102" i="9" s="1"/>
  <c r="N102" i="9" s="1"/>
  <c r="E22" i="9"/>
  <c r="E29" i="9"/>
  <c r="D30" i="9"/>
  <c r="F227" i="9"/>
  <c r="G227" i="9"/>
  <c r="D42" i="9" s="1"/>
  <c r="F278" i="18"/>
  <c r="C243" i="9"/>
  <c r="G243" i="9" s="1"/>
  <c r="D58" i="9" s="1"/>
  <c r="H209" i="9"/>
  <c r="D281" i="18" s="1"/>
  <c r="D244" i="9"/>
  <c r="I209" i="9"/>
  <c r="E281" i="18"/>
  <c r="E244" i="9"/>
  <c r="E94" i="9"/>
  <c r="F264" i="9"/>
  <c r="D265" i="9"/>
  <c r="E298" i="9" s="1"/>
  <c r="F127" i="9"/>
  <c r="E374" i="18" s="1"/>
  <c r="F128" i="9"/>
  <c r="E375" i="18" s="1"/>
  <c r="F129" i="9"/>
  <c r="E376" i="18" s="1"/>
  <c r="F130" i="9"/>
  <c r="E377" i="18" s="1"/>
  <c r="F131" i="9"/>
  <c r="E378" i="18" s="1"/>
  <c r="F132" i="9"/>
  <c r="F133" i="9"/>
  <c r="E380" i="18"/>
  <c r="F134" i="9"/>
  <c r="F135" i="9"/>
  <c r="E382" i="18" s="1"/>
  <c r="F136" i="9"/>
  <c r="E383" i="18" s="1"/>
  <c r="F137" i="9"/>
  <c r="E384" i="18" s="1"/>
  <c r="F138" i="9"/>
  <c r="F139" i="9"/>
  <c r="E386" i="18"/>
  <c r="F140" i="9"/>
  <c r="F141" i="9"/>
  <c r="E388" i="18" s="1"/>
  <c r="F142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5" i="9"/>
  <c r="E206" i="9"/>
  <c r="E207" i="9"/>
  <c r="E208" i="9"/>
  <c r="C209" i="9"/>
  <c r="B281" i="18"/>
  <c r="D209" i="9"/>
  <c r="C281" i="18"/>
  <c r="F209" i="9"/>
  <c r="C244" i="9"/>
  <c r="B304" i="18" s="1"/>
  <c r="F266" i="9"/>
  <c r="C267" i="9" s="1"/>
  <c r="C268" i="9"/>
  <c r="D268" i="9"/>
  <c r="E268" i="9"/>
  <c r="G268" i="9"/>
  <c r="C330" i="9"/>
  <c r="B347" i="18" s="1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C25" i="13"/>
  <c r="J129" i="18"/>
  <c r="D25" i="13"/>
  <c r="K129" i="18"/>
  <c r="E25" i="13"/>
  <c r="L129" i="18"/>
  <c r="D55" i="13"/>
  <c r="E55" i="13"/>
  <c r="F55" i="13"/>
  <c r="G55" i="13"/>
  <c r="H55" i="13"/>
  <c r="I55" i="13"/>
  <c r="J55" i="13"/>
  <c r="K55" i="13"/>
  <c r="L55" i="13"/>
  <c r="M55" i="13"/>
  <c r="N55" i="13"/>
  <c r="O55" i="13"/>
  <c r="P55" i="13"/>
  <c r="P54" i="13"/>
  <c r="P56" i="13" s="1"/>
  <c r="P57" i="13" s="1"/>
  <c r="Q55" i="13"/>
  <c r="R55" i="13"/>
  <c r="S55" i="13"/>
  <c r="D54" i="13"/>
  <c r="E54" i="13"/>
  <c r="E56" i="13"/>
  <c r="F54" i="13"/>
  <c r="G54" i="13"/>
  <c r="H54" i="13"/>
  <c r="H56" i="13"/>
  <c r="H57" i="13" s="1"/>
  <c r="I54" i="13"/>
  <c r="J54" i="13"/>
  <c r="K54" i="13"/>
  <c r="K56" i="13" s="1"/>
  <c r="L54" i="13"/>
  <c r="L56" i="13" s="1"/>
  <c r="L57" i="13" s="1"/>
  <c r="M54" i="13"/>
  <c r="M56" i="13"/>
  <c r="N54" i="13"/>
  <c r="O54" i="13"/>
  <c r="Q54" i="13"/>
  <c r="R54" i="13"/>
  <c r="S54" i="13"/>
  <c r="S56" i="13"/>
  <c r="D56" i="13"/>
  <c r="D57" i="13"/>
  <c r="D12" i="5"/>
  <c r="D13" i="5"/>
  <c r="K89" i="18" s="1"/>
  <c r="E13" i="5"/>
  <c r="L89" i="18" s="1"/>
  <c r="D15" i="5"/>
  <c r="K91" i="18" s="1"/>
  <c r="E15" i="5"/>
  <c r="L91" i="18" s="1"/>
  <c r="D17" i="5"/>
  <c r="K93" i="18" s="1"/>
  <c r="E17" i="5"/>
  <c r="L93" i="18" s="1"/>
  <c r="D19" i="5"/>
  <c r="K95" i="18" s="1"/>
  <c r="E19" i="5"/>
  <c r="L95" i="18" s="1"/>
  <c r="D21" i="5"/>
  <c r="K97" i="18" s="1"/>
  <c r="E21" i="5"/>
  <c r="L97" i="18" s="1"/>
  <c r="D23" i="5"/>
  <c r="K99" i="18" s="1"/>
  <c r="E23" i="5"/>
  <c r="L99" i="18" s="1"/>
  <c r="D25" i="5"/>
  <c r="K101" i="18" s="1"/>
  <c r="E25" i="5"/>
  <c r="L101" i="18" s="1"/>
  <c r="D27" i="5"/>
  <c r="K103" i="18" s="1"/>
  <c r="D29" i="5"/>
  <c r="K105" i="18" s="1"/>
  <c r="D43" i="5"/>
  <c r="E43" i="5" s="1"/>
  <c r="F43" i="5" s="1"/>
  <c r="D45" i="5"/>
  <c r="E45" i="5"/>
  <c r="F45" i="5" s="1"/>
  <c r="D47" i="5"/>
  <c r="E47" i="5" s="1"/>
  <c r="F47" i="5" s="1"/>
  <c r="D49" i="5"/>
  <c r="E49" i="5"/>
  <c r="F49" i="5" s="1"/>
  <c r="D51" i="5"/>
  <c r="E51" i="5" s="1"/>
  <c r="F51" i="5" s="1"/>
  <c r="D53" i="5"/>
  <c r="E53" i="5"/>
  <c r="F53" i="5" s="1"/>
  <c r="D55" i="5"/>
  <c r="E55" i="5" s="1"/>
  <c r="F55" i="5" s="1"/>
  <c r="D57" i="5"/>
  <c r="E57" i="5"/>
  <c r="F57" i="5" s="1"/>
  <c r="D59" i="5"/>
  <c r="E59" i="5" s="1"/>
  <c r="F59" i="5" s="1"/>
  <c r="C10" i="14"/>
  <c r="D10" i="14"/>
  <c r="K156" i="18" s="1"/>
  <c r="C11" i="14"/>
  <c r="J157" i="18" s="1"/>
  <c r="D11" i="14"/>
  <c r="K157" i="18" s="1"/>
  <c r="C12" i="14"/>
  <c r="J158" i="18" s="1"/>
  <c r="D12" i="14"/>
  <c r="K158" i="18" s="1"/>
  <c r="C13" i="14"/>
  <c r="J159" i="18" s="1"/>
  <c r="D13" i="14"/>
  <c r="K159" i="18" s="1"/>
  <c r="C14" i="14"/>
  <c r="J160" i="18" s="1"/>
  <c r="D14" i="14"/>
  <c r="K160" i="18" s="1"/>
  <c r="C15" i="14"/>
  <c r="J161" i="18" s="1"/>
  <c r="D15" i="14"/>
  <c r="K161" i="18" s="1"/>
  <c r="C16" i="14"/>
  <c r="D16" i="14"/>
  <c r="K162" i="18"/>
  <c r="C17" i="14"/>
  <c r="J163" i="18" s="1"/>
  <c r="D17" i="14"/>
  <c r="K163" i="18" s="1"/>
  <c r="C18" i="14"/>
  <c r="J164" i="18"/>
  <c r="D18" i="14"/>
  <c r="K164" i="18"/>
  <c r="C19" i="14"/>
  <c r="J165" i="18"/>
  <c r="D19" i="14"/>
  <c r="K165" i="18"/>
  <c r="C20" i="14"/>
  <c r="J166" i="18"/>
  <c r="D20" i="14"/>
  <c r="K166" i="18"/>
  <c r="C21" i="14"/>
  <c r="J167" i="18"/>
  <c r="D21" i="14"/>
  <c r="K167" i="18"/>
  <c r="C22" i="14"/>
  <c r="J168" i="18"/>
  <c r="D22" i="14"/>
  <c r="K168" i="18"/>
  <c r="C23" i="14"/>
  <c r="J169" i="18"/>
  <c r="D23" i="14"/>
  <c r="K169" i="18"/>
  <c r="C24" i="14"/>
  <c r="J170" i="18"/>
  <c r="D24" i="14"/>
  <c r="K170" i="18"/>
  <c r="C25" i="14"/>
  <c r="J171" i="18"/>
  <c r="D25" i="14"/>
  <c r="K171" i="18"/>
  <c r="C26" i="14"/>
  <c r="J172" i="18"/>
  <c r="D26" i="14"/>
  <c r="K172" i="18"/>
  <c r="C27" i="14"/>
  <c r="J173" i="18"/>
  <c r="D27" i="14"/>
  <c r="K173" i="18"/>
  <c r="F67" i="14"/>
  <c r="F68" i="14"/>
  <c r="D58" i="5"/>
  <c r="E58" i="5"/>
  <c r="F58" i="5" s="1"/>
  <c r="D56" i="5"/>
  <c r="E56" i="5" s="1"/>
  <c r="F56" i="5" s="1"/>
  <c r="D54" i="5"/>
  <c r="E54" i="5" s="1"/>
  <c r="F54" i="5" s="1"/>
  <c r="D52" i="5"/>
  <c r="E52" i="5" s="1"/>
  <c r="F52" i="5" s="1"/>
  <c r="D50" i="5"/>
  <c r="E50" i="5" s="1"/>
  <c r="F50" i="5" s="1"/>
  <c r="D48" i="5"/>
  <c r="E48" i="5"/>
  <c r="F48" i="5" s="1"/>
  <c r="D46" i="5"/>
  <c r="E46" i="5" s="1"/>
  <c r="D44" i="5"/>
  <c r="E44" i="5"/>
  <c r="F44" i="5" s="1"/>
  <c r="D28" i="5"/>
  <c r="K104" i="18" s="1"/>
  <c r="D26" i="5"/>
  <c r="K102" i="18" s="1"/>
  <c r="D24" i="5"/>
  <c r="K100" i="18" s="1"/>
  <c r="D22" i="5"/>
  <c r="K98" i="18" s="1"/>
  <c r="D20" i="5"/>
  <c r="K96" i="18" s="1"/>
  <c r="D18" i="5"/>
  <c r="K94" i="18" s="1"/>
  <c r="D16" i="5"/>
  <c r="K92" i="18" s="1"/>
  <c r="D14" i="5"/>
  <c r="K90" i="18" s="1"/>
  <c r="E93" i="9"/>
  <c r="D351" i="18" s="1"/>
  <c r="E97" i="9"/>
  <c r="E98" i="9"/>
  <c r="D356" i="18"/>
  <c r="E99" i="9"/>
  <c r="E100" i="9"/>
  <c r="D358" i="18" s="1"/>
  <c r="E101" i="9"/>
  <c r="D359" i="18" s="1"/>
  <c r="E102" i="9"/>
  <c r="D360" i="18" s="1"/>
  <c r="E103" i="9"/>
  <c r="E104" i="9"/>
  <c r="D362" i="18"/>
  <c r="E105" i="9"/>
  <c r="D363" i="18"/>
  <c r="E106" i="9"/>
  <c r="D364" i="18"/>
  <c r="E107" i="9"/>
  <c r="D365" i="18"/>
  <c r="E108" i="9"/>
  <c r="D366" i="18"/>
  <c r="E109" i="9"/>
  <c r="D367" i="18"/>
  <c r="G100" i="15"/>
  <c r="G104" i="15"/>
  <c r="Q104" i="15" s="1"/>
  <c r="G108" i="15"/>
  <c r="G112" i="15"/>
  <c r="Q112" i="15"/>
  <c r="AB74" i="15"/>
  <c r="AA67" i="15"/>
  <c r="P84" i="4"/>
  <c r="P85" i="4"/>
  <c r="D60" i="5"/>
  <c r="B324" i="18"/>
  <c r="F267" i="9"/>
  <c r="D267" i="9"/>
  <c r="E110" i="9"/>
  <c r="D368" i="18"/>
  <c r="E95" i="9"/>
  <c r="D353" i="18"/>
  <c r="E303" i="18"/>
  <c r="H49" i="11"/>
  <c r="G267" i="9"/>
  <c r="E267" i="9"/>
  <c r="E96" i="9"/>
  <c r="H59" i="4"/>
  <c r="G150" i="18"/>
  <c r="F265" i="9"/>
  <c r="J191" i="9"/>
  <c r="K191" i="9" s="1"/>
  <c r="C265" i="9"/>
  <c r="D298" i="9" s="1"/>
  <c r="J61" i="2"/>
  <c r="C228" i="18" s="1"/>
  <c r="J66" i="2"/>
  <c r="C233" i="18" s="1"/>
  <c r="L25" i="18"/>
  <c r="D145" i="3"/>
  <c r="D143" i="3"/>
  <c r="D141" i="3"/>
  <c r="D139" i="3"/>
  <c r="D137" i="3"/>
  <c r="D135" i="3"/>
  <c r="D133" i="3"/>
  <c r="D131" i="3"/>
  <c r="E129" i="3"/>
  <c r="F146" i="3"/>
  <c r="M63" i="18"/>
  <c r="F147" i="3"/>
  <c r="F148" i="3"/>
  <c r="D146" i="3"/>
  <c r="K63" i="18"/>
  <c r="E146" i="3"/>
  <c r="L63" i="18"/>
  <c r="D144" i="3"/>
  <c r="D142" i="3"/>
  <c r="D140" i="3"/>
  <c r="D138" i="3"/>
  <c r="D136" i="3"/>
  <c r="D134" i="3"/>
  <c r="D132" i="3"/>
  <c r="D130" i="3"/>
  <c r="G68" i="3"/>
  <c r="B106" i="18" s="1"/>
  <c r="J64" i="2"/>
  <c r="C231" i="18" s="1"/>
  <c r="C220" i="18"/>
  <c r="J55" i="2"/>
  <c r="C222" i="18"/>
  <c r="J57" i="2"/>
  <c r="C224" i="18"/>
  <c r="J60" i="2"/>
  <c r="C227" i="18"/>
  <c r="J65" i="2"/>
  <c r="C232" i="18"/>
  <c r="K47" i="18"/>
  <c r="D147" i="3"/>
  <c r="D148" i="3" s="1"/>
  <c r="E130" i="3"/>
  <c r="K51" i="18"/>
  <c r="E134" i="3"/>
  <c r="L51" i="18" s="1"/>
  <c r="K55" i="18"/>
  <c r="E138" i="3"/>
  <c r="K59" i="18"/>
  <c r="E142" i="3"/>
  <c r="L59" i="18"/>
  <c r="L46" i="18"/>
  <c r="K50" i="18"/>
  <c r="E133" i="3"/>
  <c r="K54" i="18"/>
  <c r="E137" i="3"/>
  <c r="L54" i="18" s="1"/>
  <c r="K58" i="18"/>
  <c r="E141" i="3"/>
  <c r="K62" i="18"/>
  <c r="E145" i="3"/>
  <c r="L62" i="18"/>
  <c r="K49" i="18"/>
  <c r="E132" i="3"/>
  <c r="K53" i="18"/>
  <c r="E136" i="3"/>
  <c r="L53" i="18" s="1"/>
  <c r="K57" i="18"/>
  <c r="E140" i="3"/>
  <c r="K61" i="18"/>
  <c r="E144" i="3"/>
  <c r="L61" i="18"/>
  <c r="K48" i="18"/>
  <c r="E131" i="3"/>
  <c r="L48" i="18"/>
  <c r="K52" i="18"/>
  <c r="E135" i="3"/>
  <c r="K56" i="18"/>
  <c r="E139" i="3"/>
  <c r="L56" i="18" s="1"/>
  <c r="K60" i="18"/>
  <c r="E143" i="3"/>
  <c r="L57" i="18"/>
  <c r="L49" i="18"/>
  <c r="L58" i="18"/>
  <c r="L50" i="18"/>
  <c r="E147" i="3"/>
  <c r="E148" i="3" s="1"/>
  <c r="L60" i="18"/>
  <c r="L52" i="18"/>
  <c r="L55" i="18"/>
  <c r="L47" i="18"/>
  <c r="Z83" i="15"/>
  <c r="AB82" i="15"/>
  <c r="AB79" i="15"/>
  <c r="Z74" i="15"/>
  <c r="AB73" i="15"/>
  <c r="AB71" i="15"/>
  <c r="Z67" i="15"/>
  <c r="AB67" i="15"/>
  <c r="C43" i="6" a="1"/>
  <c r="C47" i="6" s="1"/>
  <c r="W82" i="15"/>
  <c r="Z82" i="15" s="1"/>
  <c r="W76" i="15"/>
  <c r="W75" i="15"/>
  <c r="Z75" i="15"/>
  <c r="W73" i="15"/>
  <c r="Z73" i="15"/>
  <c r="W72" i="15"/>
  <c r="Z72" i="15"/>
  <c r="W71" i="15"/>
  <c r="W70" i="15"/>
  <c r="Z70" i="15" s="1"/>
  <c r="W69" i="15"/>
  <c r="D23" i="8"/>
  <c r="C79" i="8"/>
  <c r="D79" i="8" s="1"/>
  <c r="D372" i="18"/>
  <c r="E143" i="9"/>
  <c r="D390" i="18"/>
  <c r="F336" i="9"/>
  <c r="C348" i="18"/>
  <c r="D313" i="9"/>
  <c r="C330" i="18"/>
  <c r="D317" i="9"/>
  <c r="C334" i="18"/>
  <c r="D321" i="9"/>
  <c r="C338" i="18"/>
  <c r="D325" i="9"/>
  <c r="C342" i="18"/>
  <c r="D329" i="9"/>
  <c r="C346" i="18"/>
  <c r="D316" i="9"/>
  <c r="C333" i="18"/>
  <c r="D320" i="9"/>
  <c r="C337" i="18"/>
  <c r="D324" i="9"/>
  <c r="C341" i="18"/>
  <c r="D328" i="9"/>
  <c r="C345" i="18"/>
  <c r="D315" i="9"/>
  <c r="C332" i="18"/>
  <c r="D319" i="9"/>
  <c r="C336" i="18"/>
  <c r="D323" i="9"/>
  <c r="C340" i="18"/>
  <c r="D327" i="9"/>
  <c r="C344" i="18"/>
  <c r="D314" i="9"/>
  <c r="C331" i="18"/>
  <c r="D318" i="9"/>
  <c r="C335" i="18"/>
  <c r="D322" i="9"/>
  <c r="C339" i="18"/>
  <c r="D326" i="9"/>
  <c r="C343" i="18"/>
  <c r="D312" i="9"/>
  <c r="E336" i="9"/>
  <c r="J330" i="9"/>
  <c r="F268" i="9"/>
  <c r="D269" i="9"/>
  <c r="G265" i="9"/>
  <c r="E265" i="9"/>
  <c r="F298" i="9" s="1"/>
  <c r="D326" i="18"/>
  <c r="E291" i="9"/>
  <c r="D319" i="18"/>
  <c r="E295" i="9"/>
  <c r="D323" i="18" s="1"/>
  <c r="D82" i="9"/>
  <c r="C304" i="18"/>
  <c r="E286" i="18"/>
  <c r="D41" i="9"/>
  <c r="C152" i="9" s="1"/>
  <c r="D304" i="18"/>
  <c r="G245" i="9"/>
  <c r="D81" i="9"/>
  <c r="D83" i="9" s="1"/>
  <c r="G172" i="9" s="1"/>
  <c r="E279" i="9"/>
  <c r="D307" i="18" s="1"/>
  <c r="F271" i="18"/>
  <c r="K210" i="9"/>
  <c r="C82" i="9"/>
  <c r="E82" i="9" s="1"/>
  <c r="C81" i="9"/>
  <c r="E81" i="9" s="1"/>
  <c r="E209" i="9"/>
  <c r="G142" i="3"/>
  <c r="D154" i="3"/>
  <c r="D157" i="3"/>
  <c r="M70" i="18" s="1"/>
  <c r="D161" i="3"/>
  <c r="M74" i="18" s="1"/>
  <c r="D165" i="3"/>
  <c r="M78" i="18" s="1"/>
  <c r="D156" i="3"/>
  <c r="M69" i="18" s="1"/>
  <c r="D158" i="3"/>
  <c r="M71" i="18" s="1"/>
  <c r="D160" i="3"/>
  <c r="M73" i="18" s="1"/>
  <c r="D162" i="3"/>
  <c r="M75" i="18" s="1"/>
  <c r="D164" i="3"/>
  <c r="M77" i="18" s="1"/>
  <c r="D166" i="3"/>
  <c r="M79" i="18" s="1"/>
  <c r="D170" i="3"/>
  <c r="M83" i="18" s="1"/>
  <c r="D171" i="3"/>
  <c r="D155" i="3"/>
  <c r="M68" i="18"/>
  <c r="D159" i="3"/>
  <c r="M72" i="18"/>
  <c r="D163" i="3"/>
  <c r="M76" i="18"/>
  <c r="D167" i="3"/>
  <c r="M80" i="18"/>
  <c r="D168" i="3"/>
  <c r="M81" i="18"/>
  <c r="D169" i="3"/>
  <c r="M82" i="18"/>
  <c r="C88" i="18"/>
  <c r="H68" i="3"/>
  <c r="C106" i="18" s="1"/>
  <c r="H31" i="4"/>
  <c r="G129" i="18"/>
  <c r="D31" i="3"/>
  <c r="D32" i="3"/>
  <c r="D33" i="3"/>
  <c r="J67" i="2"/>
  <c r="C234" i="18"/>
  <c r="D30" i="5"/>
  <c r="K106" i="18"/>
  <c r="E14" i="5"/>
  <c r="L90" i="18"/>
  <c r="E16" i="5"/>
  <c r="L92" i="18"/>
  <c r="E18" i="5"/>
  <c r="L94" i="18"/>
  <c r="E20" i="5"/>
  <c r="L96" i="18"/>
  <c r="E22" i="5"/>
  <c r="L98" i="18"/>
  <c r="E24" i="5"/>
  <c r="L100" i="18"/>
  <c r="E26" i="5"/>
  <c r="L102" i="18"/>
  <c r="E28" i="5"/>
  <c r="L104" i="18"/>
  <c r="K88" i="18"/>
  <c r="E12" i="5"/>
  <c r="F42" i="5"/>
  <c r="F22" i="5"/>
  <c r="F25" i="5"/>
  <c r="F23" i="5"/>
  <c r="F21" i="5"/>
  <c r="F19" i="5"/>
  <c r="F17" i="5"/>
  <c r="F15" i="5"/>
  <c r="F13" i="5"/>
  <c r="E300" i="18"/>
  <c r="C166" i="9"/>
  <c r="E292" i="9"/>
  <c r="D320" i="18" s="1"/>
  <c r="F125" i="9"/>
  <c r="E372" i="18"/>
  <c r="F244" i="9"/>
  <c r="G244" i="9"/>
  <c r="H229" i="9" s="1"/>
  <c r="F272" i="18"/>
  <c r="H53" i="11"/>
  <c r="E152" i="9"/>
  <c r="F152" i="9" s="1"/>
  <c r="G152" i="9" s="1"/>
  <c r="E288" i="18"/>
  <c r="C154" i="9"/>
  <c r="C155" i="9"/>
  <c r="E289" i="18"/>
  <c r="E287" i="18"/>
  <c r="C153" i="9"/>
  <c r="E168" i="9"/>
  <c r="F168" i="9"/>
  <c r="G168" i="9" s="1"/>
  <c r="E166" i="9"/>
  <c r="F166" i="9" s="1"/>
  <c r="G166" i="9" s="1"/>
  <c r="E164" i="9"/>
  <c r="F164" i="9"/>
  <c r="G164" i="9" s="1"/>
  <c r="E162" i="9"/>
  <c r="F162" i="9" s="1"/>
  <c r="G162" i="9" s="1"/>
  <c r="E160" i="9"/>
  <c r="F160" i="9" s="1"/>
  <c r="G160" i="9" s="1"/>
  <c r="E158" i="9"/>
  <c r="F158" i="9"/>
  <c r="G158" i="9" s="1"/>
  <c r="E156" i="9"/>
  <c r="F156" i="9" s="1"/>
  <c r="G156" i="9" s="1"/>
  <c r="H156" i="9" s="1"/>
  <c r="E299" i="18"/>
  <c r="D385" i="18"/>
  <c r="D381" i="18"/>
  <c r="B311" i="18"/>
  <c r="D377" i="18"/>
  <c r="D354" i="18"/>
  <c r="F277" i="18"/>
  <c r="L295" i="9"/>
  <c r="H56" i="11"/>
  <c r="H52" i="11"/>
  <c r="L291" i="9"/>
  <c r="C285" i="9"/>
  <c r="C282" i="9"/>
  <c r="C128" i="9"/>
  <c r="K34" i="18"/>
  <c r="F143" i="9"/>
  <c r="E390" i="18" s="1"/>
  <c r="D361" i="18"/>
  <c r="D357" i="18"/>
  <c r="D355" i="18"/>
  <c r="G209" i="9"/>
  <c r="E389" i="18"/>
  <c r="E387" i="18"/>
  <c r="E385" i="18"/>
  <c r="E381" i="18"/>
  <c r="E379" i="18"/>
  <c r="E373" i="18"/>
  <c r="D352" i="18"/>
  <c r="E111" i="9"/>
  <c r="D369" i="18"/>
  <c r="F279" i="18"/>
  <c r="F276" i="18"/>
  <c r="L294" i="9"/>
  <c r="H55" i="11"/>
  <c r="L292" i="9"/>
  <c r="C290" i="9"/>
  <c r="L288" i="9"/>
  <c r="E288" i="9"/>
  <c r="C286" i="9"/>
  <c r="F270" i="18"/>
  <c r="C284" i="9"/>
  <c r="F268" i="18"/>
  <c r="C281" i="9"/>
  <c r="L27" i="18"/>
  <c r="I58" i="11"/>
  <c r="L43" i="18"/>
  <c r="L280" i="9"/>
  <c r="E280" i="9"/>
  <c r="B323" i="18"/>
  <c r="B319" i="18"/>
  <c r="B315" i="18"/>
  <c r="B307" i="18"/>
  <c r="D389" i="18"/>
  <c r="E169" i="9"/>
  <c r="F169" i="9"/>
  <c r="G169" i="9" s="1"/>
  <c r="H169" i="9" s="1"/>
  <c r="D375" i="18"/>
  <c r="E155" i="9"/>
  <c r="F155" i="9" s="1"/>
  <c r="D373" i="18"/>
  <c r="E153" i="9"/>
  <c r="H40" i="11"/>
  <c r="D387" i="18"/>
  <c r="D383" i="18"/>
  <c r="D379" i="18"/>
  <c r="M18" i="18"/>
  <c r="M14" i="18"/>
  <c r="Q108" i="15"/>
  <c r="M6" i="18"/>
  <c r="Q100" i="15"/>
  <c r="G97" i="15"/>
  <c r="Q97" i="15"/>
  <c r="G99" i="15"/>
  <c r="G101" i="15"/>
  <c r="Q101" i="15" s="1"/>
  <c r="G103" i="15"/>
  <c r="G105" i="15"/>
  <c r="Q105" i="15"/>
  <c r="G107" i="15"/>
  <c r="G109" i="15"/>
  <c r="Q109" i="15" s="1"/>
  <c r="G111" i="15"/>
  <c r="Q111" i="15" s="1"/>
  <c r="G113" i="15"/>
  <c r="Q113" i="15"/>
  <c r="X80" i="15"/>
  <c r="AA80" i="15"/>
  <c r="X78" i="15"/>
  <c r="AA78" i="15"/>
  <c r="AB78" i="15"/>
  <c r="AB72" i="15"/>
  <c r="X72" i="15"/>
  <c r="AA72" i="15"/>
  <c r="AB70" i="15"/>
  <c r="Z69" i="15"/>
  <c r="G114" i="15"/>
  <c r="Q114" i="15"/>
  <c r="G110" i="15"/>
  <c r="G106" i="15"/>
  <c r="Q106" i="15" s="1"/>
  <c r="G102" i="15"/>
  <c r="Q102" i="15" s="1"/>
  <c r="G98" i="15"/>
  <c r="Q98" i="15"/>
  <c r="X79" i="15"/>
  <c r="AA79" i="15"/>
  <c r="Z71" i="15"/>
  <c r="X71" i="15"/>
  <c r="AA71" i="15" s="1"/>
  <c r="D97" i="15" a="1"/>
  <c r="C97" i="15" a="1"/>
  <c r="D28" i="14"/>
  <c r="K174" i="18" s="1"/>
  <c r="J162" i="18"/>
  <c r="K64" i="18"/>
  <c r="J64" i="18"/>
  <c r="M64" i="18"/>
  <c r="P25" i="2"/>
  <c r="G252" i="18"/>
  <c r="M32" i="2"/>
  <c r="D259" i="18"/>
  <c r="I61" i="2"/>
  <c r="I66" i="2"/>
  <c r="I55" i="2"/>
  <c r="I60" i="2"/>
  <c r="I62" i="2"/>
  <c r="I67" i="2"/>
  <c r="C33" i="2"/>
  <c r="B260" i="18" s="1"/>
  <c r="D46" i="18"/>
  <c r="G130" i="3"/>
  <c r="G132" i="3"/>
  <c r="P28" i="2"/>
  <c r="G255" i="18" s="1"/>
  <c r="I53" i="2"/>
  <c r="I57" i="2"/>
  <c r="I58" i="2"/>
  <c r="I64" i="2"/>
  <c r="I65" i="2"/>
  <c r="B460" i="18"/>
  <c r="B235" i="18"/>
  <c r="X75" i="15"/>
  <c r="AA75" i="15"/>
  <c r="X76" i="15"/>
  <c r="AA76" i="15"/>
  <c r="X82" i="15"/>
  <c r="AA82" i="15"/>
  <c r="X73" i="15"/>
  <c r="AA73" i="15"/>
  <c r="D77" i="8"/>
  <c r="F14" i="5"/>
  <c r="E12" i="14" s="1"/>
  <c r="E348" i="18"/>
  <c r="F313" i="9"/>
  <c r="E330" i="18" s="1"/>
  <c r="F317" i="9"/>
  <c r="E334" i="18" s="1"/>
  <c r="F321" i="9"/>
  <c r="E338" i="18" s="1"/>
  <c r="F325" i="9"/>
  <c r="E342" i="18" s="1"/>
  <c r="F329" i="9"/>
  <c r="E346" i="18"/>
  <c r="F314" i="9"/>
  <c r="E331" i="18"/>
  <c r="F318" i="9"/>
  <c r="E335" i="18"/>
  <c r="F322" i="9"/>
  <c r="E339" i="18"/>
  <c r="F326" i="9"/>
  <c r="E343" i="18"/>
  <c r="F315" i="9"/>
  <c r="E332" i="18"/>
  <c r="F319" i="9"/>
  <c r="E336" i="18"/>
  <c r="F323" i="9"/>
  <c r="E340" i="18"/>
  <c r="F327" i="9"/>
  <c r="E344" i="18"/>
  <c r="F312" i="9"/>
  <c r="F316" i="9"/>
  <c r="E333" i="18" s="1"/>
  <c r="F320" i="9"/>
  <c r="E337" i="18" s="1"/>
  <c r="F324" i="9"/>
  <c r="E341" i="18" s="1"/>
  <c r="F328" i="9"/>
  <c r="E345" i="18" s="1"/>
  <c r="C329" i="18"/>
  <c r="D330" i="9"/>
  <c r="C347" i="18"/>
  <c r="E316" i="9"/>
  <c r="E320" i="9"/>
  <c r="G320" i="9" s="1"/>
  <c r="E324" i="9"/>
  <c r="E328" i="9"/>
  <c r="G328" i="9" s="1"/>
  <c r="E315" i="9"/>
  <c r="E319" i="9"/>
  <c r="G319" i="9" s="1"/>
  <c r="E323" i="9"/>
  <c r="E327" i="9"/>
  <c r="G327" i="9" s="1"/>
  <c r="E312" i="9"/>
  <c r="D348" i="18"/>
  <c r="E314" i="9"/>
  <c r="E318" i="9"/>
  <c r="G318" i="9" s="1"/>
  <c r="E322" i="9"/>
  <c r="E326" i="9"/>
  <c r="G326" i="9" s="1"/>
  <c r="E313" i="9"/>
  <c r="E317" i="9"/>
  <c r="G317" i="9" s="1"/>
  <c r="E321" i="9"/>
  <c r="E325" i="9"/>
  <c r="G325" i="9" s="1"/>
  <c r="E329" i="9"/>
  <c r="C336" i="9"/>
  <c r="B348" i="18" s="1"/>
  <c r="C269" i="9"/>
  <c r="F269" i="9"/>
  <c r="G269" i="9"/>
  <c r="E269" i="9"/>
  <c r="D125" i="9"/>
  <c r="C372" i="18" s="1"/>
  <c r="H226" i="9"/>
  <c r="L283" i="9"/>
  <c r="C83" i="9"/>
  <c r="G145" i="9"/>
  <c r="G125" i="9" s="1"/>
  <c r="E254" i="18"/>
  <c r="P27" i="2"/>
  <c r="G254" i="18"/>
  <c r="M67" i="18"/>
  <c r="D172" i="3"/>
  <c r="M85" i="18" s="1"/>
  <c r="C83" i="18"/>
  <c r="E32" i="3"/>
  <c r="C84" i="18"/>
  <c r="E33" i="3"/>
  <c r="D84" i="18" s="1"/>
  <c r="C82" i="18"/>
  <c r="L88" i="18"/>
  <c r="F18" i="5"/>
  <c r="E16" i="14" s="1"/>
  <c r="F16" i="5"/>
  <c r="E14" i="14" s="1"/>
  <c r="F20" i="5"/>
  <c r="E18" i="14" s="1"/>
  <c r="L164" i="18" s="1"/>
  <c r="F24" i="5"/>
  <c r="H24" i="5" s="1"/>
  <c r="F28" i="5"/>
  <c r="E26" i="14" s="1"/>
  <c r="L172" i="18" s="1"/>
  <c r="F26" i="5"/>
  <c r="E24" i="14" s="1"/>
  <c r="L170" i="18" s="1"/>
  <c r="F12" i="5"/>
  <c r="H15" i="5"/>
  <c r="E13" i="14"/>
  <c r="H19" i="5"/>
  <c r="E17" i="14"/>
  <c r="H23" i="5"/>
  <c r="E21" i="14"/>
  <c r="H14" i="5"/>
  <c r="H18" i="5"/>
  <c r="H22" i="5"/>
  <c r="E20" i="14"/>
  <c r="H13" i="5"/>
  <c r="E11" i="14"/>
  <c r="H17" i="5"/>
  <c r="E15" i="14"/>
  <c r="H21" i="5"/>
  <c r="E19" i="14"/>
  <c r="H25" i="5"/>
  <c r="E23" i="14"/>
  <c r="K38" i="18"/>
  <c r="C140" i="9"/>
  <c r="D308" i="18"/>
  <c r="D126" i="9"/>
  <c r="L284" i="9"/>
  <c r="E284" i="9"/>
  <c r="B312" i="18"/>
  <c r="H45" i="11"/>
  <c r="L286" i="9"/>
  <c r="E286" i="9"/>
  <c r="L290" i="9"/>
  <c r="H51" i="11"/>
  <c r="B318" i="18"/>
  <c r="E290" i="9"/>
  <c r="K40" i="18"/>
  <c r="C133" i="9"/>
  <c r="C141" i="9"/>
  <c r="B388" i="18" s="1"/>
  <c r="H43" i="11"/>
  <c r="L282" i="9"/>
  <c r="E282" i="9"/>
  <c r="B310" i="18"/>
  <c r="L285" i="9"/>
  <c r="H46" i="11"/>
  <c r="B313" i="18"/>
  <c r="E285" i="9"/>
  <c r="C139" i="9"/>
  <c r="K25" i="18"/>
  <c r="F153" i="9"/>
  <c r="D316" i="18"/>
  <c r="D134" i="9"/>
  <c r="C381" i="18" s="1"/>
  <c r="F264" i="18"/>
  <c r="F275" i="18"/>
  <c r="F269" i="18"/>
  <c r="K37" i="18"/>
  <c r="K41" i="18"/>
  <c r="M8" i="18"/>
  <c r="M16" i="18"/>
  <c r="Q110" i="15"/>
  <c r="M17" i="18"/>
  <c r="M13" i="18"/>
  <c r="Q107" i="15"/>
  <c r="M9" i="18"/>
  <c r="Q103" i="15"/>
  <c r="M5" i="18"/>
  <c r="Q99" i="15"/>
  <c r="C97" i="15"/>
  <c r="C123" i="15" s="1"/>
  <c r="C114" i="15"/>
  <c r="C140" i="15" s="1"/>
  <c r="C110" i="15"/>
  <c r="C136" i="15" s="1"/>
  <c r="C106" i="15"/>
  <c r="C132" i="15" s="1"/>
  <c r="C102" i="15"/>
  <c r="C128" i="15" s="1"/>
  <c r="C98" i="15"/>
  <c r="C124" i="15" s="1"/>
  <c r="C111" i="15"/>
  <c r="C137" i="15" s="1"/>
  <c r="C107" i="15"/>
  <c r="C133" i="15" s="1"/>
  <c r="C103" i="15"/>
  <c r="C129" i="15" s="1"/>
  <c r="C99" i="15"/>
  <c r="C125" i="15" s="1"/>
  <c r="C115" i="15"/>
  <c r="C145" i="15" s="1"/>
  <c r="C112" i="15"/>
  <c r="C138" i="15" s="1"/>
  <c r="C108" i="15"/>
  <c r="C134" i="15" s="1"/>
  <c r="C104" i="15"/>
  <c r="C130" i="15" s="1"/>
  <c r="C100" i="15"/>
  <c r="C126" i="15" s="1"/>
  <c r="C113" i="15"/>
  <c r="C139" i="15" s="1"/>
  <c r="C109" i="15"/>
  <c r="C105" i="15"/>
  <c r="C131" i="15"/>
  <c r="C101" i="15"/>
  <c r="M4" i="18"/>
  <c r="M12" i="18"/>
  <c r="M20" i="18"/>
  <c r="M19" i="18"/>
  <c r="M11" i="18"/>
  <c r="M3" i="18"/>
  <c r="E257" i="18"/>
  <c r="P30" i="2"/>
  <c r="G257" i="18"/>
  <c r="G145" i="3"/>
  <c r="E252" i="18"/>
  <c r="G140" i="3"/>
  <c r="E255" i="18"/>
  <c r="G143" i="3"/>
  <c r="E244" i="18"/>
  <c r="P17" i="2"/>
  <c r="G244" i="18"/>
  <c r="E248" i="18"/>
  <c r="G136" i="3"/>
  <c r="P21" i="2"/>
  <c r="G248" i="18"/>
  <c r="E246" i="18"/>
  <c r="G134" i="3"/>
  <c r="P19" i="2"/>
  <c r="G246" i="18"/>
  <c r="E251" i="18"/>
  <c r="P24" i="2"/>
  <c r="G251" i="18" s="1"/>
  <c r="G139" i="3"/>
  <c r="E242" i="18"/>
  <c r="P15" i="2"/>
  <c r="G242" i="18" s="1"/>
  <c r="E256" i="18"/>
  <c r="P29" i="2"/>
  <c r="G256" i="18"/>
  <c r="G144" i="3"/>
  <c r="E253" i="18"/>
  <c r="G141" i="3"/>
  <c r="P26" i="2"/>
  <c r="G253" i="18" s="1"/>
  <c r="E250" i="18"/>
  <c r="P23" i="2"/>
  <c r="G250" i="18"/>
  <c r="G138" i="3"/>
  <c r="H138" i="3"/>
  <c r="E247" i="18"/>
  <c r="P20" i="2"/>
  <c r="G247" i="18" s="1"/>
  <c r="G135" i="3"/>
  <c r="N52" i="18" s="1"/>
  <c r="N49" i="18"/>
  <c r="H132" i="3"/>
  <c r="N47" i="18"/>
  <c r="H130" i="3"/>
  <c r="E249" i="18"/>
  <c r="P22" i="2"/>
  <c r="G249" i="18"/>
  <c r="G137" i="3"/>
  <c r="H137" i="3"/>
  <c r="O54" i="18" s="1"/>
  <c r="E245" i="18"/>
  <c r="P18" i="2"/>
  <c r="G245" i="18"/>
  <c r="G133" i="3"/>
  <c r="E243" i="18"/>
  <c r="G131" i="3"/>
  <c r="P16" i="2"/>
  <c r="G243" i="18" s="1"/>
  <c r="E241" i="18"/>
  <c r="G129" i="3"/>
  <c r="P14" i="2"/>
  <c r="G241" i="18" s="1"/>
  <c r="H20" i="5"/>
  <c r="E329" i="18"/>
  <c r="F330" i="9"/>
  <c r="E347" i="18" s="1"/>
  <c r="D342" i="18"/>
  <c r="D334" i="18"/>
  <c r="D343" i="18"/>
  <c r="D335" i="18"/>
  <c r="D344" i="18"/>
  <c r="D336" i="18"/>
  <c r="D345" i="18"/>
  <c r="D337" i="18"/>
  <c r="D141" i="9"/>
  <c r="C388" i="18" s="1"/>
  <c r="D346" i="18"/>
  <c r="G329" i="9"/>
  <c r="D338" i="18"/>
  <c r="G321" i="9"/>
  <c r="D330" i="18"/>
  <c r="G313" i="9"/>
  <c r="D339" i="18"/>
  <c r="G322" i="9"/>
  <c r="D331" i="18"/>
  <c r="G314" i="9"/>
  <c r="D329" i="18"/>
  <c r="G312" i="9"/>
  <c r="E330" i="9"/>
  <c r="D340" i="18"/>
  <c r="G323" i="9"/>
  <c r="D332" i="18"/>
  <c r="G315" i="9"/>
  <c r="D341" i="18"/>
  <c r="G324" i="9"/>
  <c r="D137" i="9"/>
  <c r="C384" i="18"/>
  <c r="D333" i="18"/>
  <c r="G316" i="9"/>
  <c r="G140" i="9"/>
  <c r="F387" i="18" s="1"/>
  <c r="G134" i="9"/>
  <c r="F381" i="18" s="1"/>
  <c r="G132" i="9"/>
  <c r="F379" i="18" s="1"/>
  <c r="G126" i="9"/>
  <c r="F373" i="18" s="1"/>
  <c r="G136" i="9"/>
  <c r="F383" i="18" s="1"/>
  <c r="G133" i="9"/>
  <c r="F380" i="18" s="1"/>
  <c r="G130" i="9"/>
  <c r="F377" i="18" s="1"/>
  <c r="G135" i="9"/>
  <c r="F382" i="18" s="1"/>
  <c r="G139" i="9"/>
  <c r="F386" i="18" s="1"/>
  <c r="H28" i="5"/>
  <c r="E10" i="14"/>
  <c r="L156" i="18" s="1"/>
  <c r="L169" i="18"/>
  <c r="F23" i="14"/>
  <c r="M169" i="18"/>
  <c r="L165" i="18"/>
  <c r="F19" i="14"/>
  <c r="G19" i="14" s="1"/>
  <c r="L161" i="18"/>
  <c r="F15" i="14"/>
  <c r="M161" i="18" s="1"/>
  <c r="L157" i="18"/>
  <c r="F11" i="14"/>
  <c r="G11" i="14"/>
  <c r="D37" i="14" s="1"/>
  <c r="K178" i="18" s="1"/>
  <c r="L166" i="18"/>
  <c r="F20" i="14"/>
  <c r="G20" i="14" s="1"/>
  <c r="L167" i="18"/>
  <c r="F21" i="14"/>
  <c r="G21" i="14"/>
  <c r="N167" i="18" s="1"/>
  <c r="L163" i="18"/>
  <c r="F17" i="14"/>
  <c r="G17" i="14"/>
  <c r="N163" i="18" s="1"/>
  <c r="L159" i="18"/>
  <c r="F13" i="14"/>
  <c r="G13" i="14"/>
  <c r="N159" i="18" s="1"/>
  <c r="K28" i="18"/>
  <c r="D318" i="18"/>
  <c r="D136" i="9"/>
  <c r="C383" i="18" s="1"/>
  <c r="D314" i="18"/>
  <c r="D132" i="9"/>
  <c r="C379" i="18"/>
  <c r="C131" i="9"/>
  <c r="C126" i="9"/>
  <c r="H126" i="9" s="1"/>
  <c r="C132" i="9"/>
  <c r="B379" i="18"/>
  <c r="B386" i="18"/>
  <c r="D313" i="18"/>
  <c r="D131" i="9"/>
  <c r="C378" i="18"/>
  <c r="K31" i="18"/>
  <c r="D310" i="18"/>
  <c r="D128" i="9"/>
  <c r="C375" i="18" s="1"/>
  <c r="B380" i="18"/>
  <c r="K36" i="18"/>
  <c r="K30" i="18"/>
  <c r="D312" i="18"/>
  <c r="D130" i="9"/>
  <c r="C377" i="18"/>
  <c r="C373" i="18"/>
  <c r="N101" i="15"/>
  <c r="J15" i="18"/>
  <c r="N100" i="15"/>
  <c r="N108" i="15"/>
  <c r="J9" i="18"/>
  <c r="D57" i="6"/>
  <c r="K146" i="18"/>
  <c r="N102" i="15"/>
  <c r="N110" i="15"/>
  <c r="N97" i="15"/>
  <c r="C116" i="15"/>
  <c r="N105" i="15"/>
  <c r="J11" i="18"/>
  <c r="D51" i="6"/>
  <c r="G51" i="6"/>
  <c r="J19" i="18"/>
  <c r="D59" i="6"/>
  <c r="K148" i="18" s="1"/>
  <c r="N113" i="15"/>
  <c r="J10" i="18"/>
  <c r="N104" i="15"/>
  <c r="D50" i="6"/>
  <c r="G50" i="6"/>
  <c r="J18" i="18"/>
  <c r="N112" i="15"/>
  <c r="D58" i="6"/>
  <c r="G58" i="6"/>
  <c r="N99" i="15"/>
  <c r="J5" i="18"/>
  <c r="D45" i="6"/>
  <c r="G45" i="6"/>
  <c r="N107" i="15"/>
  <c r="J13" i="18"/>
  <c r="D53" i="6"/>
  <c r="G53" i="6"/>
  <c r="J4" i="18"/>
  <c r="N98" i="15"/>
  <c r="D44" i="6"/>
  <c r="G44" i="6"/>
  <c r="J12" i="18"/>
  <c r="N106" i="15"/>
  <c r="D52" i="6"/>
  <c r="G52" i="6"/>
  <c r="J20" i="18"/>
  <c r="N114" i="15"/>
  <c r="D60" i="6"/>
  <c r="G60" i="6"/>
  <c r="N57" i="18"/>
  <c r="H140" i="3"/>
  <c r="N62" i="18"/>
  <c r="H145" i="3"/>
  <c r="N53" i="18"/>
  <c r="H136" i="3"/>
  <c r="O53" i="18" s="1"/>
  <c r="H143" i="3"/>
  <c r="N60" i="18"/>
  <c r="N56" i="18"/>
  <c r="H139" i="3"/>
  <c r="I139" i="3" s="1"/>
  <c r="N51" i="18"/>
  <c r="N46" i="18"/>
  <c r="H129" i="3"/>
  <c r="N48" i="18"/>
  <c r="H131" i="3"/>
  <c r="J130" i="3"/>
  <c r="K68" i="18"/>
  <c r="I130" i="3"/>
  <c r="J68" i="18"/>
  <c r="O47" i="18"/>
  <c r="N55" i="18"/>
  <c r="N50" i="18"/>
  <c r="H133" i="3"/>
  <c r="J133" i="3"/>
  <c r="K71" i="18" s="1"/>
  <c r="N54" i="18"/>
  <c r="K137" i="3"/>
  <c r="L75" i="18"/>
  <c r="K130" i="3"/>
  <c r="L68" i="18"/>
  <c r="O49" i="18"/>
  <c r="H135" i="3"/>
  <c r="N58" i="18"/>
  <c r="H141" i="3"/>
  <c r="K141" i="3" s="1"/>
  <c r="N61" i="18"/>
  <c r="H144" i="3"/>
  <c r="D347" i="18"/>
  <c r="G330" i="9"/>
  <c r="F10" i="14"/>
  <c r="M159" i="18"/>
  <c r="B378" i="18"/>
  <c r="K149" i="18"/>
  <c r="K141" i="18"/>
  <c r="K133" i="18"/>
  <c r="K142" i="18"/>
  <c r="K134" i="18"/>
  <c r="K147" i="18"/>
  <c r="K139" i="18"/>
  <c r="I140" i="3"/>
  <c r="J78" i="18" s="1"/>
  <c r="J140" i="3"/>
  <c r="K78" i="18" s="1"/>
  <c r="O62" i="18"/>
  <c r="O60" i="18"/>
  <c r="J143" i="3"/>
  <c r="K81" i="18" s="1"/>
  <c r="I143" i="3"/>
  <c r="J81" i="18" s="1"/>
  <c r="I136" i="3"/>
  <c r="J74" i="18" s="1"/>
  <c r="K143" i="3"/>
  <c r="L81" i="18"/>
  <c r="J77" i="18"/>
  <c r="L79" i="18"/>
  <c r="I137" i="3"/>
  <c r="J75" i="18" s="1"/>
  <c r="J137" i="3"/>
  <c r="K75" i="18" s="1"/>
  <c r="O50" i="18"/>
  <c r="O55" i="18"/>
  <c r="I138" i="3"/>
  <c r="J76" i="18"/>
  <c r="I131" i="3"/>
  <c r="J69" i="18" s="1"/>
  <c r="J131" i="3"/>
  <c r="K69" i="18" s="1"/>
  <c r="I129" i="3"/>
  <c r="J67" i="18" s="1"/>
  <c r="D43" i="14"/>
  <c r="K184" i="18" s="1"/>
  <c r="G373" i="18"/>
  <c r="T57" i="13"/>
  <c r="R56" i="13"/>
  <c r="R57" i="13"/>
  <c r="N56" i="13"/>
  <c r="N57" i="13"/>
  <c r="J56" i="13"/>
  <c r="J57" i="13"/>
  <c r="F56" i="13"/>
  <c r="F57" i="13"/>
  <c r="F58" i="13"/>
  <c r="F59" i="13"/>
  <c r="G15" i="14"/>
  <c r="F26" i="14"/>
  <c r="M172" i="18" s="1"/>
  <c r="F24" i="14"/>
  <c r="M170" i="18" s="1"/>
  <c r="G26" i="14"/>
  <c r="N172" i="18" s="1"/>
  <c r="R58" i="13"/>
  <c r="R59" i="13" s="1"/>
  <c r="S57" i="13"/>
  <c r="S58" i="13"/>
  <c r="S59" i="13"/>
  <c r="G23" i="14"/>
  <c r="N169" i="18"/>
  <c r="K58" i="13"/>
  <c r="K59" i="13" s="1"/>
  <c r="K57" i="13"/>
  <c r="P58" i="13"/>
  <c r="P59" i="13"/>
  <c r="O56" i="13"/>
  <c r="O58" i="13"/>
  <c r="O59" i="13" s="1"/>
  <c r="G56" i="13"/>
  <c r="G58" i="13" s="1"/>
  <c r="G59" i="13" s="1"/>
  <c r="C28" i="14"/>
  <c r="J174" i="18"/>
  <c r="H58" i="13"/>
  <c r="H59" i="13"/>
  <c r="J20" i="5"/>
  <c r="J23" i="5"/>
  <c r="J21" i="5"/>
  <c r="J24" i="5"/>
  <c r="O57" i="13"/>
  <c r="D39" i="14"/>
  <c r="K180" i="18"/>
  <c r="D47" i="14"/>
  <c r="K188" i="18"/>
  <c r="N157" i="18"/>
  <c r="G24" i="14"/>
  <c r="D50" i="14" s="1"/>
  <c r="M165" i="18"/>
  <c r="M157" i="18"/>
  <c r="M167" i="18"/>
  <c r="F18" i="14"/>
  <c r="M164" i="18" s="1"/>
  <c r="J156" i="18"/>
  <c r="D58" i="13"/>
  <c r="D59" i="13" s="1"/>
  <c r="L58" i="13"/>
  <c r="L59" i="13" s="1"/>
  <c r="Q56" i="13"/>
  <c r="Q58" i="13" s="1"/>
  <c r="Q59" i="13" s="1"/>
  <c r="I56" i="13"/>
  <c r="I58" i="13"/>
  <c r="I59" i="13" s="1"/>
  <c r="G10" i="14"/>
  <c r="N156" i="18"/>
  <c r="M156" i="18"/>
  <c r="U58" i="13"/>
  <c r="U59" i="13" s="1"/>
  <c r="U57" i="13"/>
  <c r="M58" i="13"/>
  <c r="M59" i="13"/>
  <c r="M57" i="13"/>
  <c r="E57" i="13"/>
  <c r="E58" i="13"/>
  <c r="E59" i="13"/>
  <c r="M166" i="18"/>
  <c r="M163" i="18"/>
  <c r="Q57" i="13"/>
  <c r="I57" i="13"/>
  <c r="K140" i="18"/>
  <c r="G59" i="6"/>
  <c r="D76" i="8"/>
  <c r="B415" i="18"/>
  <c r="D78" i="8"/>
  <c r="B398" i="18"/>
  <c r="D22" i="8"/>
  <c r="D417" i="18"/>
  <c r="B375" i="18"/>
  <c r="C130" i="9"/>
  <c r="B377" i="18" s="1"/>
  <c r="F265" i="18"/>
  <c r="L281" i="9"/>
  <c r="F281" i="9"/>
  <c r="H42" i="11"/>
  <c r="K27" i="18" s="1"/>
  <c r="C297" i="9"/>
  <c r="B309" i="18"/>
  <c r="H239" i="9"/>
  <c r="H233" i="9"/>
  <c r="H228" i="9"/>
  <c r="H231" i="9"/>
  <c r="H237" i="9"/>
  <c r="H227" i="9"/>
  <c r="H244" i="9"/>
  <c r="E304" i="18"/>
  <c r="H240" i="9"/>
  <c r="F273" i="18"/>
  <c r="E301" i="18"/>
  <c r="H241" i="9"/>
  <c r="C164" i="9"/>
  <c r="E298" i="18"/>
  <c r="H238" i="9"/>
  <c r="E296" i="18"/>
  <c r="C162" i="9"/>
  <c r="H236" i="9"/>
  <c r="E294" i="18"/>
  <c r="H234" i="9"/>
  <c r="E292" i="18"/>
  <c r="H232" i="9"/>
  <c r="E290" i="18"/>
  <c r="H230" i="9"/>
  <c r="H54" i="11"/>
  <c r="K39" i="18" s="1"/>
  <c r="D293" i="9"/>
  <c r="K293" i="9" s="1"/>
  <c r="F293" i="9"/>
  <c r="L293" i="9"/>
  <c r="E293" i="9"/>
  <c r="B321" i="18"/>
  <c r="H50" i="11"/>
  <c r="K35" i="18"/>
  <c r="D289" i="9"/>
  <c r="L289" i="9"/>
  <c r="E289" i="9"/>
  <c r="F289" i="9"/>
  <c r="B317" i="18"/>
  <c r="F157" i="9"/>
  <c r="G157" i="9" s="1"/>
  <c r="E170" i="9"/>
  <c r="B373" i="18"/>
  <c r="F266" i="18"/>
  <c r="C135" i="9"/>
  <c r="B382" i="18" s="1"/>
  <c r="E281" i="9"/>
  <c r="B387" i="18"/>
  <c r="H243" i="9"/>
  <c r="H242" i="9"/>
  <c r="H235" i="9"/>
  <c r="G155" i="9"/>
  <c r="F170" i="9"/>
  <c r="H47" i="11"/>
  <c r="K32" i="18"/>
  <c r="B314" i="18"/>
  <c r="F286" i="9"/>
  <c r="G286" i="9" s="1"/>
  <c r="H286" i="9" s="1"/>
  <c r="E302" i="18"/>
  <c r="C138" i="9"/>
  <c r="C163" i="9"/>
  <c r="E297" i="18"/>
  <c r="C161" i="9"/>
  <c r="E295" i="18"/>
  <c r="E293" i="18"/>
  <c r="E291" i="18"/>
  <c r="C157" i="9"/>
  <c r="F267" i="18"/>
  <c r="B322" i="18"/>
  <c r="D294" i="9"/>
  <c r="K294" i="9" s="1"/>
  <c r="E294" i="9"/>
  <c r="L287" i="9"/>
  <c r="E287" i="9"/>
  <c r="H48" i="11"/>
  <c r="K33" i="18" s="1"/>
  <c r="D287" i="9"/>
  <c r="K287" i="9" s="1"/>
  <c r="H41" i="11"/>
  <c r="D280" i="9"/>
  <c r="C308" i="18" s="1"/>
  <c r="B308" i="18"/>
  <c r="E460" i="18"/>
  <c r="E417" i="18"/>
  <c r="D36" i="14"/>
  <c r="H146" i="3"/>
  <c r="N63" i="18"/>
  <c r="J68" i="2"/>
  <c r="C235" i="18"/>
  <c r="J54" i="2"/>
  <c r="C221" i="18"/>
  <c r="C127" i="15"/>
  <c r="J7" i="18"/>
  <c r="C135" i="15"/>
  <c r="D55" i="6"/>
  <c r="G55" i="6" s="1"/>
  <c r="D97" i="15"/>
  <c r="E97" i="15" s="1"/>
  <c r="L3" i="18" s="1"/>
  <c r="D43" i="6"/>
  <c r="G43" i="6" s="1"/>
  <c r="G62" i="6" s="1"/>
  <c r="J3" i="18"/>
  <c r="D56" i="6"/>
  <c r="G56" i="6" s="1"/>
  <c r="J16" i="18"/>
  <c r="D48" i="6"/>
  <c r="G48" i="6" s="1"/>
  <c r="J8" i="18"/>
  <c r="N111" i="15"/>
  <c r="J17" i="18"/>
  <c r="D49" i="6"/>
  <c r="G49" i="6" s="1"/>
  <c r="N103" i="15"/>
  <c r="D61" i="6"/>
  <c r="K150" i="18" s="1"/>
  <c r="N115" i="15"/>
  <c r="J21" i="18"/>
  <c r="D54" i="6"/>
  <c r="J14" i="18"/>
  <c r="D46" i="6"/>
  <c r="J6" i="18"/>
  <c r="N109" i="15"/>
  <c r="D47" i="6"/>
  <c r="G116" i="15"/>
  <c r="Q116" i="15"/>
  <c r="M22" i="18" s="1"/>
  <c r="M7" i="18"/>
  <c r="M15" i="18"/>
  <c r="D98" i="15"/>
  <c r="E98" i="15" s="1"/>
  <c r="P98" i="15" s="1"/>
  <c r="D100" i="15"/>
  <c r="D102" i="15"/>
  <c r="D128" i="15" s="1"/>
  <c r="D104" i="15"/>
  <c r="D106" i="15"/>
  <c r="E106" i="15" s="1"/>
  <c r="P106" i="15" s="1"/>
  <c r="D108" i="15"/>
  <c r="D110" i="15"/>
  <c r="D136" i="15" s="1"/>
  <c r="D112" i="15"/>
  <c r="D114" i="15"/>
  <c r="E114" i="15" s="1"/>
  <c r="P114" i="15" s="1"/>
  <c r="D101" i="15"/>
  <c r="D105" i="15"/>
  <c r="D131" i="15" s="1"/>
  <c r="D109" i="15"/>
  <c r="D113" i="15"/>
  <c r="D139" i="15" s="1"/>
  <c r="D99" i="15"/>
  <c r="D103" i="15"/>
  <c r="D129" i="15" s="1"/>
  <c r="D107" i="15"/>
  <c r="D111" i="15"/>
  <c r="D137" i="15" s="1"/>
  <c r="D115" i="15"/>
  <c r="M10" i="18"/>
  <c r="X68" i="15"/>
  <c r="AA68" i="15"/>
  <c r="E88" i="15"/>
  <c r="G88" i="15"/>
  <c r="I88" i="15"/>
  <c r="K88" i="15"/>
  <c r="M88" i="15"/>
  <c r="O88" i="15"/>
  <c r="Q88" i="15"/>
  <c r="S88" i="15"/>
  <c r="Z76" i="15"/>
  <c r="AB84" i="15"/>
  <c r="D88" i="15"/>
  <c r="F88" i="15"/>
  <c r="H88" i="15"/>
  <c r="J88" i="15"/>
  <c r="L88" i="15"/>
  <c r="N88" i="15"/>
  <c r="P88" i="15"/>
  <c r="R88" i="15"/>
  <c r="T88" i="15"/>
  <c r="X81" i="15"/>
  <c r="AA81" i="15" s="1"/>
  <c r="AB81" i="15"/>
  <c r="AB69" i="15"/>
  <c r="X69" i="15"/>
  <c r="V87" i="15"/>
  <c r="C88" i="15"/>
  <c r="V88" i="15" s="1"/>
  <c r="K116" i="15"/>
  <c r="V33" i="15"/>
  <c r="W28" i="15"/>
  <c r="V30" i="15"/>
  <c r="K32" i="15" s="1"/>
  <c r="V85" i="15"/>
  <c r="X77" i="15"/>
  <c r="AA77" i="15"/>
  <c r="AB77" i="15"/>
  <c r="V58" i="15"/>
  <c r="W56" i="15"/>
  <c r="K59" i="15"/>
  <c r="V60" i="15"/>
  <c r="C58" i="11"/>
  <c r="B439" i="18"/>
  <c r="E27" i="11"/>
  <c r="D439" i="18" s="1"/>
  <c r="B437" i="18"/>
  <c r="E25" i="11"/>
  <c r="D437" i="18"/>
  <c r="B435" i="18"/>
  <c r="E23" i="11"/>
  <c r="D435" i="18" s="1"/>
  <c r="B433" i="18"/>
  <c r="E21" i="11"/>
  <c r="D433" i="18"/>
  <c r="B431" i="18"/>
  <c r="E19" i="11"/>
  <c r="D431" i="18" s="1"/>
  <c r="B429" i="18"/>
  <c r="E17" i="11"/>
  <c r="D429" i="18"/>
  <c r="B426" i="18"/>
  <c r="E14" i="11"/>
  <c r="D426" i="18" s="1"/>
  <c r="B424" i="18"/>
  <c r="E12" i="11"/>
  <c r="D424" i="18"/>
  <c r="C29" i="11"/>
  <c r="I56" i="2"/>
  <c r="H62" i="6"/>
  <c r="G57" i="6"/>
  <c r="F47" i="6"/>
  <c r="I47" i="6" s="1"/>
  <c r="O47" i="6" s="1"/>
  <c r="J136" i="18"/>
  <c r="C51" i="6"/>
  <c r="F51" i="6" s="1"/>
  <c r="C58" i="6"/>
  <c r="C56" i="6"/>
  <c r="J145" i="18" s="1"/>
  <c r="C57" i="6"/>
  <c r="C49" i="6"/>
  <c r="J138" i="18" s="1"/>
  <c r="C54" i="6"/>
  <c r="C60" i="6"/>
  <c r="C44" i="6"/>
  <c r="C55" i="6"/>
  <c r="J144" i="18" s="1"/>
  <c r="C61" i="6"/>
  <c r="C43" i="6"/>
  <c r="F43" i="6" s="1"/>
  <c r="C59" i="6"/>
  <c r="C50" i="6"/>
  <c r="C48" i="6"/>
  <c r="C53" i="6"/>
  <c r="J142" i="18" s="1"/>
  <c r="C45" i="6"/>
  <c r="C46" i="6"/>
  <c r="F46" i="6" s="1"/>
  <c r="I46" i="6" s="1"/>
  <c r="M135" i="18" s="1"/>
  <c r="C52" i="6"/>
  <c r="F18" i="2"/>
  <c r="E50" i="18" s="1"/>
  <c r="D64" i="18"/>
  <c r="K133" i="3"/>
  <c r="L71" i="18" s="1"/>
  <c r="I133" i="3"/>
  <c r="J71" i="18" s="1"/>
  <c r="K132" i="3"/>
  <c r="L70" i="18" s="1"/>
  <c r="J132" i="3"/>
  <c r="K70" i="18" s="1"/>
  <c r="I132" i="3"/>
  <c r="J70" i="18" s="1"/>
  <c r="K138" i="3"/>
  <c r="L76" i="18" s="1"/>
  <c r="J138" i="3"/>
  <c r="K76" i="18" s="1"/>
  <c r="H134" i="3"/>
  <c r="K134" i="3" s="1"/>
  <c r="L72" i="18" s="1"/>
  <c r="J144" i="3"/>
  <c r="K82" i="18"/>
  <c r="I144" i="3"/>
  <c r="J82" i="18"/>
  <c r="J141" i="3"/>
  <c r="K79" i="18"/>
  <c r="I141" i="3"/>
  <c r="J79" i="18"/>
  <c r="O58" i="18"/>
  <c r="K129" i="3"/>
  <c r="L67" i="18" s="1"/>
  <c r="J129" i="3"/>
  <c r="K67" i="18" s="1"/>
  <c r="O46" i="18"/>
  <c r="K139" i="3"/>
  <c r="L77" i="18"/>
  <c r="O56" i="18"/>
  <c r="J139" i="3"/>
  <c r="K77" i="18" s="1"/>
  <c r="J136" i="3"/>
  <c r="K74" i="18" s="1"/>
  <c r="K136" i="3"/>
  <c r="L74" i="18" s="1"/>
  <c r="N59" i="18"/>
  <c r="N64" i="18" s="1"/>
  <c r="G147" i="3"/>
  <c r="G148" i="3" s="1"/>
  <c r="H142" i="3"/>
  <c r="O59" i="18" s="1"/>
  <c r="T58" i="13"/>
  <c r="T59" i="13"/>
  <c r="H24" i="13"/>
  <c r="C53" i="14"/>
  <c r="J194" i="18" s="1"/>
  <c r="N58" i="13"/>
  <c r="N59" i="13" s="1"/>
  <c r="J58" i="13"/>
  <c r="J59" i="13" s="1"/>
  <c r="D52" i="14"/>
  <c r="D49" i="14"/>
  <c r="K190" i="18" s="1"/>
  <c r="G18" i="14"/>
  <c r="K191" i="18"/>
  <c r="K193" i="18"/>
  <c r="C62" i="6"/>
  <c r="J151" i="18" s="1"/>
  <c r="K280" i="9"/>
  <c r="C315" i="18"/>
  <c r="D315" i="18"/>
  <c r="D133" i="9"/>
  <c r="D322" i="18"/>
  <c r="D140" i="9"/>
  <c r="H140" i="9" s="1"/>
  <c r="C159" i="9"/>
  <c r="B385" i="18"/>
  <c r="D309" i="18"/>
  <c r="D127" i="9"/>
  <c r="G281" i="9"/>
  <c r="H281" i="9" s="1"/>
  <c r="D317" i="18"/>
  <c r="D135" i="9"/>
  <c r="G289" i="9"/>
  <c r="K289" i="9"/>
  <c r="C317" i="18"/>
  <c r="C321" i="18"/>
  <c r="D59" i="9"/>
  <c r="C160" i="9"/>
  <c r="C167" i="9"/>
  <c r="F274" i="18"/>
  <c r="E297" i="9"/>
  <c r="D325" i="18"/>
  <c r="B325" i="18"/>
  <c r="F297" i="9"/>
  <c r="E325" i="18" s="1"/>
  <c r="D297" i="9"/>
  <c r="C325" i="18" s="1"/>
  <c r="D154" i="9"/>
  <c r="E309" i="18"/>
  <c r="G293" i="9"/>
  <c r="H293" i="9" s="1"/>
  <c r="K26" i="18"/>
  <c r="H58" i="11"/>
  <c r="K43" i="18" s="1"/>
  <c r="C322" i="18"/>
  <c r="C168" i="9"/>
  <c r="C137" i="9"/>
  <c r="D159" i="9"/>
  <c r="C134" i="9"/>
  <c r="H134" i="9" s="1"/>
  <c r="H135" i="9"/>
  <c r="J251" i="18" s="1"/>
  <c r="D162" i="9"/>
  <c r="E317" i="18"/>
  <c r="D139" i="9"/>
  <c r="D321" i="18"/>
  <c r="D166" i="9"/>
  <c r="H166" i="9"/>
  <c r="E321" i="18"/>
  <c r="C158" i="9"/>
  <c r="L297" i="9"/>
  <c r="C127" i="9"/>
  <c r="B374" i="18" s="1"/>
  <c r="H130" i="9"/>
  <c r="K177" i="18"/>
  <c r="J146" i="3"/>
  <c r="I146" i="3"/>
  <c r="O63" i="18"/>
  <c r="K146" i="3"/>
  <c r="O115" i="15"/>
  <c r="K21" i="18"/>
  <c r="D145" i="15"/>
  <c r="E115" i="15"/>
  <c r="P115" i="15" s="1"/>
  <c r="O107" i="15"/>
  <c r="E107" i="15"/>
  <c r="L13" i="18" s="1"/>
  <c r="D133" i="15"/>
  <c r="K13" i="18"/>
  <c r="O99" i="15"/>
  <c r="E99" i="15"/>
  <c r="L5" i="18" s="1"/>
  <c r="D125" i="15"/>
  <c r="K5" i="18"/>
  <c r="O109" i="15"/>
  <c r="D135" i="15"/>
  <c r="E109" i="15"/>
  <c r="K15" i="18"/>
  <c r="O101" i="15"/>
  <c r="D127" i="15"/>
  <c r="K7" i="18"/>
  <c r="O114" i="15"/>
  <c r="D140" i="15"/>
  <c r="O110" i="15"/>
  <c r="E110" i="15"/>
  <c r="P110" i="15" s="1"/>
  <c r="O106" i="15"/>
  <c r="D132" i="15"/>
  <c r="O102" i="15"/>
  <c r="E102" i="15"/>
  <c r="P102" i="15" s="1"/>
  <c r="O98" i="15"/>
  <c r="D124" i="15"/>
  <c r="G47" i="6"/>
  <c r="K136" i="18"/>
  <c r="P97" i="15"/>
  <c r="O111" i="15"/>
  <c r="K17" i="18"/>
  <c r="O103" i="15"/>
  <c r="K9" i="18"/>
  <c r="E113" i="15"/>
  <c r="L19" i="18" s="1"/>
  <c r="K19" i="18"/>
  <c r="E105" i="15"/>
  <c r="P105" i="15" s="1"/>
  <c r="K11" i="18"/>
  <c r="O97" i="15"/>
  <c r="D116" i="15"/>
  <c r="O116" i="15" s="1"/>
  <c r="K22" i="18"/>
  <c r="D138" i="15"/>
  <c r="E112" i="15"/>
  <c r="L18" i="18" s="1"/>
  <c r="O112" i="15"/>
  <c r="K18" i="18"/>
  <c r="D134" i="15"/>
  <c r="O108" i="15"/>
  <c r="E108" i="15"/>
  <c r="K14" i="18"/>
  <c r="D130" i="15"/>
  <c r="E104" i="15"/>
  <c r="L10" i="18" s="1"/>
  <c r="O104" i="15"/>
  <c r="K10" i="18"/>
  <c r="D126" i="15"/>
  <c r="O100" i="15"/>
  <c r="E100" i="15"/>
  <c r="K6" i="18"/>
  <c r="G46" i="6"/>
  <c r="K135" i="18"/>
  <c r="G54" i="6"/>
  <c r="K143" i="18"/>
  <c r="G61" i="6"/>
  <c r="K138" i="18"/>
  <c r="K137" i="18"/>
  <c r="K145" i="18"/>
  <c r="E101" i="15"/>
  <c r="L7" i="18" s="1"/>
  <c r="C141" i="15"/>
  <c r="C147" i="15"/>
  <c r="W33" i="15"/>
  <c r="X18" i="15"/>
  <c r="AA69" i="15"/>
  <c r="B441" i="18"/>
  <c r="E29" i="11"/>
  <c r="D441" i="18" s="1"/>
  <c r="F48" i="6"/>
  <c r="J137" i="18"/>
  <c r="F44" i="6"/>
  <c r="I44" i="6" s="1"/>
  <c r="M133" i="18" s="1"/>
  <c r="J133" i="18"/>
  <c r="J135" i="18"/>
  <c r="F53" i="6"/>
  <c r="I53" i="6" s="1"/>
  <c r="O53" i="6" s="1"/>
  <c r="F50" i="6"/>
  <c r="I50" i="6" s="1"/>
  <c r="M139" i="18" s="1"/>
  <c r="J139" i="18"/>
  <c r="F55" i="6"/>
  <c r="I55" i="6" s="1"/>
  <c r="O55" i="6" s="1"/>
  <c r="F60" i="6"/>
  <c r="I60" i="6" s="1"/>
  <c r="O60" i="6" s="1"/>
  <c r="J149" i="18"/>
  <c r="F49" i="6"/>
  <c r="I49" i="6" s="1"/>
  <c r="O49" i="6" s="1"/>
  <c r="F56" i="6"/>
  <c r="I56" i="6" s="1"/>
  <c r="O56" i="6" s="1"/>
  <c r="J140" i="18"/>
  <c r="I51" i="6"/>
  <c r="O51" i="6" s="1"/>
  <c r="F52" i="6"/>
  <c r="I52" i="6"/>
  <c r="O52" i="6" s="1"/>
  <c r="J141" i="18"/>
  <c r="J134" i="18"/>
  <c r="F45" i="6"/>
  <c r="I45" i="6"/>
  <c r="O45" i="6" s="1"/>
  <c r="J148" i="18"/>
  <c r="F59" i="6"/>
  <c r="I59" i="6" s="1"/>
  <c r="O59" i="6" s="1"/>
  <c r="J150" i="18"/>
  <c r="F61" i="6"/>
  <c r="I61" i="6"/>
  <c r="P43" i="6" s="1"/>
  <c r="F54" i="6"/>
  <c r="J143" i="18"/>
  <c r="J146" i="18"/>
  <c r="F57" i="6"/>
  <c r="I57" i="6" s="1"/>
  <c r="O57" i="6" s="1"/>
  <c r="F58" i="6"/>
  <c r="I58" i="6" s="1"/>
  <c r="O58" i="6" s="1"/>
  <c r="J147" i="18"/>
  <c r="J142" i="3"/>
  <c r="K80" i="18" s="1"/>
  <c r="I142" i="3"/>
  <c r="J80" i="18" s="1"/>
  <c r="H147" i="3"/>
  <c r="V58" i="13"/>
  <c r="V59" i="13"/>
  <c r="H25" i="13" s="1"/>
  <c r="C54" i="14"/>
  <c r="D44" i="14"/>
  <c r="K185" i="18" s="1"/>
  <c r="N164" i="18"/>
  <c r="J195" i="18"/>
  <c r="I54" i="6"/>
  <c r="O54" i="6" s="1"/>
  <c r="C386" i="18"/>
  <c r="H139" i="9"/>
  <c r="N135" i="9"/>
  <c r="B381" i="18"/>
  <c r="C374" i="18"/>
  <c r="C387" i="18"/>
  <c r="G377" i="18"/>
  <c r="I107" i="9"/>
  <c r="B360" i="18"/>
  <c r="I100" i="9"/>
  <c r="B384" i="18"/>
  <c r="C170" i="9"/>
  <c r="H289" i="9"/>
  <c r="C136" i="9"/>
  <c r="B366" i="18"/>
  <c r="I103" i="9"/>
  <c r="I95" i="9"/>
  <c r="C380" i="18"/>
  <c r="H133" i="9"/>
  <c r="M136" i="18"/>
  <c r="P100" i="15"/>
  <c r="L6" i="18"/>
  <c r="P108" i="15"/>
  <c r="L14" i="18"/>
  <c r="L16" i="18"/>
  <c r="P99" i="15"/>
  <c r="P107" i="15"/>
  <c r="H118" i="15"/>
  <c r="L21" i="18"/>
  <c r="I48" i="6"/>
  <c r="O48" i="6" s="1"/>
  <c r="P104" i="15"/>
  <c r="L11" i="18"/>
  <c r="L4" i="18"/>
  <c r="L12" i="18"/>
  <c r="L20" i="18"/>
  <c r="P109" i="15"/>
  <c r="L15" i="18"/>
  <c r="G89" i="15"/>
  <c r="O89" i="15"/>
  <c r="F89" i="15"/>
  <c r="N89" i="15"/>
  <c r="E89" i="15"/>
  <c r="M89" i="15"/>
  <c r="D89" i="15"/>
  <c r="L89" i="15"/>
  <c r="T89" i="15"/>
  <c r="M143" i="18"/>
  <c r="M145" i="18"/>
  <c r="M149" i="18"/>
  <c r="M142" i="18"/>
  <c r="M146" i="18"/>
  <c r="M150" i="18"/>
  <c r="M134" i="18"/>
  <c r="M138" i="18"/>
  <c r="O50" i="6"/>
  <c r="O46" i="6"/>
  <c r="O44" i="6"/>
  <c r="M137" i="18"/>
  <c r="H148" i="3"/>
  <c r="I148" i="3" s="1"/>
  <c r="J249" i="18"/>
  <c r="N133" i="9"/>
  <c r="G380" i="18"/>
  <c r="B383" i="18"/>
  <c r="H136" i="9"/>
  <c r="N140" i="9"/>
  <c r="J256" i="18"/>
  <c r="G387" i="18"/>
  <c r="J250" i="18"/>
  <c r="N134" i="9"/>
  <c r="G381" i="18"/>
  <c r="G386" i="18"/>
  <c r="N139" i="9"/>
  <c r="J255" i="18"/>
  <c r="H100" i="15"/>
  <c r="H106" i="15"/>
  <c r="N12" i="18" s="1"/>
  <c r="H111" i="15"/>
  <c r="H108" i="15"/>
  <c r="N14" i="18" s="1"/>
  <c r="H105" i="15"/>
  <c r="H97" i="15"/>
  <c r="R97" i="15" s="1"/>
  <c r="H107" i="15"/>
  <c r="H98" i="15"/>
  <c r="R98" i="15" s="1"/>
  <c r="H112" i="15"/>
  <c r="H101" i="15"/>
  <c r="R101" i="15" s="1"/>
  <c r="H103" i="15"/>
  <c r="H113" i="15"/>
  <c r="I113" i="15" s="1"/>
  <c r="H110" i="15"/>
  <c r="H109" i="15"/>
  <c r="R109" i="15" s="1"/>
  <c r="H114" i="15"/>
  <c r="H102" i="15"/>
  <c r="R102" i="15" s="1"/>
  <c r="H99" i="15"/>
  <c r="H104" i="15"/>
  <c r="I104" i="15" s="1"/>
  <c r="J148" i="3"/>
  <c r="J252" i="18"/>
  <c r="N136" i="9"/>
  <c r="G383" i="18"/>
  <c r="N5" i="18"/>
  <c r="R99" i="15"/>
  <c r="I99" i="15"/>
  <c r="O5" i="18" s="1"/>
  <c r="N20" i="18"/>
  <c r="R114" i="15"/>
  <c r="I114" i="15"/>
  <c r="N16" i="18"/>
  <c r="R110" i="15"/>
  <c r="I110" i="15"/>
  <c r="O16" i="18" s="1"/>
  <c r="N9" i="18"/>
  <c r="R103" i="15"/>
  <c r="R112" i="15"/>
  <c r="N18" i="18"/>
  <c r="I112" i="15"/>
  <c r="O18" i="18" s="1"/>
  <c r="N13" i="18"/>
  <c r="R107" i="15"/>
  <c r="I107" i="15"/>
  <c r="N11" i="18"/>
  <c r="R105" i="15"/>
  <c r="I105" i="15"/>
  <c r="S105" i="15" s="1"/>
  <c r="R111" i="15"/>
  <c r="N17" i="18"/>
  <c r="N6" i="18"/>
  <c r="R100" i="15"/>
  <c r="I100" i="15"/>
  <c r="S100" i="15" s="1"/>
  <c r="N10" i="18"/>
  <c r="N8" i="18"/>
  <c r="I102" i="15"/>
  <c r="S102" i="15" s="1"/>
  <c r="N15" i="18"/>
  <c r="R113" i="15"/>
  <c r="N19" i="18"/>
  <c r="N7" i="18"/>
  <c r="N4" i="18"/>
  <c r="I98" i="15"/>
  <c r="O4" i="18" s="1"/>
  <c r="N3" i="18"/>
  <c r="H116" i="15"/>
  <c r="R116" i="15" s="1"/>
  <c r="N22" i="18" s="1"/>
  <c r="R108" i="15"/>
  <c r="R106" i="15"/>
  <c r="I106" i="15"/>
  <c r="O12" i="18" s="1"/>
  <c r="S106" i="15"/>
  <c r="S98" i="15"/>
  <c r="O8" i="18"/>
  <c r="O6" i="18"/>
  <c r="O11" i="18"/>
  <c r="S112" i="15"/>
  <c r="S110" i="15"/>
  <c r="S99" i="15"/>
  <c r="S107" i="15"/>
  <c r="O13" i="18"/>
  <c r="S114" i="15"/>
  <c r="O20" i="18"/>
  <c r="D3" i="18"/>
  <c r="S104" i="15" l="1"/>
  <c r="O10" i="18"/>
  <c r="S113" i="15"/>
  <c r="O19" i="18"/>
  <c r="I108" i="15"/>
  <c r="I97" i="15"/>
  <c r="I101" i="15"/>
  <c r="I109" i="15"/>
  <c r="R104" i="15"/>
  <c r="K148" i="3"/>
  <c r="M144" i="18"/>
  <c r="M140" i="18"/>
  <c r="M148" i="18"/>
  <c r="M141" i="18"/>
  <c r="M147" i="18"/>
  <c r="P113" i="15"/>
  <c r="P112" i="15"/>
  <c r="L8" i="18"/>
  <c r="P101" i="15"/>
  <c r="G382" i="18"/>
  <c r="J246" i="18"/>
  <c r="N130" i="9"/>
  <c r="C382" i="18"/>
  <c r="H162" i="9"/>
  <c r="I147" i="3"/>
  <c r="J85" i="18" s="1"/>
  <c r="J147" i="3"/>
  <c r="K85" i="18" s="1"/>
  <c r="I43" i="6"/>
  <c r="F62" i="6"/>
  <c r="K89" i="15"/>
  <c r="S89" i="15"/>
  <c r="J89" i="15"/>
  <c r="R89" i="15"/>
  <c r="I89" i="15"/>
  <c r="Q89" i="15"/>
  <c r="H89" i="15"/>
  <c r="P89" i="15"/>
  <c r="C89" i="15"/>
  <c r="N161" i="18"/>
  <c r="D41" i="14"/>
  <c r="K182" i="18" s="1"/>
  <c r="K135" i="3"/>
  <c r="L73" i="18" s="1"/>
  <c r="I135" i="3"/>
  <c r="J73" i="18" s="1"/>
  <c r="J135" i="3"/>
  <c r="K73" i="18" s="1"/>
  <c r="O52" i="18"/>
  <c r="N116" i="15"/>
  <c r="J22" i="18" s="1"/>
  <c r="D62" i="6"/>
  <c r="K151" i="18" s="1"/>
  <c r="J242" i="18"/>
  <c r="N126" i="9"/>
  <c r="D45" i="14"/>
  <c r="K186" i="18" s="1"/>
  <c r="N165" i="18"/>
  <c r="L162" i="18"/>
  <c r="F16" i="14"/>
  <c r="F372" i="18"/>
  <c r="F12" i="14"/>
  <c r="L158" i="18"/>
  <c r="E326" i="18"/>
  <c r="F279" i="9"/>
  <c r="F295" i="9"/>
  <c r="F294" i="9"/>
  <c r="F284" i="9"/>
  <c r="F296" i="9"/>
  <c r="F291" i="9"/>
  <c r="F287" i="9"/>
  <c r="F288" i="9"/>
  <c r="F280" i="9"/>
  <c r="F290" i="9"/>
  <c r="F282" i="9"/>
  <c r="F285" i="9"/>
  <c r="C41" i="9"/>
  <c r="F263" i="18"/>
  <c r="K142" i="3"/>
  <c r="L80" i="18" s="1"/>
  <c r="K147" i="3"/>
  <c r="L85" i="18" s="1"/>
  <c r="O51" i="18"/>
  <c r="J134" i="3"/>
  <c r="K72" i="18" s="1"/>
  <c r="I134" i="3"/>
  <c r="J72" i="18" s="1"/>
  <c r="J132" i="18"/>
  <c r="K132" i="18"/>
  <c r="K3" i="18"/>
  <c r="D123" i="15"/>
  <c r="D141" i="15" s="1"/>
  <c r="D147" i="15" s="1"/>
  <c r="O105" i="15"/>
  <c r="O113" i="15"/>
  <c r="E103" i="15"/>
  <c r="E111" i="15"/>
  <c r="K4" i="18"/>
  <c r="K8" i="18"/>
  <c r="K12" i="18"/>
  <c r="K16" i="18"/>
  <c r="K20" i="18"/>
  <c r="E314" i="18"/>
  <c r="N170" i="18"/>
  <c r="G57" i="13"/>
  <c r="K144" i="18"/>
  <c r="O61" i="18"/>
  <c r="K144" i="3"/>
  <c r="L82" i="18" s="1"/>
  <c r="K131" i="3"/>
  <c r="L69" i="18" s="1"/>
  <c r="O48" i="18"/>
  <c r="K145" i="3"/>
  <c r="L83" i="18" s="1"/>
  <c r="J145" i="3"/>
  <c r="K83" i="18" s="1"/>
  <c r="I145" i="3"/>
  <c r="J83" i="18" s="1"/>
  <c r="O57" i="18"/>
  <c r="K140" i="3"/>
  <c r="L78" i="18" s="1"/>
  <c r="N166" i="18"/>
  <c r="D46" i="14"/>
  <c r="K187" i="18" s="1"/>
  <c r="F14" i="14"/>
  <c r="L160" i="18"/>
  <c r="G154" i="9"/>
  <c r="H154" i="9" s="1"/>
  <c r="G153" i="9"/>
  <c r="L64" i="18"/>
  <c r="D296" i="9"/>
  <c r="C298" i="9"/>
  <c r="B326" i="18" s="1"/>
  <c r="D281" i="9"/>
  <c r="D290" i="9"/>
  <c r="D282" i="9"/>
  <c r="C326" i="18"/>
  <c r="D279" i="9"/>
  <c r="D283" i="9"/>
  <c r="D295" i="9"/>
  <c r="D291" i="9"/>
  <c r="D292" i="9"/>
  <c r="D288" i="9"/>
  <c r="D284" i="9"/>
  <c r="D286" i="9"/>
  <c r="D285" i="9"/>
  <c r="F46" i="5"/>
  <c r="E60" i="5"/>
  <c r="F60" i="5"/>
  <c r="G50" i="5" s="1"/>
  <c r="E29" i="5"/>
  <c r="E27" i="5"/>
  <c r="G167" i="9"/>
  <c r="F292" i="9"/>
  <c r="G165" i="9"/>
  <c r="G163" i="9"/>
  <c r="G161" i="9"/>
  <c r="G159" i="9"/>
  <c r="H159" i="9" s="1"/>
  <c r="H132" i="9"/>
  <c r="H12" i="5"/>
  <c r="G138" i="9"/>
  <c r="F385" i="18" s="1"/>
  <c r="G142" i="9"/>
  <c r="G141" i="9"/>
  <c r="G137" i="9"/>
  <c r="G131" i="9"/>
  <c r="G127" i="9"/>
  <c r="G128" i="9"/>
  <c r="G129" i="9"/>
  <c r="D138" i="9"/>
  <c r="C385" i="18" s="1"/>
  <c r="E22" i="14"/>
  <c r="H26" i="5"/>
  <c r="M33" i="2"/>
  <c r="D260" i="18" s="1"/>
  <c r="X70" i="15"/>
  <c r="B85" i="18"/>
  <c r="D29" i="3"/>
  <c r="E296" i="9"/>
  <c r="E57" i="9"/>
  <c r="C109" i="9"/>
  <c r="E54" i="9"/>
  <c r="C106" i="9"/>
  <c r="E42" i="9"/>
  <c r="B303" i="18"/>
  <c r="J121" i="3"/>
  <c r="D16" i="3"/>
  <c r="D17" i="3"/>
  <c r="D18" i="3"/>
  <c r="C69" i="18" s="1"/>
  <c r="D19" i="3"/>
  <c r="D21" i="3"/>
  <c r="D23" i="3"/>
  <c r="C74" i="18" s="1"/>
  <c r="D25" i="3"/>
  <c r="D27" i="3"/>
  <c r="D30" i="3"/>
  <c r="N32" i="2"/>
  <c r="E83" i="9"/>
  <c r="F113" i="9" s="1"/>
  <c r="E26" i="9"/>
  <c r="E53" i="9"/>
  <c r="C105" i="9" s="1"/>
  <c r="C104" i="9"/>
  <c r="E51" i="9"/>
  <c r="C103" i="9" s="1"/>
  <c r="E49" i="9"/>
  <c r="C101" i="9" s="1"/>
  <c r="C100" i="9"/>
  <c r="E47" i="9"/>
  <c r="C99" i="9" s="1"/>
  <c r="C98" i="9"/>
  <c r="E44" i="9"/>
  <c r="C96" i="9" s="1"/>
  <c r="E43" i="9"/>
  <c r="C95" i="9" s="1"/>
  <c r="C94" i="9"/>
  <c r="J129" i="9"/>
  <c r="E45" i="9"/>
  <c r="J97" i="9" s="1"/>
  <c r="C57" i="13"/>
  <c r="C58" i="13"/>
  <c r="C59" i="13" s="1"/>
  <c r="H7" i="13" s="1" a="1"/>
  <c r="W61" i="13"/>
  <c r="V57" i="13"/>
  <c r="J208" i="9"/>
  <c r="J209" i="9" s="1"/>
  <c r="E55" i="9"/>
  <c r="F283" i="9"/>
  <c r="E311" i="18" s="1"/>
  <c r="E283" i="9"/>
  <c r="F17" i="2"/>
  <c r="E49" i="18" s="1"/>
  <c r="F20" i="2"/>
  <c r="E52" i="18" s="1"/>
  <c r="F22" i="2"/>
  <c r="E54" i="18" s="1"/>
  <c r="F24" i="2"/>
  <c r="E56" i="18" s="1"/>
  <c r="F26" i="2"/>
  <c r="E58" i="18" s="1"/>
  <c r="F28" i="2"/>
  <c r="E60" i="18" s="1"/>
  <c r="F30" i="2"/>
  <c r="E62" i="18" s="1"/>
  <c r="F14" i="2"/>
  <c r="F15" i="2"/>
  <c r="F16" i="2"/>
  <c r="E48" i="18" s="1"/>
  <c r="F19" i="2"/>
  <c r="E51" i="18" s="1"/>
  <c r="F21" i="2"/>
  <c r="E53" i="18" s="1"/>
  <c r="F23" i="2"/>
  <c r="E55" i="18" s="1"/>
  <c r="F25" i="2"/>
  <c r="E57" i="18" s="1"/>
  <c r="F27" i="2"/>
  <c r="E59" i="18" s="1"/>
  <c r="F29" i="2"/>
  <c r="E61" i="18" s="1"/>
  <c r="F31" i="2"/>
  <c r="E63" i="18" s="1"/>
  <c r="G20" i="2"/>
  <c r="H20" i="2" s="1"/>
  <c r="C88" i="1"/>
  <c r="C89" i="1" s="1"/>
  <c r="D52" i="1"/>
  <c r="D86" i="1"/>
  <c r="G47" i="1"/>
  <c r="G25" i="2"/>
  <c r="H25" i="2" s="1"/>
  <c r="G24" i="2"/>
  <c r="F77" i="4" s="1"/>
  <c r="E166" i="18" s="1"/>
  <c r="F52" i="18"/>
  <c r="G29" i="2"/>
  <c r="G28" i="2"/>
  <c r="G21" i="2"/>
  <c r="D71" i="18"/>
  <c r="D45" i="4"/>
  <c r="D73" i="18"/>
  <c r="D19" i="4"/>
  <c r="C117" i="18" s="1"/>
  <c r="D75" i="18"/>
  <c r="D75" i="4"/>
  <c r="C164" i="18" s="1"/>
  <c r="D77" i="18"/>
  <c r="D23" i="4"/>
  <c r="C121" i="18" s="1"/>
  <c r="D77" i="4"/>
  <c r="C166" i="18" s="1"/>
  <c r="D79" i="18"/>
  <c r="D79" i="4"/>
  <c r="C168" i="18" s="1"/>
  <c r="E23" i="3"/>
  <c r="D74" i="4" s="1"/>
  <c r="C163" i="18" s="1"/>
  <c r="E16" i="3"/>
  <c r="D13" i="4" s="1"/>
  <c r="C111" i="18" s="1"/>
  <c r="E18" i="3"/>
  <c r="E31" i="3"/>
  <c r="G24" i="4"/>
  <c r="F122" i="18" s="1"/>
  <c r="H24" i="2"/>
  <c r="G14" i="2"/>
  <c r="G17" i="2"/>
  <c r="G22" i="2"/>
  <c r="G23" i="2"/>
  <c r="G26" i="2"/>
  <c r="G27" i="2"/>
  <c r="G30" i="2"/>
  <c r="G31" i="2"/>
  <c r="E69" i="14"/>
  <c r="G18" i="2"/>
  <c r="K52" i="2"/>
  <c r="K66" i="2"/>
  <c r="D233" i="18" s="1"/>
  <c r="K62" i="2"/>
  <c r="K56" i="2"/>
  <c r="D223" i="18" s="1"/>
  <c r="K55" i="2"/>
  <c r="D222" i="18" s="1"/>
  <c r="K67" i="2"/>
  <c r="K60" i="2"/>
  <c r="D227" i="18" s="1"/>
  <c r="K63" i="2"/>
  <c r="D230" i="18" s="1"/>
  <c r="K59" i="2"/>
  <c r="D226" i="18" s="1"/>
  <c r="K57" i="2"/>
  <c r="K53" i="2"/>
  <c r="K58" i="2"/>
  <c r="D225" i="18" s="1"/>
  <c r="K61" i="2"/>
  <c r="D228" i="18" s="1"/>
  <c r="E124" i="1"/>
  <c r="D42" i="18" s="1"/>
  <c r="D83" i="18"/>
  <c r="D29" i="4"/>
  <c r="C127" i="18" s="1"/>
  <c r="D83" i="4"/>
  <c r="C172" i="18" s="1"/>
  <c r="K64" i="2"/>
  <c r="K54" i="2"/>
  <c r="D221" i="18" s="1"/>
  <c r="D74" i="18"/>
  <c r="D20" i="4"/>
  <c r="C118" i="18" s="1"/>
  <c r="C52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69" i="1"/>
  <c r="F30" i="1"/>
  <c r="F32" i="1"/>
  <c r="F34" i="1"/>
  <c r="F36" i="1"/>
  <c r="F38" i="1"/>
  <c r="F40" i="1"/>
  <c r="F42" i="1"/>
  <c r="F44" i="1"/>
  <c r="F46" i="1"/>
  <c r="F29" i="1"/>
  <c r="F31" i="1"/>
  <c r="F33" i="1"/>
  <c r="F35" i="1"/>
  <c r="F37" i="1"/>
  <c r="F39" i="1"/>
  <c r="F41" i="1"/>
  <c r="F43" i="1"/>
  <c r="F45" i="1"/>
  <c r="H36" i="1"/>
  <c r="D10" i="18" s="1"/>
  <c r="H34" i="1"/>
  <c r="D8" i="18" s="1"/>
  <c r="H32" i="1"/>
  <c r="G19" i="2"/>
  <c r="G16" i="2"/>
  <c r="F415" i="18"/>
  <c r="G53" i="8"/>
  <c r="F418" i="18" s="1"/>
  <c r="D415" i="18"/>
  <c r="E53" i="8"/>
  <c r="D418" i="18" s="1"/>
  <c r="I53" i="8"/>
  <c r="H418" i="18" s="1"/>
  <c r="H415" i="18"/>
  <c r="I56" i="8"/>
  <c r="H420" i="18" s="1"/>
  <c r="B416" i="18"/>
  <c r="C56" i="8"/>
  <c r="B420" i="18" s="1"/>
  <c r="H53" i="8"/>
  <c r="H56" i="8" s="1"/>
  <c r="G420" i="18" s="1"/>
  <c r="G415" i="18"/>
  <c r="D56" i="8"/>
  <c r="C420" i="18" s="1"/>
  <c r="C415" i="18"/>
  <c r="E415" i="18"/>
  <c r="F53" i="8"/>
  <c r="E418" i="18" s="1"/>
  <c r="E18" i="8"/>
  <c r="C396" i="18" s="1"/>
  <c r="E19" i="8"/>
  <c r="C394" i="18"/>
  <c r="C398" i="18"/>
  <c r="E23" i="8"/>
  <c r="C401" i="18" s="1"/>
  <c r="E21" i="8"/>
  <c r="C399" i="18" s="1"/>
  <c r="E22" i="8"/>
  <c r="C400" i="18" s="1"/>
  <c r="F56" i="18" l="1"/>
  <c r="G19" i="4"/>
  <c r="F117" i="18" s="1"/>
  <c r="D67" i="4"/>
  <c r="G23" i="4"/>
  <c r="F121" i="18" s="1"/>
  <c r="F73" i="4"/>
  <c r="E162" i="18" s="1"/>
  <c r="N103" i="9"/>
  <c r="B361" i="18"/>
  <c r="N97" i="9"/>
  <c r="K97" i="9"/>
  <c r="K111" i="9" s="1"/>
  <c r="N96" i="9"/>
  <c r="B354" i="18"/>
  <c r="C397" i="18"/>
  <c r="D67" i="18"/>
  <c r="F32" i="2"/>
  <c r="E64" i="18" s="1"/>
  <c r="E46" i="18"/>
  <c r="D311" i="18"/>
  <c r="G283" i="9"/>
  <c r="N94" i="9"/>
  <c r="B352" i="18"/>
  <c r="N99" i="9"/>
  <c r="B357" i="18"/>
  <c r="N101" i="9"/>
  <c r="B359" i="18"/>
  <c r="N104" i="9"/>
  <c r="B362" i="18"/>
  <c r="C107" i="9"/>
  <c r="E30" i="9"/>
  <c r="F107" i="9"/>
  <c r="E365" i="18" s="1"/>
  <c r="F105" i="9"/>
  <c r="E363" i="18" s="1"/>
  <c r="F109" i="9"/>
  <c r="E367" i="18" s="1"/>
  <c r="F97" i="9"/>
  <c r="F104" i="9"/>
  <c r="E362" i="18" s="1"/>
  <c r="F99" i="9"/>
  <c r="E357" i="18" s="1"/>
  <c r="F95" i="9"/>
  <c r="E353" i="18" s="1"/>
  <c r="F102" i="9"/>
  <c r="F103" i="9"/>
  <c r="E361" i="18" s="1"/>
  <c r="F110" i="9"/>
  <c r="F106" i="9"/>
  <c r="E364" i="18" s="1"/>
  <c r="F101" i="9"/>
  <c r="E359" i="18" s="1"/>
  <c r="F108" i="9"/>
  <c r="F94" i="9"/>
  <c r="E352" i="18" s="1"/>
  <c r="F98" i="9"/>
  <c r="E356" i="18" s="1"/>
  <c r="F100" i="9"/>
  <c r="E358" i="18" s="1"/>
  <c r="F96" i="9"/>
  <c r="E354" i="18" s="1"/>
  <c r="K208" i="9"/>
  <c r="E27" i="3"/>
  <c r="C78" i="18"/>
  <c r="C70" i="18"/>
  <c r="E19" i="3"/>
  <c r="C68" i="18"/>
  <c r="E17" i="3"/>
  <c r="F93" i="9"/>
  <c r="L168" i="18"/>
  <c r="F22" i="14"/>
  <c r="H129" i="9"/>
  <c r="F376" i="18"/>
  <c r="F374" i="18"/>
  <c r="H127" i="9"/>
  <c r="F384" i="18"/>
  <c r="H137" i="9"/>
  <c r="H142" i="9"/>
  <c r="F389" i="18"/>
  <c r="G379" i="18"/>
  <c r="N132" i="9"/>
  <c r="J248" i="18"/>
  <c r="L105" i="18"/>
  <c r="F29" i="5"/>
  <c r="G43" i="5"/>
  <c r="G59" i="5"/>
  <c r="G52" i="5"/>
  <c r="G46" i="5"/>
  <c r="K285" i="9"/>
  <c r="C313" i="18"/>
  <c r="K284" i="9"/>
  <c r="C312" i="18"/>
  <c r="K292" i="9"/>
  <c r="C320" i="18"/>
  <c r="K295" i="9"/>
  <c r="C323" i="18"/>
  <c r="K279" i="9"/>
  <c r="C307" i="18"/>
  <c r="C310" i="18"/>
  <c r="K282" i="9"/>
  <c r="C309" i="18"/>
  <c r="K281" i="9"/>
  <c r="K296" i="9"/>
  <c r="C324" i="18"/>
  <c r="G170" i="9"/>
  <c r="P111" i="15"/>
  <c r="L17" i="18"/>
  <c r="I111" i="15"/>
  <c r="G55" i="5"/>
  <c r="G58" i="5"/>
  <c r="D158" i="9"/>
  <c r="H158" i="9" s="1"/>
  <c r="G285" i="9"/>
  <c r="E313" i="18"/>
  <c r="D163" i="9"/>
  <c r="G290" i="9"/>
  <c r="E318" i="18"/>
  <c r="D161" i="9"/>
  <c r="H161" i="9" s="1"/>
  <c r="E316" i="18"/>
  <c r="G288" i="9"/>
  <c r="D164" i="9"/>
  <c r="H164" i="9" s="1"/>
  <c r="G291" i="9"/>
  <c r="E319" i="18"/>
  <c r="D157" i="9"/>
  <c r="H157" i="9" s="1"/>
  <c r="G284" i="9"/>
  <c r="E312" i="18"/>
  <c r="E323" i="18"/>
  <c r="G295" i="9"/>
  <c r="D168" i="9"/>
  <c r="H168" i="9" s="1"/>
  <c r="G143" i="9"/>
  <c r="F390" i="18" s="1"/>
  <c r="M162" i="18"/>
  <c r="G16" i="14"/>
  <c r="D143" i="9"/>
  <c r="C390" i="18" s="1"/>
  <c r="S101" i="15"/>
  <c r="O7" i="18"/>
  <c r="O14" i="18"/>
  <c r="S108" i="15"/>
  <c r="G15" i="2"/>
  <c r="G32" i="2" s="1"/>
  <c r="E47" i="18"/>
  <c r="H22" i="13"/>
  <c r="C51" i="14" s="1"/>
  <c r="H18" i="13"/>
  <c r="C47" i="14" s="1"/>
  <c r="H19" i="13"/>
  <c r="C48" i="14" s="1"/>
  <c r="H14" i="13"/>
  <c r="C43" i="14" s="1"/>
  <c r="H23" i="13"/>
  <c r="C52" i="14" s="1"/>
  <c r="H16" i="13"/>
  <c r="C45" i="14" s="1"/>
  <c r="H12" i="13"/>
  <c r="C41" i="14" s="1"/>
  <c r="H21" i="13"/>
  <c r="C50" i="14" s="1"/>
  <c r="H9" i="13"/>
  <c r="C38" i="14" s="1"/>
  <c r="H15" i="13"/>
  <c r="C44" i="14" s="1"/>
  <c r="H8" i="13"/>
  <c r="C37" i="14" s="1"/>
  <c r="H7" i="13"/>
  <c r="C36" i="14" s="1"/>
  <c r="H10" i="13"/>
  <c r="C39" i="14" s="1"/>
  <c r="H11" i="13"/>
  <c r="C40" i="14" s="1"/>
  <c r="H20" i="13"/>
  <c r="C49" i="14" s="1"/>
  <c r="H17" i="13"/>
  <c r="C46" i="14" s="1"/>
  <c r="H13" i="13"/>
  <c r="C42" i="14" s="1"/>
  <c r="J156" i="9"/>
  <c r="L156" i="9" s="1"/>
  <c r="N95" i="9"/>
  <c r="G95" i="9"/>
  <c r="B353" i="18"/>
  <c r="N98" i="9"/>
  <c r="G98" i="9"/>
  <c r="B356" i="18"/>
  <c r="N100" i="9"/>
  <c r="B358" i="18"/>
  <c r="G100" i="9"/>
  <c r="N105" i="9"/>
  <c r="B363" i="18"/>
  <c r="G105" i="9"/>
  <c r="Q19" i="2"/>
  <c r="Q30" i="2"/>
  <c r="Q27" i="2"/>
  <c r="N33" i="2"/>
  <c r="Q28" i="2"/>
  <c r="Q15" i="2"/>
  <c r="Q18" i="2"/>
  <c r="Q26" i="2"/>
  <c r="Q14" i="2"/>
  <c r="Q21" i="2"/>
  <c r="Q31" i="2"/>
  <c r="P32" i="2"/>
  <c r="G259" i="18" s="1"/>
  <c r="Q16" i="2"/>
  <c r="Q22" i="2"/>
  <c r="Q20" i="2"/>
  <c r="Q23" i="2"/>
  <c r="E259" i="18"/>
  <c r="Q24" i="2"/>
  <c r="Q17" i="2"/>
  <c r="Q25" i="2"/>
  <c r="Q29" i="2"/>
  <c r="C81" i="18"/>
  <c r="E30" i="3"/>
  <c r="E25" i="3"/>
  <c r="C76" i="18"/>
  <c r="E21" i="3"/>
  <c r="C72" i="18"/>
  <c r="C67" i="18"/>
  <c r="D34" i="3"/>
  <c r="C85" i="18" s="1"/>
  <c r="N106" i="9"/>
  <c r="B364" i="18"/>
  <c r="G106" i="9"/>
  <c r="N109" i="9"/>
  <c r="G109" i="9"/>
  <c r="B367" i="18"/>
  <c r="D324" i="18"/>
  <c r="G296" i="9"/>
  <c r="E29" i="3"/>
  <c r="C80" i="18"/>
  <c r="AA70" i="15"/>
  <c r="X85" i="15"/>
  <c r="AA85" i="15" s="1"/>
  <c r="F375" i="18"/>
  <c r="H128" i="9"/>
  <c r="H131" i="9"/>
  <c r="F378" i="18"/>
  <c r="F388" i="18"/>
  <c r="H141" i="9"/>
  <c r="H163" i="9"/>
  <c r="D165" i="9"/>
  <c r="H165" i="9" s="1"/>
  <c r="E320" i="18"/>
  <c r="G292" i="9"/>
  <c r="L103" i="18"/>
  <c r="F27" i="5"/>
  <c r="E30" i="5"/>
  <c r="L106" i="18" s="1"/>
  <c r="G42" i="5"/>
  <c r="G49" i="5"/>
  <c r="G53" i="5"/>
  <c r="G45" i="5"/>
  <c r="G51" i="5"/>
  <c r="G56" i="5"/>
  <c r="G44" i="5"/>
  <c r="K286" i="9"/>
  <c r="C314" i="18"/>
  <c r="K288" i="9"/>
  <c r="C316" i="18"/>
  <c r="K291" i="9"/>
  <c r="C319" i="18"/>
  <c r="C311" i="18"/>
  <c r="K283" i="9"/>
  <c r="K290" i="9"/>
  <c r="C318" i="18"/>
  <c r="M160" i="18"/>
  <c r="G14" i="14"/>
  <c r="O64" i="18"/>
  <c r="P103" i="15"/>
  <c r="E116" i="15"/>
  <c r="P116" i="15" s="1"/>
  <c r="L22" i="18" s="1"/>
  <c r="L9" i="18"/>
  <c r="I103" i="15"/>
  <c r="G47" i="5"/>
  <c r="G57" i="5"/>
  <c r="G54" i="5"/>
  <c r="G48" i="5"/>
  <c r="C125" i="9"/>
  <c r="E41" i="9"/>
  <c r="D155" i="9"/>
  <c r="H155" i="9" s="1"/>
  <c r="E310" i="18"/>
  <c r="G282" i="9"/>
  <c r="E308" i="18"/>
  <c r="D153" i="9"/>
  <c r="H153" i="9" s="1"/>
  <c r="G280" i="9"/>
  <c r="D160" i="9"/>
  <c r="H160" i="9" s="1"/>
  <c r="E315" i="18"/>
  <c r="G287" i="9"/>
  <c r="J169" i="9"/>
  <c r="E324" i="18"/>
  <c r="E322" i="18"/>
  <c r="G294" i="9"/>
  <c r="D167" i="9"/>
  <c r="H167" i="9" s="1"/>
  <c r="E307" i="18"/>
  <c r="G279" i="9"/>
  <c r="D152" i="9"/>
  <c r="M158" i="18"/>
  <c r="G12" i="14"/>
  <c r="AC67" i="15" a="1"/>
  <c r="I62" i="6"/>
  <c r="O43" i="6"/>
  <c r="O61" i="6" s="1"/>
  <c r="M132" i="18"/>
  <c r="H138" i="9"/>
  <c r="S109" i="15"/>
  <c r="O15" i="18"/>
  <c r="S97" i="15"/>
  <c r="O3" i="18"/>
  <c r="I116" i="15"/>
  <c r="J101" i="15" s="1"/>
  <c r="F57" i="18"/>
  <c r="F78" i="4"/>
  <c r="E167" i="18" s="1"/>
  <c r="F69" i="14"/>
  <c r="E70" i="14"/>
  <c r="F70" i="14" s="1"/>
  <c r="H30" i="2"/>
  <c r="F83" i="4"/>
  <c r="E172" i="18" s="1"/>
  <c r="F62" i="18"/>
  <c r="G29" i="4"/>
  <c r="F127" i="18" s="1"/>
  <c r="H26" i="2"/>
  <c r="G25" i="4"/>
  <c r="F123" i="18" s="1"/>
  <c r="F79" i="4"/>
  <c r="E168" i="18" s="1"/>
  <c r="F58" i="18"/>
  <c r="H22" i="2"/>
  <c r="G21" i="4"/>
  <c r="F119" i="18" s="1"/>
  <c r="F75" i="4"/>
  <c r="E164" i="18" s="1"/>
  <c r="F54" i="18"/>
  <c r="H14" i="2"/>
  <c r="F46" i="18"/>
  <c r="G13" i="4"/>
  <c r="F111" i="18" s="1"/>
  <c r="F67" i="4"/>
  <c r="E156" i="18" s="1"/>
  <c r="D69" i="4"/>
  <c r="C158" i="18" s="1"/>
  <c r="D15" i="4"/>
  <c r="C113" i="18" s="1"/>
  <c r="D69" i="18"/>
  <c r="H28" i="2"/>
  <c r="F60" i="18"/>
  <c r="F81" i="4"/>
  <c r="E170" i="18" s="1"/>
  <c r="G27" i="4"/>
  <c r="F125" i="18" s="1"/>
  <c r="T14" i="2"/>
  <c r="G45" i="4"/>
  <c r="F71" i="4"/>
  <c r="E160" i="18" s="1"/>
  <c r="F50" i="18"/>
  <c r="H31" i="2"/>
  <c r="F84" i="4"/>
  <c r="E173" i="18" s="1"/>
  <c r="F63" i="18"/>
  <c r="G26" i="4"/>
  <c r="F124" i="18" s="1"/>
  <c r="F80" i="4"/>
  <c r="E169" i="18" s="1"/>
  <c r="F59" i="18"/>
  <c r="H27" i="2"/>
  <c r="F55" i="18"/>
  <c r="H23" i="2"/>
  <c r="F76" i="4"/>
  <c r="E165" i="18" s="1"/>
  <c r="G22" i="4"/>
  <c r="F120" i="18" s="1"/>
  <c r="H17" i="2"/>
  <c r="F49" i="18"/>
  <c r="F70" i="4"/>
  <c r="E159" i="18" s="1"/>
  <c r="G16" i="4"/>
  <c r="F114" i="18" s="1"/>
  <c r="D28" i="4"/>
  <c r="C126" i="18" s="1"/>
  <c r="D82" i="18"/>
  <c r="D82" i="4"/>
  <c r="C171" i="18" s="1"/>
  <c r="D59" i="4"/>
  <c r="C136" i="18"/>
  <c r="H21" i="2"/>
  <c r="F53" i="18"/>
  <c r="G20" i="4"/>
  <c r="F118" i="18" s="1"/>
  <c r="F74" i="4"/>
  <c r="E163" i="18" s="1"/>
  <c r="H29" i="2"/>
  <c r="F61" i="18"/>
  <c r="F82" i="4"/>
  <c r="E171" i="18" s="1"/>
  <c r="G28" i="4"/>
  <c r="F126" i="18" s="1"/>
  <c r="H16" i="2"/>
  <c r="F69" i="4"/>
  <c r="G15" i="4"/>
  <c r="F48" i="18"/>
  <c r="D6" i="18"/>
  <c r="H47" i="1"/>
  <c r="D21" i="18" s="1"/>
  <c r="I45" i="1"/>
  <c r="E19" i="18" s="1"/>
  <c r="C19" i="18"/>
  <c r="I41" i="1"/>
  <c r="E15" i="18" s="1"/>
  <c r="C15" i="18"/>
  <c r="I37" i="1"/>
  <c r="E11" i="18" s="1"/>
  <c r="C11" i="18"/>
  <c r="I33" i="1"/>
  <c r="E7" i="18" s="1"/>
  <c r="C7" i="18"/>
  <c r="C3" i="18"/>
  <c r="F47" i="1"/>
  <c r="I29" i="1"/>
  <c r="E3" i="18" s="1"/>
  <c r="I44" i="1"/>
  <c r="E18" i="18" s="1"/>
  <c r="C18" i="18"/>
  <c r="I40" i="1"/>
  <c r="E14" i="18" s="1"/>
  <c r="C14" i="18"/>
  <c r="I36" i="1"/>
  <c r="E10" i="18" s="1"/>
  <c r="C10" i="18"/>
  <c r="I32" i="1"/>
  <c r="E6" i="18" s="1"/>
  <c r="C6" i="18"/>
  <c r="E107" i="1"/>
  <c r="D88" i="1"/>
  <c r="E122" i="1"/>
  <c r="D40" i="18" s="1"/>
  <c r="E120" i="1"/>
  <c r="D38" i="18" s="1"/>
  <c r="E80" i="1"/>
  <c r="E118" i="1"/>
  <c r="D36" i="18" s="1"/>
  <c r="E116" i="1"/>
  <c r="D34" i="18" s="1"/>
  <c r="E76" i="1"/>
  <c r="E114" i="1"/>
  <c r="D32" i="18" s="1"/>
  <c r="E112" i="1"/>
  <c r="D30" i="18" s="1"/>
  <c r="E72" i="1"/>
  <c r="E110" i="1"/>
  <c r="D28" i="18" s="1"/>
  <c r="E108" i="1"/>
  <c r="D26" i="18" s="1"/>
  <c r="L66" i="2"/>
  <c r="S52" i="2" s="1"/>
  <c r="D231" i="18"/>
  <c r="D220" i="18"/>
  <c r="L53" i="2"/>
  <c r="N52" i="2" s="1"/>
  <c r="Q52" i="2"/>
  <c r="D229" i="18"/>
  <c r="D219" i="18"/>
  <c r="K68" i="2"/>
  <c r="D235" i="18" s="1"/>
  <c r="H19" i="2"/>
  <c r="G18" i="4"/>
  <c r="F116" i="18" s="1"/>
  <c r="F51" i="18"/>
  <c r="F72" i="4"/>
  <c r="E161" i="18" s="1"/>
  <c r="I43" i="1"/>
  <c r="E17" i="18" s="1"/>
  <c r="C17" i="18"/>
  <c r="I39" i="1"/>
  <c r="E13" i="18" s="1"/>
  <c r="C13" i="18"/>
  <c r="I35" i="1"/>
  <c r="E9" i="18" s="1"/>
  <c r="C9" i="18"/>
  <c r="I31" i="1"/>
  <c r="E5" i="18" s="1"/>
  <c r="C5" i="18"/>
  <c r="I46" i="1"/>
  <c r="C20" i="18"/>
  <c r="I42" i="1"/>
  <c r="E16" i="18" s="1"/>
  <c r="C16" i="18"/>
  <c r="I38" i="1"/>
  <c r="E12" i="18" s="1"/>
  <c r="C12" i="18"/>
  <c r="I34" i="1"/>
  <c r="E8" i="18" s="1"/>
  <c r="C8" i="18"/>
  <c r="C4" i="18"/>
  <c r="I30" i="1"/>
  <c r="E4" i="18" s="1"/>
  <c r="E85" i="1"/>
  <c r="E123" i="1"/>
  <c r="D41" i="18" s="1"/>
  <c r="E83" i="1"/>
  <c r="E121" i="1"/>
  <c r="D39" i="18" s="1"/>
  <c r="E81" i="1"/>
  <c r="E119" i="1"/>
  <c r="D37" i="18" s="1"/>
  <c r="E79" i="1"/>
  <c r="E117" i="1"/>
  <c r="D35" i="18" s="1"/>
  <c r="E77" i="1"/>
  <c r="E115" i="1"/>
  <c r="D33" i="18" s="1"/>
  <c r="E75" i="1"/>
  <c r="E113" i="1"/>
  <c r="D31" i="18" s="1"/>
  <c r="E73" i="1"/>
  <c r="E111" i="1"/>
  <c r="D29" i="18" s="1"/>
  <c r="E71" i="1"/>
  <c r="E109" i="1"/>
  <c r="D27" i="18" s="1"/>
  <c r="E31" i="1"/>
  <c r="E33" i="1"/>
  <c r="E35" i="1"/>
  <c r="E37" i="1"/>
  <c r="E39" i="1"/>
  <c r="E41" i="1"/>
  <c r="E43" i="1"/>
  <c r="E45" i="1"/>
  <c r="E29" i="1"/>
  <c r="E30" i="1"/>
  <c r="E32" i="1"/>
  <c r="E34" i="1"/>
  <c r="E36" i="1"/>
  <c r="E38" i="1"/>
  <c r="E40" i="1"/>
  <c r="E42" i="1"/>
  <c r="E44" i="1"/>
  <c r="E46" i="1"/>
  <c r="C156" i="18"/>
  <c r="P52" i="2"/>
  <c r="D224" i="18"/>
  <c r="R52" i="2"/>
  <c r="D234" i="18"/>
  <c r="E15" i="8"/>
  <c r="E24" i="8" s="1"/>
  <c r="F19" i="8" s="1"/>
  <c r="F56" i="8"/>
  <c r="E420" i="18" s="1"/>
  <c r="D15" i="8"/>
  <c r="E56" i="8"/>
  <c r="D420" i="18" s="1"/>
  <c r="G56" i="8"/>
  <c r="F420" i="18" s="1"/>
  <c r="E69" i="1" l="1"/>
  <c r="J97" i="15"/>
  <c r="J109" i="15"/>
  <c r="J62" i="6"/>
  <c r="M151" i="18"/>
  <c r="D170" i="9"/>
  <c r="H152" i="9"/>
  <c r="H294" i="9"/>
  <c r="I108" i="9"/>
  <c r="I101" i="9"/>
  <c r="H287" i="9"/>
  <c r="I96" i="9"/>
  <c r="H282" i="9"/>
  <c r="C93" i="9"/>
  <c r="O9" i="18"/>
  <c r="S103" i="15"/>
  <c r="J103" i="15"/>
  <c r="G60" i="5"/>
  <c r="E25" i="14"/>
  <c r="H27" i="5"/>
  <c r="H30" i="5" s="1"/>
  <c r="G27" i="5"/>
  <c r="F30" i="5"/>
  <c r="I106" i="9"/>
  <c r="H292" i="9"/>
  <c r="N141" i="9"/>
  <c r="J257" i="18"/>
  <c r="G388" i="18"/>
  <c r="G375" i="18"/>
  <c r="N128" i="9"/>
  <c r="J244" i="18"/>
  <c r="I110" i="9"/>
  <c r="H296" i="9"/>
  <c r="D81" i="18"/>
  <c r="D81" i="4"/>
  <c r="C170" i="18" s="1"/>
  <c r="D27" i="4"/>
  <c r="C125" i="18" s="1"/>
  <c r="P33" i="2"/>
  <c r="G260" i="18" s="1"/>
  <c r="E260" i="18"/>
  <c r="F363" i="18"/>
  <c r="F353" i="18"/>
  <c r="J183" i="18"/>
  <c r="F49" i="14"/>
  <c r="M190" i="18" s="1"/>
  <c r="J190" i="18"/>
  <c r="F39" i="14"/>
  <c r="M180" i="18" s="1"/>
  <c r="J180" i="18"/>
  <c r="J178" i="18"/>
  <c r="F37" i="14"/>
  <c r="M178" i="18" s="1"/>
  <c r="J179" i="18"/>
  <c r="J182" i="18"/>
  <c r="F41" i="14"/>
  <c r="M182" i="18" s="1"/>
  <c r="J193" i="18"/>
  <c r="F52" i="14"/>
  <c r="M193" i="18" s="1"/>
  <c r="J189" i="18"/>
  <c r="J192" i="18"/>
  <c r="F47" i="18"/>
  <c r="H15" i="2"/>
  <c r="F68" i="4"/>
  <c r="E157" i="18" s="1"/>
  <c r="G14" i="4"/>
  <c r="F112" i="18" s="1"/>
  <c r="H284" i="9"/>
  <c r="I98" i="9"/>
  <c r="I99" i="9"/>
  <c r="H285" i="9"/>
  <c r="O17" i="18"/>
  <c r="J111" i="15"/>
  <c r="S111" i="15"/>
  <c r="K297" i="9"/>
  <c r="N137" i="9"/>
  <c r="G384" i="18"/>
  <c r="J253" i="18"/>
  <c r="N127" i="9"/>
  <c r="J243" i="18"/>
  <c r="G374" i="18"/>
  <c r="G22" i="14"/>
  <c r="M168" i="18"/>
  <c r="F111" i="9"/>
  <c r="E369" i="18" s="1"/>
  <c r="E351" i="18"/>
  <c r="D68" i="4"/>
  <c r="D68" i="18"/>
  <c r="D14" i="4"/>
  <c r="D16" i="4"/>
  <c r="C114" i="18" s="1"/>
  <c r="D70" i="4"/>
  <c r="C159" i="18" s="1"/>
  <c r="D70" i="18"/>
  <c r="C58" i="9"/>
  <c r="F280" i="18"/>
  <c r="K209" i="9"/>
  <c r="L208" i="9"/>
  <c r="E366" i="18"/>
  <c r="G108" i="9"/>
  <c r="N107" i="9"/>
  <c r="G107" i="9"/>
  <c r="B365" i="18"/>
  <c r="G104" i="9"/>
  <c r="G99" i="9"/>
  <c r="G94" i="9"/>
  <c r="E34" i="3"/>
  <c r="D85" i="18" s="1"/>
  <c r="J102" i="15"/>
  <c r="J100" i="15"/>
  <c r="J107" i="15"/>
  <c r="S116" i="15"/>
  <c r="O22" i="18" s="1"/>
  <c r="J114" i="15"/>
  <c r="J112" i="15"/>
  <c r="J104" i="15"/>
  <c r="J113" i="15"/>
  <c r="J98" i="15"/>
  <c r="J99" i="15"/>
  <c r="J110" i="15"/>
  <c r="J105" i="15"/>
  <c r="J106" i="15"/>
  <c r="J254" i="18"/>
  <c r="G385" i="18"/>
  <c r="N138" i="9"/>
  <c r="AC76" i="15"/>
  <c r="AC68" i="15"/>
  <c r="AC71" i="15"/>
  <c r="AC67" i="15"/>
  <c r="AC72" i="15"/>
  <c r="AC73" i="15"/>
  <c r="AC74" i="15"/>
  <c r="AC77" i="15"/>
  <c r="AC83" i="15"/>
  <c r="AC84" i="15"/>
  <c r="AC69" i="15"/>
  <c r="AC79" i="15"/>
  <c r="AC80" i="15"/>
  <c r="AC81" i="15"/>
  <c r="AC82" i="15"/>
  <c r="AC78" i="15"/>
  <c r="AC75" i="15"/>
  <c r="AC70" i="15"/>
  <c r="N158" i="18"/>
  <c r="D38" i="14"/>
  <c r="K179" i="18" s="1"/>
  <c r="H279" i="9"/>
  <c r="I93" i="9"/>
  <c r="G297" i="9"/>
  <c r="I94" i="9"/>
  <c r="H280" i="9"/>
  <c r="B372" i="18"/>
  <c r="H125" i="9"/>
  <c r="C143" i="9"/>
  <c r="B390" i="18" s="1"/>
  <c r="N160" i="18"/>
  <c r="D40" i="14"/>
  <c r="K181" i="18" s="1"/>
  <c r="G378" i="18"/>
  <c r="N131" i="9"/>
  <c r="J247" i="18"/>
  <c r="D80" i="18"/>
  <c r="D26" i="4"/>
  <c r="C124" i="18" s="1"/>
  <c r="D80" i="4"/>
  <c r="C169" i="18" s="1"/>
  <c r="F367" i="18"/>
  <c r="F364" i="18"/>
  <c r="D18" i="4"/>
  <c r="C116" i="18" s="1"/>
  <c r="D72" i="18"/>
  <c r="D72" i="4"/>
  <c r="C161" i="18" s="1"/>
  <c r="D76" i="18"/>
  <c r="D22" i="4"/>
  <c r="C120" i="18" s="1"/>
  <c r="D76" i="4"/>
  <c r="C165" i="18" s="1"/>
  <c r="Q32" i="2"/>
  <c r="F358" i="18"/>
  <c r="F356" i="18"/>
  <c r="F46" i="14"/>
  <c r="M187" i="18" s="1"/>
  <c r="J187" i="18"/>
  <c r="J181" i="18"/>
  <c r="F40" i="14"/>
  <c r="M181" i="18" s="1"/>
  <c r="F36" i="14"/>
  <c r="M177" i="18" s="1"/>
  <c r="J177" i="18"/>
  <c r="F44" i="14"/>
  <c r="M185" i="18" s="1"/>
  <c r="J185" i="18"/>
  <c r="J191" i="18"/>
  <c r="F50" i="14"/>
  <c r="M191" i="18" s="1"/>
  <c r="F45" i="14"/>
  <c r="M186" i="18" s="1"/>
  <c r="J186" i="18"/>
  <c r="F43" i="14"/>
  <c r="M184" i="18" s="1"/>
  <c r="J184" i="18"/>
  <c r="F47" i="14"/>
  <c r="M188" i="18" s="1"/>
  <c r="J188" i="18"/>
  <c r="J108" i="15"/>
  <c r="N162" i="18"/>
  <c r="D42" i="14"/>
  <c r="K183" i="18" s="1"/>
  <c r="I109" i="9"/>
  <c r="H295" i="9"/>
  <c r="H291" i="9"/>
  <c r="I105" i="9"/>
  <c r="I102" i="9"/>
  <c r="H288" i="9"/>
  <c r="H290" i="9"/>
  <c r="I104" i="9"/>
  <c r="G29" i="5"/>
  <c r="E27" i="14"/>
  <c r="N142" i="9"/>
  <c r="G389" i="18"/>
  <c r="N129" i="9"/>
  <c r="G376" i="18"/>
  <c r="J245" i="18"/>
  <c r="D78" i="4"/>
  <c r="C167" i="18" s="1"/>
  <c r="D78" i="18"/>
  <c r="D24" i="4"/>
  <c r="C122" i="18" s="1"/>
  <c r="G110" i="9"/>
  <c r="E368" i="18"/>
  <c r="E360" i="18"/>
  <c r="G102" i="9"/>
  <c r="G97" i="9"/>
  <c r="E355" i="18"/>
  <c r="G101" i="9"/>
  <c r="H283" i="9"/>
  <c r="I97" i="9"/>
  <c r="G96" i="9"/>
  <c r="G103" i="9"/>
  <c r="E84" i="1"/>
  <c r="F136" i="18"/>
  <c r="G59" i="4"/>
  <c r="K41" i="4"/>
  <c r="J44" i="1"/>
  <c r="F18" i="18" s="1"/>
  <c r="B18" i="18"/>
  <c r="J40" i="1"/>
  <c r="F14" i="18" s="1"/>
  <c r="B14" i="18"/>
  <c r="J36" i="1"/>
  <c r="F10" i="18" s="1"/>
  <c r="B10" i="18"/>
  <c r="J32" i="1"/>
  <c r="F6" i="18" s="1"/>
  <c r="B6" i="18"/>
  <c r="J29" i="1"/>
  <c r="F3" i="18" s="1"/>
  <c r="E47" i="1"/>
  <c r="B3" i="18"/>
  <c r="J43" i="1"/>
  <c r="F17" i="18" s="1"/>
  <c r="B17" i="18"/>
  <c r="J39" i="1"/>
  <c r="F13" i="18" s="1"/>
  <c r="B13" i="18"/>
  <c r="J35" i="1"/>
  <c r="F9" i="18" s="1"/>
  <c r="B9" i="18"/>
  <c r="J31" i="1"/>
  <c r="F5" i="18" s="1"/>
  <c r="B5" i="18"/>
  <c r="F71" i="1"/>
  <c r="E20" i="18"/>
  <c r="E86" i="1"/>
  <c r="E70" i="1"/>
  <c r="F72" i="1"/>
  <c r="E74" i="1"/>
  <c r="F76" i="1"/>
  <c r="E78" i="1"/>
  <c r="F80" i="1"/>
  <c r="E82" i="1"/>
  <c r="F84" i="1"/>
  <c r="E158" i="18"/>
  <c r="J46" i="1"/>
  <c r="F20" i="18" s="1"/>
  <c r="B20" i="18"/>
  <c r="J42" i="1"/>
  <c r="F16" i="18" s="1"/>
  <c r="B16" i="18"/>
  <c r="J38" i="1"/>
  <c r="F12" i="18" s="1"/>
  <c r="B12" i="18"/>
  <c r="J34" i="1"/>
  <c r="F8" i="18" s="1"/>
  <c r="B8" i="18"/>
  <c r="B4" i="18"/>
  <c r="J30" i="1"/>
  <c r="F4" i="18" s="1"/>
  <c r="J45" i="1"/>
  <c r="F19" i="18" s="1"/>
  <c r="B19" i="18"/>
  <c r="J41" i="1"/>
  <c r="F15" i="18" s="1"/>
  <c r="B15" i="18"/>
  <c r="J37" i="1"/>
  <c r="F11" i="18" s="1"/>
  <c r="B11" i="18"/>
  <c r="J33" i="1"/>
  <c r="F7" i="18" s="1"/>
  <c r="B7" i="18"/>
  <c r="E88" i="1"/>
  <c r="E92" i="1" s="1"/>
  <c r="G92" i="1" s="1"/>
  <c r="G87" i="1" s="1"/>
  <c r="F69" i="1"/>
  <c r="E125" i="1"/>
  <c r="D43" i="18" s="1"/>
  <c r="D25" i="18"/>
  <c r="I47" i="1"/>
  <c r="E21" i="18" s="1"/>
  <c r="C21" i="18"/>
  <c r="G34" i="2"/>
  <c r="G33" i="2"/>
  <c r="F64" i="18"/>
  <c r="G31" i="4"/>
  <c r="F113" i="18"/>
  <c r="H32" i="2"/>
  <c r="C393" i="18"/>
  <c r="C402" i="18" s="1"/>
  <c r="F15" i="8"/>
  <c r="D393" i="18" s="1"/>
  <c r="F24" i="8"/>
  <c r="F17" i="8"/>
  <c r="D395" i="18" s="1"/>
  <c r="F18" i="8"/>
  <c r="D396" i="18" s="1"/>
  <c r="F16" i="8"/>
  <c r="D394" i="18" s="1"/>
  <c r="F20" i="8"/>
  <c r="D398" i="18" s="1"/>
  <c r="F22" i="8"/>
  <c r="D400" i="18" s="1"/>
  <c r="F21" i="8"/>
  <c r="D399" i="18" s="1"/>
  <c r="F23" i="8"/>
  <c r="D401" i="18" s="1"/>
  <c r="D397" i="18"/>
  <c r="F85" i="4" l="1"/>
  <c r="F361" i="18"/>
  <c r="F359" i="18"/>
  <c r="F355" i="18"/>
  <c r="F368" i="18"/>
  <c r="L173" i="18"/>
  <c r="F27" i="14"/>
  <c r="I111" i="9"/>
  <c r="F352" i="18"/>
  <c r="F362" i="18"/>
  <c r="F365" i="18"/>
  <c r="F366" i="18"/>
  <c r="F38" i="14"/>
  <c r="M179" i="18" s="1"/>
  <c r="F42" i="14"/>
  <c r="M183" i="18" s="1"/>
  <c r="F25" i="14"/>
  <c r="L171" i="18"/>
  <c r="E28" i="14"/>
  <c r="L174" i="18" s="1"/>
  <c r="N93" i="9"/>
  <c r="B351" i="18"/>
  <c r="G93" i="9"/>
  <c r="C111" i="9"/>
  <c r="B369" i="18" s="1"/>
  <c r="L58" i="6"/>
  <c r="L57" i="6"/>
  <c r="L62" i="6" s="1"/>
  <c r="J116" i="15"/>
  <c r="F79" i="1"/>
  <c r="F354" i="18"/>
  <c r="F360" i="18"/>
  <c r="G372" i="18"/>
  <c r="N125" i="9"/>
  <c r="N143" i="9" s="1"/>
  <c r="J241" i="18"/>
  <c r="H143" i="9"/>
  <c r="H297" i="9"/>
  <c r="F357" i="18"/>
  <c r="L191" i="9"/>
  <c r="L206" i="9"/>
  <c r="L204" i="9"/>
  <c r="L197" i="9"/>
  <c r="L207" i="9"/>
  <c r="L205" i="9"/>
  <c r="L196" i="9"/>
  <c r="L200" i="9"/>
  <c r="L201" i="9"/>
  <c r="L203" i="9"/>
  <c r="L195" i="9"/>
  <c r="L199" i="9"/>
  <c r="L193" i="9"/>
  <c r="L202" i="9"/>
  <c r="F281" i="18"/>
  <c r="L198" i="9"/>
  <c r="L209" i="9"/>
  <c r="L192" i="9"/>
  <c r="L194" i="9"/>
  <c r="E58" i="9"/>
  <c r="J142" i="9"/>
  <c r="C59" i="9"/>
  <c r="C112" i="18"/>
  <c r="D31" i="4"/>
  <c r="C129" i="18" s="1"/>
  <c r="C157" i="18"/>
  <c r="D85" i="4"/>
  <c r="C174" i="18" s="1"/>
  <c r="N168" i="18"/>
  <c r="D48" i="14"/>
  <c r="G25" i="5"/>
  <c r="G23" i="5"/>
  <c r="G24" i="5"/>
  <c r="G18" i="5"/>
  <c r="G19" i="5"/>
  <c r="G22" i="5"/>
  <c r="G21" i="5"/>
  <c r="G13" i="5"/>
  <c r="G17" i="5"/>
  <c r="G28" i="5"/>
  <c r="G14" i="5"/>
  <c r="G15" i="5"/>
  <c r="G26" i="5"/>
  <c r="G16" i="5"/>
  <c r="G20" i="5"/>
  <c r="G12" i="5"/>
  <c r="H170" i="9"/>
  <c r="F83" i="1"/>
  <c r="F75" i="1"/>
  <c r="F129" i="18"/>
  <c r="E174" i="18"/>
  <c r="L87" i="4"/>
  <c r="G80" i="1"/>
  <c r="D118" i="1" s="1"/>
  <c r="F78" i="1"/>
  <c r="G78" i="1"/>
  <c r="D116" i="1" s="1"/>
  <c r="G72" i="1"/>
  <c r="D110" i="1" s="1"/>
  <c r="F70" i="1"/>
  <c r="G70" i="1"/>
  <c r="D108" i="1" s="1"/>
  <c r="F85" i="1"/>
  <c r="F81" i="1"/>
  <c r="F77" i="1"/>
  <c r="F73" i="1"/>
  <c r="J47" i="1"/>
  <c r="F21" i="18" s="1"/>
  <c r="B21" i="18"/>
  <c r="G69" i="1"/>
  <c r="G84" i="1"/>
  <c r="D122" i="1" s="1"/>
  <c r="F82" i="1"/>
  <c r="G82" i="1"/>
  <c r="D120" i="1" s="1"/>
  <c r="G76" i="1"/>
  <c r="D114" i="1" s="1"/>
  <c r="F74" i="1"/>
  <c r="G74" i="1"/>
  <c r="D112" i="1" s="1"/>
  <c r="F86" i="1"/>
  <c r="G86" i="1"/>
  <c r="D124" i="1" s="1"/>
  <c r="G85" i="1"/>
  <c r="D123" i="1" s="1"/>
  <c r="G83" i="1"/>
  <c r="D121" i="1" s="1"/>
  <c r="G81" i="1"/>
  <c r="D119" i="1" s="1"/>
  <c r="G79" i="1"/>
  <c r="D117" i="1" s="1"/>
  <c r="G77" i="1"/>
  <c r="D115" i="1" s="1"/>
  <c r="G75" i="1"/>
  <c r="D113" i="1" s="1"/>
  <c r="G73" i="1"/>
  <c r="D111" i="1" s="1"/>
  <c r="G71" i="1"/>
  <c r="D109" i="1" s="1"/>
  <c r="D402" i="18"/>
  <c r="I156" i="9" l="1"/>
  <c r="I169" i="9"/>
  <c r="I166" i="9"/>
  <c r="I162" i="9"/>
  <c r="I154" i="9"/>
  <c r="I159" i="9"/>
  <c r="I153" i="9"/>
  <c r="I167" i="9"/>
  <c r="I155" i="9"/>
  <c r="I168" i="9"/>
  <c r="I163" i="9"/>
  <c r="I157" i="9"/>
  <c r="I165" i="9"/>
  <c r="I161" i="9"/>
  <c r="I160" i="9"/>
  <c r="I164" i="9"/>
  <c r="I158" i="9"/>
  <c r="J143" i="9"/>
  <c r="J258" i="18"/>
  <c r="I139" i="9"/>
  <c r="O139" i="9" s="1"/>
  <c r="I140" i="9"/>
  <c r="O140" i="9" s="1"/>
  <c r="G390" i="18"/>
  <c r="I135" i="9"/>
  <c r="O135" i="9" s="1"/>
  <c r="I130" i="9"/>
  <c r="O130" i="9" s="1"/>
  <c r="I136" i="9"/>
  <c r="O136" i="9" s="1"/>
  <c r="I134" i="9"/>
  <c r="O134" i="9" s="1"/>
  <c r="I126" i="9"/>
  <c r="O126" i="9" s="1"/>
  <c r="I133" i="9"/>
  <c r="O133" i="9" s="1"/>
  <c r="I132" i="9"/>
  <c r="O132" i="9" s="1"/>
  <c r="I141" i="9"/>
  <c r="O141" i="9" s="1"/>
  <c r="I128" i="9"/>
  <c r="O128" i="9" s="1"/>
  <c r="I131" i="9"/>
  <c r="O131" i="9" s="1"/>
  <c r="I142" i="9"/>
  <c r="O142" i="9" s="1"/>
  <c r="I129" i="9"/>
  <c r="O129" i="9" s="1"/>
  <c r="I137" i="9"/>
  <c r="O137" i="9" s="1"/>
  <c r="I127" i="9"/>
  <c r="O127" i="9" s="1"/>
  <c r="I138" i="9"/>
  <c r="O138" i="9" s="1"/>
  <c r="G25" i="14"/>
  <c r="M171" i="18"/>
  <c r="F28" i="14"/>
  <c r="I152" i="9"/>
  <c r="I170" i="9" s="1"/>
  <c r="G30" i="5"/>
  <c r="K189" i="18"/>
  <c r="F48" i="14"/>
  <c r="M189" i="18" s="1"/>
  <c r="J110" i="9"/>
  <c r="E59" i="9"/>
  <c r="I125" i="9"/>
  <c r="K241" i="18"/>
  <c r="J259" i="18"/>
  <c r="F351" i="18"/>
  <c r="G111" i="9"/>
  <c r="G27" i="14"/>
  <c r="M173" i="18"/>
  <c r="F88" i="1"/>
  <c r="F92" i="1" s="1"/>
  <c r="H92" i="1" s="1"/>
  <c r="H87" i="1" s="1"/>
  <c r="C29" i="18"/>
  <c r="F111" i="1"/>
  <c r="E29" i="18" s="1"/>
  <c r="Q12" i="12"/>
  <c r="R12" i="12" s="1"/>
  <c r="C71" i="4"/>
  <c r="C45" i="4"/>
  <c r="F115" i="1"/>
  <c r="E33" i="18" s="1"/>
  <c r="Q16" i="12"/>
  <c r="R16" i="12" s="1"/>
  <c r="C75" i="4"/>
  <c r="C33" i="18"/>
  <c r="C21" i="4"/>
  <c r="C37" i="18"/>
  <c r="F119" i="1"/>
  <c r="E37" i="18" s="1"/>
  <c r="Q20" i="12"/>
  <c r="R20" i="12" s="1"/>
  <c r="C79" i="4"/>
  <c r="C25" i="4"/>
  <c r="C29" i="4"/>
  <c r="Q24" i="12"/>
  <c r="R24" i="12" s="1"/>
  <c r="C41" i="18"/>
  <c r="F123" i="1"/>
  <c r="E41" i="18" s="1"/>
  <c r="C83" i="4"/>
  <c r="H86" i="1"/>
  <c r="C124" i="1" s="1"/>
  <c r="C30" i="18"/>
  <c r="C72" i="4"/>
  <c r="Q13" i="12"/>
  <c r="R13" i="12" s="1"/>
  <c r="F112" i="1"/>
  <c r="E30" i="18" s="1"/>
  <c r="C18" i="4"/>
  <c r="C20" i="4"/>
  <c r="C74" i="4"/>
  <c r="F114" i="1"/>
  <c r="E32" i="18" s="1"/>
  <c r="Q15" i="12"/>
  <c r="R15" i="12" s="1"/>
  <c r="C32" i="18"/>
  <c r="C38" i="18"/>
  <c r="C26" i="4"/>
  <c r="C80" i="4"/>
  <c r="F120" i="1"/>
  <c r="E38" i="18" s="1"/>
  <c r="Q21" i="12"/>
  <c r="R21" i="12" s="1"/>
  <c r="C82" i="4"/>
  <c r="Q23" i="12"/>
  <c r="R23" i="12" s="1"/>
  <c r="C28" i="4"/>
  <c r="F122" i="1"/>
  <c r="E40" i="18" s="1"/>
  <c r="C40" i="18"/>
  <c r="C26" i="18"/>
  <c r="C68" i="4"/>
  <c r="F108" i="1"/>
  <c r="E26" i="18" s="1"/>
  <c r="Q9" i="12"/>
  <c r="R9" i="12" s="1"/>
  <c r="C14" i="4"/>
  <c r="C28" i="18"/>
  <c r="C16" i="4"/>
  <c r="C70" i="4"/>
  <c r="Q11" i="12"/>
  <c r="R11" i="12" s="1"/>
  <c r="F110" i="1"/>
  <c r="E28" i="18" s="1"/>
  <c r="C34" i="18"/>
  <c r="C22" i="4"/>
  <c r="C76" i="4"/>
  <c r="Q17" i="12"/>
  <c r="R17" i="12" s="1"/>
  <c r="F116" i="1"/>
  <c r="E34" i="18" s="1"/>
  <c r="C36" i="18"/>
  <c r="Q19" i="12"/>
  <c r="R19" i="12" s="1"/>
  <c r="F118" i="1"/>
  <c r="E36" i="18" s="1"/>
  <c r="C78" i="4"/>
  <c r="C24" i="4"/>
  <c r="L68" i="4"/>
  <c r="G68" i="4" s="1"/>
  <c r="F157" i="18" s="1"/>
  <c r="L83" i="4"/>
  <c r="G83" i="4" s="1"/>
  <c r="F172" i="18" s="1"/>
  <c r="L67" i="4"/>
  <c r="L78" i="4"/>
  <c r="G78" i="4" s="1"/>
  <c r="F167" i="18" s="1"/>
  <c r="L84" i="4"/>
  <c r="G84" i="4" s="1"/>
  <c r="L75" i="4"/>
  <c r="G75" i="4" s="1"/>
  <c r="F164" i="18" s="1"/>
  <c r="L70" i="4"/>
  <c r="G70" i="4" s="1"/>
  <c r="F159" i="18" s="1"/>
  <c r="L80" i="4"/>
  <c r="G80" i="4" s="1"/>
  <c r="F169" i="18" s="1"/>
  <c r="L82" i="4"/>
  <c r="G82" i="4" s="1"/>
  <c r="F171" i="18" s="1"/>
  <c r="L73" i="4"/>
  <c r="G73" i="4" s="1"/>
  <c r="F162" i="18" s="1"/>
  <c r="L72" i="4"/>
  <c r="G72" i="4" s="1"/>
  <c r="F161" i="18" s="1"/>
  <c r="L77" i="4"/>
  <c r="G77" i="4" s="1"/>
  <c r="F166" i="18" s="1"/>
  <c r="L76" i="4"/>
  <c r="G76" i="4" s="1"/>
  <c r="F165" i="18" s="1"/>
  <c r="L71" i="4"/>
  <c r="G71" i="4" s="1"/>
  <c r="L81" i="4"/>
  <c r="G81" i="4" s="1"/>
  <c r="F170" i="18" s="1"/>
  <c r="L74" i="4"/>
  <c r="G74" i="4" s="1"/>
  <c r="F163" i="18" s="1"/>
  <c r="L79" i="4"/>
  <c r="G79" i="4" s="1"/>
  <c r="F168" i="18" s="1"/>
  <c r="L69" i="4"/>
  <c r="G69" i="4" s="1"/>
  <c r="F158" i="18" s="1"/>
  <c r="F109" i="1"/>
  <c r="E27" i="18" s="1"/>
  <c r="C27" i="18"/>
  <c r="C15" i="4"/>
  <c r="Q10" i="12"/>
  <c r="R10" i="12" s="1"/>
  <c r="C69" i="4"/>
  <c r="C19" i="4"/>
  <c r="Q14" i="12"/>
  <c r="R14" i="12" s="1"/>
  <c r="C31" i="18"/>
  <c r="C73" i="4"/>
  <c r="F113" i="1"/>
  <c r="E31" i="18" s="1"/>
  <c r="F117" i="1"/>
  <c r="E35" i="18" s="1"/>
  <c r="C77" i="4"/>
  <c r="C35" i="18"/>
  <c r="C23" i="4"/>
  <c r="Q18" i="12"/>
  <c r="R18" i="12" s="1"/>
  <c r="Q22" i="12"/>
  <c r="R22" i="12" s="1"/>
  <c r="C27" i="4"/>
  <c r="C39" i="18"/>
  <c r="C81" i="4"/>
  <c r="F121" i="1"/>
  <c r="E39" i="18" s="1"/>
  <c r="C42" i="18"/>
  <c r="C84" i="4"/>
  <c r="Q25" i="12"/>
  <c r="R25" i="12" s="1"/>
  <c r="F124" i="1"/>
  <c r="E42" i="18" s="1"/>
  <c r="H82" i="1"/>
  <c r="C120" i="1" s="1"/>
  <c r="D107" i="1"/>
  <c r="G88" i="1"/>
  <c r="H77" i="1"/>
  <c r="C115" i="1" s="1"/>
  <c r="H85" i="1"/>
  <c r="C123" i="1" s="1"/>
  <c r="H78" i="1"/>
  <c r="C116" i="1" s="1"/>
  <c r="D53" i="14" l="1"/>
  <c r="N173" i="18"/>
  <c r="F369" i="18"/>
  <c r="H95" i="9"/>
  <c r="H109" i="9"/>
  <c r="H98" i="9"/>
  <c r="H105" i="9"/>
  <c r="H106" i="9"/>
  <c r="H100" i="9"/>
  <c r="H94" i="9"/>
  <c r="H104" i="9"/>
  <c r="H107" i="9"/>
  <c r="H108" i="9"/>
  <c r="H103" i="9"/>
  <c r="H101" i="9"/>
  <c r="H97" i="9"/>
  <c r="H110" i="9"/>
  <c r="H96" i="9"/>
  <c r="H102" i="9"/>
  <c r="H99" i="9"/>
  <c r="H93" i="9"/>
  <c r="G28" i="14"/>
  <c r="M174" i="18"/>
  <c r="N171" i="18"/>
  <c r="D51" i="14"/>
  <c r="K249" i="18"/>
  <c r="K250" i="18"/>
  <c r="K256" i="18"/>
  <c r="K251" i="18"/>
  <c r="K252" i="18"/>
  <c r="K255" i="18"/>
  <c r="K246" i="18"/>
  <c r="K242" i="18"/>
  <c r="K248" i="18"/>
  <c r="K245" i="18"/>
  <c r="K244" i="18"/>
  <c r="K254" i="18"/>
  <c r="K257" i="18"/>
  <c r="K247" i="18"/>
  <c r="K243" i="18"/>
  <c r="K253" i="18"/>
  <c r="I143" i="9"/>
  <c r="O125" i="9"/>
  <c r="N110" i="9"/>
  <c r="N111" i="9" s="1"/>
  <c r="J111" i="9"/>
  <c r="K258" i="18"/>
  <c r="H70" i="1"/>
  <c r="C108" i="1" s="1"/>
  <c r="G108" i="1" s="1"/>
  <c r="F26" i="18" s="1"/>
  <c r="H81" i="1"/>
  <c r="C119" i="1" s="1"/>
  <c r="H73" i="1"/>
  <c r="C111" i="1" s="1"/>
  <c r="B29" i="18" s="1"/>
  <c r="H74" i="1"/>
  <c r="C112" i="1" s="1"/>
  <c r="H79" i="1"/>
  <c r="C117" i="1" s="1"/>
  <c r="B35" i="18" s="1"/>
  <c r="H69" i="1"/>
  <c r="H71" i="1"/>
  <c r="C109" i="1" s="1"/>
  <c r="B27" i="18" s="1"/>
  <c r="H72" i="1"/>
  <c r="C110" i="1" s="1"/>
  <c r="H84" i="1"/>
  <c r="C122" i="1" s="1"/>
  <c r="B40" i="18" s="1"/>
  <c r="H75" i="1"/>
  <c r="C113" i="1" s="1"/>
  <c r="H83" i="1"/>
  <c r="C121" i="1" s="1"/>
  <c r="B39" i="18" s="1"/>
  <c r="H80" i="1"/>
  <c r="C118" i="1" s="1"/>
  <c r="H76" i="1"/>
  <c r="C114" i="1" s="1"/>
  <c r="B32" i="18" s="1"/>
  <c r="G123" i="1"/>
  <c r="F41" i="18" s="1"/>
  <c r="B41" i="18"/>
  <c r="B26" i="18"/>
  <c r="G119" i="1"/>
  <c r="F37" i="18" s="1"/>
  <c r="B37" i="18"/>
  <c r="G111" i="1"/>
  <c r="F29" i="18" s="1"/>
  <c r="F107" i="1"/>
  <c r="E25" i="18" s="1"/>
  <c r="C25" i="18"/>
  <c r="C67" i="4"/>
  <c r="Q8" i="12"/>
  <c r="R8" i="12" s="1"/>
  <c r="L46" i="12" s="1"/>
  <c r="C13" i="4"/>
  <c r="D125" i="1"/>
  <c r="B30" i="18"/>
  <c r="G112" i="1"/>
  <c r="F30" i="18" s="1"/>
  <c r="O63" i="12"/>
  <c r="K63" i="12"/>
  <c r="C215" i="18" s="1"/>
  <c r="D63" i="12"/>
  <c r="C194" i="18" s="1"/>
  <c r="L63" i="12"/>
  <c r="E63" i="12"/>
  <c r="D194" i="18" s="1"/>
  <c r="M63" i="12"/>
  <c r="N236" i="18" s="1"/>
  <c r="N63" i="12"/>
  <c r="I63" i="12"/>
  <c r="C63" i="12"/>
  <c r="B194" i="18" s="1"/>
  <c r="G63" i="12"/>
  <c r="D215" i="18" s="1"/>
  <c r="F63" i="12"/>
  <c r="B215" i="18" s="1"/>
  <c r="H63" i="12"/>
  <c r="J63" i="12"/>
  <c r="B170" i="18"/>
  <c r="E81" i="4"/>
  <c r="F27" i="4"/>
  <c r="E125" i="18" s="1"/>
  <c r="B125" i="18"/>
  <c r="O56" i="12"/>
  <c r="M56" i="12"/>
  <c r="N229" i="18" s="1"/>
  <c r="F56" i="12"/>
  <c r="B208" i="18" s="1"/>
  <c r="E56" i="12"/>
  <c r="D187" i="18" s="1"/>
  <c r="C56" i="12"/>
  <c r="B187" i="18" s="1"/>
  <c r="L56" i="12"/>
  <c r="D50" i="11"/>
  <c r="E50" i="11" s="1"/>
  <c r="K56" i="12"/>
  <c r="C208" i="18" s="1"/>
  <c r="D56" i="12"/>
  <c r="C187" i="18" s="1"/>
  <c r="N56" i="12"/>
  <c r="G56" i="12"/>
  <c r="D208" i="18" s="1"/>
  <c r="J56" i="12"/>
  <c r="I56" i="12"/>
  <c r="H56" i="12"/>
  <c r="B162" i="18"/>
  <c r="E73" i="4"/>
  <c r="I52" i="12"/>
  <c r="H52" i="12"/>
  <c r="F52" i="12"/>
  <c r="B204" i="18" s="1"/>
  <c r="O52" i="12"/>
  <c r="L52" i="12"/>
  <c r="K52" i="12"/>
  <c r="C204" i="18" s="1"/>
  <c r="N52" i="12"/>
  <c r="E52" i="12"/>
  <c r="D183" i="18" s="1"/>
  <c r="D46" i="11"/>
  <c r="E46" i="11" s="1"/>
  <c r="M52" i="12"/>
  <c r="N225" i="18" s="1"/>
  <c r="D52" i="12"/>
  <c r="C183" i="18" s="1"/>
  <c r="C52" i="12"/>
  <c r="B183" i="18" s="1"/>
  <c r="G52" i="12"/>
  <c r="D204" i="18" s="1"/>
  <c r="J52" i="12"/>
  <c r="B158" i="18"/>
  <c r="E69" i="4"/>
  <c r="B113" i="18"/>
  <c r="F15" i="4"/>
  <c r="E113" i="18" s="1"/>
  <c r="F173" i="18"/>
  <c r="I84" i="4"/>
  <c r="L85" i="4"/>
  <c r="G67" i="4"/>
  <c r="B167" i="18"/>
  <c r="E78" i="4"/>
  <c r="C57" i="12"/>
  <c r="B188" i="18" s="1"/>
  <c r="D57" i="12"/>
  <c r="C188" i="18" s="1"/>
  <c r="F57" i="12"/>
  <c r="B209" i="18" s="1"/>
  <c r="K57" i="12"/>
  <c r="C209" i="18" s="1"/>
  <c r="O57" i="12"/>
  <c r="N57" i="12"/>
  <c r="H57" i="12"/>
  <c r="M57" i="12"/>
  <c r="N230" i="18" s="1"/>
  <c r="E57" i="12"/>
  <c r="D188" i="18" s="1"/>
  <c r="I57" i="12"/>
  <c r="G57" i="12"/>
  <c r="D209" i="18" s="1"/>
  <c r="L57" i="12"/>
  <c r="D51" i="11"/>
  <c r="E51" i="11" s="1"/>
  <c r="J57" i="12"/>
  <c r="E76" i="4"/>
  <c r="B165" i="18"/>
  <c r="H49" i="12"/>
  <c r="G49" i="12"/>
  <c r="D201" i="18" s="1"/>
  <c r="M49" i="12"/>
  <c r="N222" i="18" s="1"/>
  <c r="L49" i="12"/>
  <c r="E49" i="12"/>
  <c r="D180" i="18" s="1"/>
  <c r="D49" i="12"/>
  <c r="C180" i="18" s="1"/>
  <c r="J49" i="12"/>
  <c r="D43" i="11"/>
  <c r="E43" i="11" s="1"/>
  <c r="O49" i="12"/>
  <c r="K49" i="12"/>
  <c r="C201" i="18" s="1"/>
  <c r="F49" i="12"/>
  <c r="B201" i="18" s="1"/>
  <c r="N49" i="12"/>
  <c r="C49" i="12"/>
  <c r="B180" i="18" s="1"/>
  <c r="I49" i="12"/>
  <c r="B114" i="18"/>
  <c r="F16" i="4"/>
  <c r="E114" i="18" s="1"/>
  <c r="F14" i="4"/>
  <c r="E112" i="18" s="1"/>
  <c r="B112" i="18"/>
  <c r="E61" i="12"/>
  <c r="D192" i="18" s="1"/>
  <c r="N61" i="12"/>
  <c r="D61" i="12"/>
  <c r="C192" i="18" s="1"/>
  <c r="L61" i="12"/>
  <c r="I61" i="12"/>
  <c r="M61" i="12"/>
  <c r="N234" i="18" s="1"/>
  <c r="G61" i="12"/>
  <c r="D213" i="18" s="1"/>
  <c r="C61" i="12"/>
  <c r="B192" i="18" s="1"/>
  <c r="K61" i="12"/>
  <c r="C213" i="18" s="1"/>
  <c r="O61" i="12"/>
  <c r="H61" i="12"/>
  <c r="D55" i="11"/>
  <c r="E55" i="11" s="1"/>
  <c r="J61" i="12"/>
  <c r="F61" i="12"/>
  <c r="B213" i="18" s="1"/>
  <c r="C59" i="12"/>
  <c r="B190" i="18" s="1"/>
  <c r="M59" i="12"/>
  <c r="N232" i="18" s="1"/>
  <c r="N59" i="12"/>
  <c r="K59" i="12"/>
  <c r="C211" i="18" s="1"/>
  <c r="D53" i="11"/>
  <c r="E53" i="11" s="1"/>
  <c r="E59" i="12"/>
  <c r="D190" i="18" s="1"/>
  <c r="O59" i="12"/>
  <c r="H59" i="12"/>
  <c r="D59" i="12"/>
  <c r="C190" i="18" s="1"/>
  <c r="I59" i="12"/>
  <c r="F59" i="12"/>
  <c r="B211" i="18" s="1"/>
  <c r="G59" i="12"/>
  <c r="D211" i="18" s="1"/>
  <c r="L59" i="12"/>
  <c r="J59" i="12"/>
  <c r="B169" i="18"/>
  <c r="E80" i="4"/>
  <c r="C53" i="12"/>
  <c r="B184" i="18" s="1"/>
  <c r="O53" i="12"/>
  <c r="I53" i="12"/>
  <c r="F53" i="12"/>
  <c r="B205" i="18" s="1"/>
  <c r="D53" i="12"/>
  <c r="C184" i="18" s="1"/>
  <c r="K53" i="12"/>
  <c r="C205" i="18" s="1"/>
  <c r="M53" i="12"/>
  <c r="N226" i="18" s="1"/>
  <c r="E53" i="12"/>
  <c r="D184" i="18" s="1"/>
  <c r="N53" i="12"/>
  <c r="D47" i="11"/>
  <c r="E47" i="11" s="1"/>
  <c r="L53" i="12"/>
  <c r="G53" i="12"/>
  <c r="D205" i="18" s="1"/>
  <c r="H53" i="12"/>
  <c r="J53" i="12"/>
  <c r="E74" i="4"/>
  <c r="B163" i="18"/>
  <c r="F18" i="4"/>
  <c r="E116" i="18" s="1"/>
  <c r="B116" i="18"/>
  <c r="C51" i="12"/>
  <c r="B182" i="18" s="1"/>
  <c r="L51" i="12"/>
  <c r="O51" i="12"/>
  <c r="E51" i="12"/>
  <c r="D182" i="18" s="1"/>
  <c r="I51" i="12"/>
  <c r="M51" i="12"/>
  <c r="N224" i="18" s="1"/>
  <c r="J51" i="12"/>
  <c r="D51" i="12"/>
  <c r="C182" i="18" s="1"/>
  <c r="G51" i="12"/>
  <c r="D203" i="18" s="1"/>
  <c r="D45" i="11"/>
  <c r="E45" i="11" s="1"/>
  <c r="H51" i="12"/>
  <c r="F51" i="12"/>
  <c r="B203" i="18" s="1"/>
  <c r="K51" i="12"/>
  <c r="C203" i="18" s="1"/>
  <c r="N51" i="12"/>
  <c r="B172" i="18"/>
  <c r="E83" i="4"/>
  <c r="F29" i="4"/>
  <c r="E127" i="18" s="1"/>
  <c r="B127" i="18"/>
  <c r="B168" i="18"/>
  <c r="E79" i="4"/>
  <c r="B119" i="18"/>
  <c r="F21" i="4"/>
  <c r="E119" i="18" s="1"/>
  <c r="B164" i="18"/>
  <c r="E75" i="4"/>
  <c r="B160" i="18"/>
  <c r="E71" i="4"/>
  <c r="G109" i="1"/>
  <c r="F27" i="18" s="1"/>
  <c r="G117" i="1"/>
  <c r="F35" i="18" s="1"/>
  <c r="B28" i="18"/>
  <c r="G110" i="1"/>
  <c r="F28" i="18" s="1"/>
  <c r="C107" i="1"/>
  <c r="G122" i="1"/>
  <c r="F40" i="18" s="1"/>
  <c r="B34" i="18"/>
  <c r="G116" i="1"/>
  <c r="F34" i="18" s="1"/>
  <c r="G115" i="1"/>
  <c r="F33" i="18" s="1"/>
  <c r="B33" i="18"/>
  <c r="G120" i="1"/>
  <c r="F38" i="18" s="1"/>
  <c r="B38" i="18"/>
  <c r="L41" i="4"/>
  <c r="E84" i="4"/>
  <c r="B173" i="18"/>
  <c r="K60" i="12"/>
  <c r="C212" i="18" s="1"/>
  <c r="O60" i="12"/>
  <c r="D60" i="12"/>
  <c r="C191" i="18" s="1"/>
  <c r="F60" i="12"/>
  <c r="B212" i="18" s="1"/>
  <c r="E60" i="12"/>
  <c r="D191" i="18" s="1"/>
  <c r="C60" i="12"/>
  <c r="B191" i="18" s="1"/>
  <c r="I60" i="12"/>
  <c r="L60" i="12"/>
  <c r="N60" i="12"/>
  <c r="M60" i="12"/>
  <c r="N233" i="18" s="1"/>
  <c r="G60" i="12"/>
  <c r="D212" i="18" s="1"/>
  <c r="D54" i="11"/>
  <c r="E54" i="11" s="1"/>
  <c r="H60" i="12"/>
  <c r="J60" i="12"/>
  <c r="B121" i="18"/>
  <c r="F23" i="4"/>
  <c r="E121" i="18" s="1"/>
  <c r="B166" i="18"/>
  <c r="E77" i="4"/>
  <c r="B117" i="18"/>
  <c r="F19" i="4"/>
  <c r="E117" i="18" s="1"/>
  <c r="E48" i="12"/>
  <c r="D179" i="18" s="1"/>
  <c r="M48" i="12"/>
  <c r="N221" i="18" s="1"/>
  <c r="F48" i="12"/>
  <c r="B200" i="18" s="1"/>
  <c r="N48" i="12"/>
  <c r="K48" i="12"/>
  <c r="C200" i="18" s="1"/>
  <c r="C48" i="12"/>
  <c r="B179" i="18" s="1"/>
  <c r="G48" i="12"/>
  <c r="D200" i="18" s="1"/>
  <c r="D48" i="12"/>
  <c r="C179" i="18" s="1"/>
  <c r="D42" i="11"/>
  <c r="E42" i="11" s="1"/>
  <c r="O48" i="12"/>
  <c r="L48" i="12"/>
  <c r="J48" i="12"/>
  <c r="I48" i="12"/>
  <c r="H48" i="12"/>
  <c r="I71" i="4"/>
  <c r="F160" i="18"/>
  <c r="B122" i="18"/>
  <c r="F24" i="4"/>
  <c r="E122" i="18" s="1"/>
  <c r="L55" i="12"/>
  <c r="H55" i="12"/>
  <c r="O55" i="12"/>
  <c r="M55" i="12"/>
  <c r="N228" i="18" s="1"/>
  <c r="N55" i="12"/>
  <c r="G55" i="12"/>
  <c r="D207" i="18" s="1"/>
  <c r="I55" i="12"/>
  <c r="C55" i="12"/>
  <c r="B186" i="18" s="1"/>
  <c r="D55" i="12"/>
  <c r="C186" i="18" s="1"/>
  <c r="F55" i="12"/>
  <c r="B207" i="18" s="1"/>
  <c r="K55" i="12"/>
  <c r="C207" i="18" s="1"/>
  <c r="J55" i="12"/>
  <c r="E55" i="12"/>
  <c r="D186" i="18" s="1"/>
  <c r="D49" i="11"/>
  <c r="E49" i="11" s="1"/>
  <c r="B120" i="18"/>
  <c r="F22" i="4"/>
  <c r="E120" i="18" s="1"/>
  <c r="B159" i="18"/>
  <c r="E70" i="4"/>
  <c r="D47" i="12"/>
  <c r="C178" i="18" s="1"/>
  <c r="O47" i="12"/>
  <c r="E47" i="12"/>
  <c r="D178" i="18" s="1"/>
  <c r="M47" i="12"/>
  <c r="N220" i="18" s="1"/>
  <c r="F47" i="12"/>
  <c r="B199" i="18" s="1"/>
  <c r="G47" i="12"/>
  <c r="D199" i="18" s="1"/>
  <c r="C47" i="12"/>
  <c r="B178" i="18" s="1"/>
  <c r="L47" i="12"/>
  <c r="I47" i="12"/>
  <c r="J47" i="12"/>
  <c r="D41" i="11"/>
  <c r="E41" i="11" s="1"/>
  <c r="K47" i="12"/>
  <c r="C199" i="18" s="1"/>
  <c r="N47" i="12"/>
  <c r="H47" i="12"/>
  <c r="B157" i="18"/>
  <c r="E68" i="4"/>
  <c r="B126" i="18"/>
  <c r="F28" i="4"/>
  <c r="E126" i="18" s="1"/>
  <c r="B171" i="18"/>
  <c r="E82" i="4"/>
  <c r="F26" i="4"/>
  <c r="E124" i="18" s="1"/>
  <c r="B124" i="18"/>
  <c r="B118" i="18"/>
  <c r="F20" i="4"/>
  <c r="E118" i="18" s="1"/>
  <c r="E72" i="4"/>
  <c r="B161" i="18"/>
  <c r="B42" i="18"/>
  <c r="G124" i="1"/>
  <c r="F42" i="18" s="1"/>
  <c r="E62" i="12"/>
  <c r="D193" i="18" s="1"/>
  <c r="L62" i="12"/>
  <c r="I62" i="12"/>
  <c r="F62" i="12"/>
  <c r="B214" i="18" s="1"/>
  <c r="G62" i="12"/>
  <c r="D214" i="18" s="1"/>
  <c r="M62" i="12"/>
  <c r="N235" i="18" s="1"/>
  <c r="K62" i="12"/>
  <c r="C214" i="18" s="1"/>
  <c r="O62" i="12"/>
  <c r="J62" i="12"/>
  <c r="C62" i="12"/>
  <c r="B193" i="18" s="1"/>
  <c r="N62" i="12"/>
  <c r="D62" i="12"/>
  <c r="C193" i="18" s="1"/>
  <c r="H62" i="12"/>
  <c r="D56" i="11"/>
  <c r="E56" i="11" s="1"/>
  <c r="F25" i="4"/>
  <c r="E123" i="18" s="1"/>
  <c r="B123" i="18"/>
  <c r="F58" i="12"/>
  <c r="B210" i="18" s="1"/>
  <c r="E58" i="12"/>
  <c r="D189" i="18" s="1"/>
  <c r="L58" i="12"/>
  <c r="H58" i="12"/>
  <c r="J58" i="12"/>
  <c r="K58" i="12"/>
  <c r="C210" i="18" s="1"/>
  <c r="G58" i="12"/>
  <c r="D210" i="18" s="1"/>
  <c r="M58" i="12"/>
  <c r="N231" i="18" s="1"/>
  <c r="O58" i="12"/>
  <c r="D58" i="12"/>
  <c r="C189" i="18" s="1"/>
  <c r="I58" i="12"/>
  <c r="D52" i="11"/>
  <c r="E52" i="11" s="1"/>
  <c r="C58" i="12"/>
  <c r="B189" i="18" s="1"/>
  <c r="N58" i="12"/>
  <c r="C54" i="12"/>
  <c r="B185" i="18" s="1"/>
  <c r="K54" i="12"/>
  <c r="C206" i="18" s="1"/>
  <c r="E54" i="12"/>
  <c r="D185" i="18" s="1"/>
  <c r="F54" i="12"/>
  <c r="B206" i="18" s="1"/>
  <c r="D54" i="12"/>
  <c r="C185" i="18" s="1"/>
  <c r="N54" i="12"/>
  <c r="I54" i="12"/>
  <c r="M54" i="12"/>
  <c r="N227" i="18" s="1"/>
  <c r="J54" i="12"/>
  <c r="O54" i="12"/>
  <c r="G54" i="12"/>
  <c r="D206" i="18" s="1"/>
  <c r="L54" i="12"/>
  <c r="D48" i="11"/>
  <c r="E48" i="11" s="1"/>
  <c r="H54" i="12"/>
  <c r="B136" i="18"/>
  <c r="C59" i="4"/>
  <c r="F45" i="4"/>
  <c r="O50" i="12"/>
  <c r="N50" i="12"/>
  <c r="G50" i="12"/>
  <c r="D202" i="18" s="1"/>
  <c r="D50" i="12"/>
  <c r="C181" i="18" s="1"/>
  <c r="E50" i="12"/>
  <c r="D181" i="18" s="1"/>
  <c r="F50" i="12"/>
  <c r="B202" i="18" s="1"/>
  <c r="I50" i="12"/>
  <c r="J50" i="12"/>
  <c r="C50" i="12"/>
  <c r="B181" i="18" s="1"/>
  <c r="K50" i="12"/>
  <c r="C202" i="18" s="1"/>
  <c r="L50" i="12"/>
  <c r="M50" i="12"/>
  <c r="N223" i="18" s="1"/>
  <c r="H50" i="12"/>
  <c r="G113" i="1"/>
  <c r="F31" i="18" s="1"/>
  <c r="B31" i="18"/>
  <c r="G121" i="1"/>
  <c r="F39" i="18" s="1"/>
  <c r="B36" i="18"/>
  <c r="G118" i="1"/>
  <c r="F36" i="18" s="1"/>
  <c r="G114" i="1"/>
  <c r="F32" i="18" s="1"/>
  <c r="K259" i="18" l="1"/>
  <c r="O143" i="9"/>
  <c r="D54" i="14"/>
  <c r="N174" i="18"/>
  <c r="K192" i="18"/>
  <c r="F51" i="14"/>
  <c r="M192" i="18" s="1"/>
  <c r="H111" i="9"/>
  <c r="F53" i="14"/>
  <c r="M194" i="18" s="1"/>
  <c r="K194" i="18"/>
  <c r="H88" i="1"/>
  <c r="J223" i="18"/>
  <c r="E202" i="18"/>
  <c r="P50" i="12"/>
  <c r="K223" i="18"/>
  <c r="F202" i="18"/>
  <c r="J227" i="18"/>
  <c r="P54" i="12"/>
  <c r="E206" i="18"/>
  <c r="J52" i="11"/>
  <c r="J37" i="18"/>
  <c r="P58" i="12"/>
  <c r="J231" i="18"/>
  <c r="E210" i="18"/>
  <c r="J56" i="11"/>
  <c r="J41" i="18"/>
  <c r="D171" i="18"/>
  <c r="I82" i="4"/>
  <c r="K82" i="4"/>
  <c r="M82" i="4" s="1"/>
  <c r="H82" i="4"/>
  <c r="H68" i="4"/>
  <c r="I68" i="4"/>
  <c r="D157" i="18"/>
  <c r="K68" i="4"/>
  <c r="M68" i="4" s="1"/>
  <c r="P47" i="12"/>
  <c r="J220" i="18"/>
  <c r="E199" i="18"/>
  <c r="E178" i="18"/>
  <c r="L220" i="18"/>
  <c r="I70" i="4"/>
  <c r="D159" i="18"/>
  <c r="H70" i="4"/>
  <c r="K70" i="4"/>
  <c r="M70" i="4" s="1"/>
  <c r="J49" i="11"/>
  <c r="J34" i="18"/>
  <c r="E186" i="18"/>
  <c r="L228" i="18"/>
  <c r="P55" i="12"/>
  <c r="J228" i="18"/>
  <c r="E207" i="18"/>
  <c r="J221" i="18"/>
  <c r="P48" i="12"/>
  <c r="E200" i="18"/>
  <c r="E179" i="18"/>
  <c r="L221" i="18"/>
  <c r="D166" i="18"/>
  <c r="K77" i="4"/>
  <c r="M77" i="4" s="1"/>
  <c r="H77" i="4"/>
  <c r="I77" i="4"/>
  <c r="E191" i="18"/>
  <c r="L233" i="18"/>
  <c r="J54" i="11"/>
  <c r="J39" i="18"/>
  <c r="C125" i="1"/>
  <c r="B25" i="18"/>
  <c r="G107" i="1"/>
  <c r="F25" i="18" s="1"/>
  <c r="J224" i="18"/>
  <c r="E203" i="18"/>
  <c r="P51" i="12"/>
  <c r="L224" i="18"/>
  <c r="E182" i="18"/>
  <c r="K224" i="18"/>
  <c r="F203" i="18"/>
  <c r="H74" i="4"/>
  <c r="D163" i="18"/>
  <c r="K74" i="4"/>
  <c r="M74" i="4" s="1"/>
  <c r="R74" i="4" s="1"/>
  <c r="I74" i="4"/>
  <c r="E205" i="18"/>
  <c r="J226" i="18"/>
  <c r="P53" i="12"/>
  <c r="F205" i="18"/>
  <c r="K226" i="18"/>
  <c r="J38" i="18"/>
  <c r="J53" i="11"/>
  <c r="L234" i="18"/>
  <c r="E192" i="18"/>
  <c r="J234" i="18"/>
  <c r="P61" i="12"/>
  <c r="E213" i="18"/>
  <c r="F213" i="18"/>
  <c r="K234" i="18"/>
  <c r="L222" i="18"/>
  <c r="E180" i="18"/>
  <c r="E201" i="18"/>
  <c r="J222" i="18"/>
  <c r="P49" i="12"/>
  <c r="I76" i="4"/>
  <c r="H76" i="4"/>
  <c r="K76" i="4"/>
  <c r="M76" i="4" s="1"/>
  <c r="D165" i="18"/>
  <c r="J51" i="11"/>
  <c r="J36" i="18"/>
  <c r="E209" i="18"/>
  <c r="J230" i="18"/>
  <c r="P57" i="12"/>
  <c r="J31" i="18"/>
  <c r="J46" i="11"/>
  <c r="K225" i="18"/>
  <c r="F204" i="18"/>
  <c r="K229" i="18"/>
  <c r="F208" i="18"/>
  <c r="J35" i="18"/>
  <c r="J50" i="11"/>
  <c r="J236" i="18"/>
  <c r="E215" i="18"/>
  <c r="P63" i="12"/>
  <c r="F215" i="18"/>
  <c r="K236" i="18"/>
  <c r="F125" i="1"/>
  <c r="E43" i="18" s="1"/>
  <c r="C43" i="18"/>
  <c r="Q26" i="12"/>
  <c r="R26" i="12" s="1"/>
  <c r="C72" i="12" s="1"/>
  <c r="D40" i="11"/>
  <c r="E40" i="11" s="1"/>
  <c r="J46" i="12"/>
  <c r="E46" i="12"/>
  <c r="F46" i="12"/>
  <c r="K46" i="12"/>
  <c r="M46" i="12"/>
  <c r="D46" i="12"/>
  <c r="G46" i="12"/>
  <c r="O46" i="12"/>
  <c r="O64" i="12" s="1"/>
  <c r="H46" i="12"/>
  <c r="C46" i="12"/>
  <c r="I46" i="12"/>
  <c r="L64" i="12"/>
  <c r="N46" i="12"/>
  <c r="N64" i="12" s="1"/>
  <c r="L223" i="18"/>
  <c r="E181" i="18"/>
  <c r="E136" i="18"/>
  <c r="J41" i="4"/>
  <c r="F59" i="4"/>
  <c r="J48" i="11"/>
  <c r="J33" i="18"/>
  <c r="L227" i="18"/>
  <c r="E185" i="18"/>
  <c r="K227" i="18"/>
  <c r="F206" i="18"/>
  <c r="K231" i="18"/>
  <c r="F210" i="18"/>
  <c r="E189" i="18"/>
  <c r="L231" i="18"/>
  <c r="E214" i="18"/>
  <c r="J235" i="18"/>
  <c r="P62" i="12"/>
  <c r="L235" i="18"/>
  <c r="E193" i="18"/>
  <c r="F214" i="18"/>
  <c r="K235" i="18"/>
  <c r="H72" i="4"/>
  <c r="D161" i="18"/>
  <c r="K72" i="4"/>
  <c r="M72" i="4" s="1"/>
  <c r="R72" i="4" s="1"/>
  <c r="I72" i="4"/>
  <c r="J26" i="18"/>
  <c r="J41" i="11"/>
  <c r="F199" i="18"/>
  <c r="K220" i="18"/>
  <c r="K228" i="18"/>
  <c r="F207" i="18"/>
  <c r="K221" i="18"/>
  <c r="F200" i="18"/>
  <c r="J27" i="18"/>
  <c r="J42" i="11"/>
  <c r="J233" i="18"/>
  <c r="E212" i="18"/>
  <c r="P60" i="12"/>
  <c r="K233" i="18"/>
  <c r="F212" i="18"/>
  <c r="K84" i="4"/>
  <c r="M84" i="4" s="1"/>
  <c r="D173" i="18"/>
  <c r="H84" i="4"/>
  <c r="K71" i="4"/>
  <c r="M71" i="4" s="1"/>
  <c r="H71" i="4"/>
  <c r="D160" i="18"/>
  <c r="K75" i="4"/>
  <c r="M75" i="4" s="1"/>
  <c r="I75" i="4"/>
  <c r="D164" i="18"/>
  <c r="H75" i="4"/>
  <c r="K79" i="4"/>
  <c r="M79" i="4" s="1"/>
  <c r="D168" i="18"/>
  <c r="H79" i="4"/>
  <c r="I79" i="4"/>
  <c r="K83" i="4"/>
  <c r="M83" i="4" s="1"/>
  <c r="I83" i="4"/>
  <c r="H83" i="4"/>
  <c r="D172" i="18"/>
  <c r="J30" i="18"/>
  <c r="J45" i="11"/>
  <c r="E184" i="18"/>
  <c r="L226" i="18"/>
  <c r="J32" i="18"/>
  <c r="J47" i="11"/>
  <c r="H80" i="4"/>
  <c r="I80" i="4"/>
  <c r="K80" i="4"/>
  <c r="M80" i="4" s="1"/>
  <c r="R80" i="4" s="1"/>
  <c r="D169" i="18"/>
  <c r="E190" i="18"/>
  <c r="L232" i="18"/>
  <c r="K232" i="18"/>
  <c r="F211" i="18"/>
  <c r="J232" i="18"/>
  <c r="E211" i="18"/>
  <c r="P59" i="12"/>
  <c r="J40" i="18"/>
  <c r="J55" i="11"/>
  <c r="F201" i="18"/>
  <c r="K222" i="18"/>
  <c r="J28" i="18"/>
  <c r="J43" i="11"/>
  <c r="E188" i="18"/>
  <c r="L230" i="18"/>
  <c r="K230" i="18"/>
  <c r="F209" i="18"/>
  <c r="D167" i="18"/>
  <c r="H78" i="4"/>
  <c r="K78" i="4"/>
  <c r="M78" i="4" s="1"/>
  <c r="I78" i="4"/>
  <c r="F156" i="18"/>
  <c r="G85" i="4"/>
  <c r="F174" i="18" s="1"/>
  <c r="D158" i="18"/>
  <c r="K69" i="4"/>
  <c r="M69" i="4" s="1"/>
  <c r="H69" i="4"/>
  <c r="I69" i="4"/>
  <c r="E183" i="18"/>
  <c r="L225" i="18"/>
  <c r="E204" i="18"/>
  <c r="J225" i="18"/>
  <c r="P52" i="12"/>
  <c r="D162" i="18"/>
  <c r="K73" i="4"/>
  <c r="M73" i="4" s="1"/>
  <c r="I73" i="4"/>
  <c r="H73" i="4"/>
  <c r="J229" i="18"/>
  <c r="P56" i="12"/>
  <c r="E208" i="18"/>
  <c r="E187" i="18"/>
  <c r="L229" i="18"/>
  <c r="M229" i="18" s="1"/>
  <c r="D170" i="18"/>
  <c r="K81" i="4"/>
  <c r="M81" i="4" s="1"/>
  <c r="H81" i="4"/>
  <c r="I81" i="4"/>
  <c r="E194" i="18"/>
  <c r="L236" i="18"/>
  <c r="M236" i="18" s="1"/>
  <c r="B111" i="18"/>
  <c r="F13" i="4"/>
  <c r="C31" i="4"/>
  <c r="B129" i="18" s="1"/>
  <c r="C85" i="4"/>
  <c r="B174" i="18" s="1"/>
  <c r="E67" i="4"/>
  <c r="B156" i="18"/>
  <c r="P46" i="12" l="1"/>
  <c r="K195" i="18"/>
  <c r="F54" i="14"/>
  <c r="M195" i="18" s="1"/>
  <c r="R78" i="4"/>
  <c r="M232" i="18"/>
  <c r="M226" i="18"/>
  <c r="R71" i="4"/>
  <c r="M235" i="18"/>
  <c r="M231" i="18"/>
  <c r="M223" i="18"/>
  <c r="R68" i="4"/>
  <c r="M227" i="18"/>
  <c r="R76" i="4"/>
  <c r="R77" i="4"/>
  <c r="R73" i="4"/>
  <c r="K67" i="4"/>
  <c r="I67" i="4"/>
  <c r="I85" i="4" s="1"/>
  <c r="D156" i="18"/>
  <c r="E85" i="4"/>
  <c r="D174" i="18" s="1"/>
  <c r="H67" i="4"/>
  <c r="G162" i="18"/>
  <c r="P131" i="9"/>
  <c r="F31" i="4"/>
  <c r="E111" i="18"/>
  <c r="R81" i="4"/>
  <c r="M225" i="18"/>
  <c r="R69" i="4"/>
  <c r="G167" i="18"/>
  <c r="P136" i="9"/>
  <c r="M230" i="18"/>
  <c r="M40" i="18"/>
  <c r="G169" i="18"/>
  <c r="P138" i="9"/>
  <c r="M32" i="18"/>
  <c r="G172" i="18"/>
  <c r="P141" i="9"/>
  <c r="R83" i="4"/>
  <c r="G168" i="18"/>
  <c r="P137" i="9"/>
  <c r="R79" i="4"/>
  <c r="R75" i="4"/>
  <c r="G160" i="18"/>
  <c r="P129" i="9"/>
  <c r="G173" i="18"/>
  <c r="P142" i="9"/>
  <c r="R84" i="4"/>
  <c r="M26" i="18"/>
  <c r="M33" i="18"/>
  <c r="K219" i="18"/>
  <c r="F198" i="18"/>
  <c r="I64" i="12"/>
  <c r="J219" i="18"/>
  <c r="P64" i="12"/>
  <c r="H64" i="12"/>
  <c r="E198" i="18"/>
  <c r="G64" i="12"/>
  <c r="D216" i="18" s="1"/>
  <c r="D198" i="18"/>
  <c r="M64" i="12"/>
  <c r="N237" i="18" s="1"/>
  <c r="N219" i="18"/>
  <c r="F64" i="12"/>
  <c r="B216" i="18" s="1"/>
  <c r="B198" i="18"/>
  <c r="E177" i="18"/>
  <c r="L219" i="18"/>
  <c r="J64" i="12"/>
  <c r="D69" i="12"/>
  <c r="D70" i="12"/>
  <c r="M31" i="18"/>
  <c r="P134" i="9"/>
  <c r="G165" i="18"/>
  <c r="M222" i="18"/>
  <c r="M39" i="18"/>
  <c r="G166" i="18"/>
  <c r="P135" i="9"/>
  <c r="R70" i="4"/>
  <c r="M220" i="18"/>
  <c r="G157" i="18"/>
  <c r="P126" i="9"/>
  <c r="R82" i="4"/>
  <c r="G170" i="18"/>
  <c r="P139" i="9"/>
  <c r="G158" i="18"/>
  <c r="P127" i="9"/>
  <c r="M28" i="18"/>
  <c r="M30" i="18"/>
  <c r="G164" i="18"/>
  <c r="P133" i="9"/>
  <c r="M27" i="18"/>
  <c r="G161" i="18"/>
  <c r="P130" i="9"/>
  <c r="B177" i="18"/>
  <c r="C64" i="12"/>
  <c r="B195" i="18" s="1"/>
  <c r="D64" i="12"/>
  <c r="C195" i="18" s="1"/>
  <c r="C177" i="18"/>
  <c r="K64" i="12"/>
  <c r="C216" i="18" s="1"/>
  <c r="C198" i="18"/>
  <c r="E64" i="12"/>
  <c r="D195" i="18" s="1"/>
  <c r="D177" i="18"/>
  <c r="J25" i="18"/>
  <c r="E58" i="11"/>
  <c r="F40" i="11" s="1"/>
  <c r="J40" i="11"/>
  <c r="M35" i="18"/>
  <c r="M36" i="18"/>
  <c r="M234" i="18"/>
  <c r="M38" i="18"/>
  <c r="P132" i="9"/>
  <c r="G163" i="18"/>
  <c r="M224" i="18"/>
  <c r="G125" i="1"/>
  <c r="F43" i="18" s="1"/>
  <c r="B43" i="18"/>
  <c r="M233" i="18"/>
  <c r="M221" i="18"/>
  <c r="M228" i="18"/>
  <c r="M34" i="18"/>
  <c r="G159" i="18"/>
  <c r="P128" i="9"/>
  <c r="G171" i="18"/>
  <c r="P140" i="9"/>
  <c r="M41" i="18"/>
  <c r="M37" i="18"/>
  <c r="M219" i="18" l="1"/>
  <c r="L256" i="18"/>
  <c r="L244" i="18"/>
  <c r="L242" i="18"/>
  <c r="L251" i="18"/>
  <c r="L250" i="18"/>
  <c r="F216" i="18"/>
  <c r="K237" i="18"/>
  <c r="I66" i="12"/>
  <c r="L258" i="18"/>
  <c r="L245" i="18"/>
  <c r="L253" i="18"/>
  <c r="L252" i="18"/>
  <c r="E129" i="18"/>
  <c r="G32" i="4"/>
  <c r="L248" i="18"/>
  <c r="M25" i="18"/>
  <c r="J58" i="11"/>
  <c r="K40" i="11" s="1"/>
  <c r="J43" i="18"/>
  <c r="F44" i="11"/>
  <c r="F49" i="11"/>
  <c r="F54" i="11"/>
  <c r="F46" i="11"/>
  <c r="F48" i="11"/>
  <c r="F41" i="11"/>
  <c r="F47" i="11"/>
  <c r="F55" i="11"/>
  <c r="F52" i="11"/>
  <c r="F56" i="11"/>
  <c r="F53" i="11"/>
  <c r="F51" i="11"/>
  <c r="F50" i="11"/>
  <c r="F42" i="11"/>
  <c r="F45" i="11"/>
  <c r="F43" i="11"/>
  <c r="L246" i="18"/>
  <c r="L249" i="18"/>
  <c r="L243" i="18"/>
  <c r="L255" i="18"/>
  <c r="E195" i="18"/>
  <c r="L237" i="18"/>
  <c r="E216" i="18"/>
  <c r="J237" i="18"/>
  <c r="L257" i="18"/>
  <c r="L254" i="18"/>
  <c r="L247" i="18"/>
  <c r="G156" i="18"/>
  <c r="P125" i="9"/>
  <c r="H85" i="4"/>
  <c r="K85" i="4"/>
  <c r="M67" i="4"/>
  <c r="F58" i="11" l="1"/>
  <c r="N25" i="18"/>
  <c r="L241" i="18"/>
  <c r="M237" i="18"/>
  <c r="M85" i="4"/>
  <c r="R67" i="4"/>
  <c r="P143" i="9"/>
  <c r="Q125" i="9" s="1"/>
  <c r="M241" i="18" s="1"/>
  <c r="G174" i="18"/>
  <c r="M43" i="18"/>
  <c r="K55" i="11"/>
  <c r="N40" i="18" s="1"/>
  <c r="K47" i="11"/>
  <c r="N32" i="18" s="1"/>
  <c r="K41" i="11"/>
  <c r="N26" i="18" s="1"/>
  <c r="K48" i="11"/>
  <c r="N33" i="18" s="1"/>
  <c r="K46" i="11"/>
  <c r="N31" i="18" s="1"/>
  <c r="K42" i="11"/>
  <c r="N27" i="18" s="1"/>
  <c r="K50" i="11"/>
  <c r="N35" i="18" s="1"/>
  <c r="K51" i="11"/>
  <c r="N36" i="18" s="1"/>
  <c r="K54" i="11"/>
  <c r="N39" i="18" s="1"/>
  <c r="K43" i="11"/>
  <c r="N28" i="18" s="1"/>
  <c r="K45" i="11"/>
  <c r="N30" i="18" s="1"/>
  <c r="K53" i="11"/>
  <c r="N38" i="18" s="1"/>
  <c r="K49" i="11"/>
  <c r="N34" i="18" s="1"/>
  <c r="K56" i="11"/>
  <c r="N41" i="18" s="1"/>
  <c r="K52" i="11"/>
  <c r="N37" i="18" s="1"/>
  <c r="L259" i="18" l="1"/>
  <c r="Q140" i="9"/>
  <c r="M256" i="18" s="1"/>
  <c r="Q126" i="9"/>
  <c r="M242" i="18" s="1"/>
  <c r="Q135" i="9"/>
  <c r="M251" i="18" s="1"/>
  <c r="Q134" i="9"/>
  <c r="M250" i="18" s="1"/>
  <c r="Q132" i="9"/>
  <c r="M248" i="18" s="1"/>
  <c r="Q131" i="9"/>
  <c r="M247" i="18" s="1"/>
  <c r="Q128" i="9"/>
  <c r="M244" i="18" s="1"/>
  <c r="Q142" i="9"/>
  <c r="M258" i="18" s="1"/>
  <c r="Q129" i="9"/>
  <c r="M245" i="18" s="1"/>
  <c r="Q137" i="9"/>
  <c r="M253" i="18" s="1"/>
  <c r="Q136" i="9"/>
  <c r="M252" i="18" s="1"/>
  <c r="Q130" i="9"/>
  <c r="M246" i="18" s="1"/>
  <c r="Q133" i="9"/>
  <c r="M249" i="18" s="1"/>
  <c r="Q127" i="9"/>
  <c r="M243" i="18" s="1"/>
  <c r="Q139" i="9"/>
  <c r="M255" i="18" s="1"/>
  <c r="Q141" i="9"/>
  <c r="M257" i="18" s="1"/>
  <c r="Q138" i="9"/>
  <c r="M254" i="18" s="1"/>
  <c r="K58" i="11"/>
  <c r="N43" i="18" s="1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B88" authorId="0" shapeId="0">
      <text>
        <r>
          <rPr>
            <b/>
            <sz val="9"/>
            <color indexed="81"/>
            <rFont val="Tahoma"/>
            <family val="2"/>
          </rPr>
          <t>ACTIVIDADES ASOCIADAS APARECEN EN AZUL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Caballero Fernández, Mercedes</author>
  </authors>
  <commentList>
    <comment ref="C66" authorId="0" shapeId="0">
      <text>
        <r>
          <rPr>
            <sz val="9"/>
            <color indexed="81"/>
            <rFont val="Tahoma"/>
            <family val="2"/>
          </rPr>
          <t>sólo para vivienda nueva, a la usada se le aplica ITP</t>
        </r>
      </text>
    </comment>
  </commentList>
</comments>
</file>

<file path=xl/sharedStrings.xml><?xml version="1.0" encoding="utf-8"?>
<sst xmlns="http://schemas.openxmlformats.org/spreadsheetml/2006/main" count="3251" uniqueCount="1092">
  <si>
    <t xml:space="preserve">Gasto alojamiento en destino </t>
  </si>
  <si>
    <t xml:space="preserve">explotación de EGATUR </t>
  </si>
  <si>
    <t>España, CNE</t>
  </si>
  <si>
    <t>gas natural y licuado, combustibles líqudios y sólidos vivienda</t>
  </si>
  <si>
    <t>hostelería = consumiciones en bares, cafeterías, pubs y discotecas + más comidas y cenas en restaurantes y menu del dia en restaurantes</t>
  </si>
  <si>
    <t>Construcción de índices de apertura regional para estimar la parte del sobreesfuerzo ligado a determinados impuestos</t>
  </si>
  <si>
    <t>que se queda en la región</t>
  </si>
  <si>
    <t xml:space="preserve"> = gasto sujeto a IVA por comunidad de residencia</t>
  </si>
  <si>
    <t>nota: Canarias y Ceuta y Melilla, aatt</t>
  </si>
  <si>
    <t>Asturias, Principado de</t>
  </si>
  <si>
    <t>Balears, Illes</t>
  </si>
  <si>
    <t>años/persona en otras comunidades</t>
  </si>
  <si>
    <t>años/persona en el extanjeros</t>
  </si>
  <si>
    <t>incluye extranjero</t>
  </si>
  <si>
    <t>http://www.mecd.gob.es/servicios-al-ciudadano-mecd/estadisticas/educacion/recursos-economicos/gasto-publico.html</t>
  </si>
  <si>
    <t>Unidades:miles de euros y porcentajes</t>
  </si>
  <si>
    <t>gasto de otros españoles en Canarias</t>
  </si>
  <si>
    <t>Cuadro A5.23</t>
  </si>
  <si>
    <t>conciertos educativos</t>
  </si>
  <si>
    <t>nota: gasto por ubicación de la vivienda</t>
  </si>
  <si>
    <t>alimentos y bebidas no alcoholicas</t>
  </si>
  <si>
    <t>euros</t>
  </si>
  <si>
    <t>Residencia del comprador</t>
  </si>
  <si>
    <t xml:space="preserve">peso población padrón </t>
  </si>
  <si>
    <t>imputación gasto sujeto de los extranjeros</t>
  </si>
  <si>
    <t>total en miles</t>
  </si>
  <si>
    <t xml:space="preserve"> - gasto en Canarias y Ceuta y Melilla</t>
  </si>
  <si>
    <t>bienes</t>
  </si>
  <si>
    <t>servicios</t>
  </si>
  <si>
    <t>C-Interreg. Estadísticas de Flujos de Comercio Interregional de mercancías en España.</t>
  </si>
  <si>
    <t>Seguros vivienda y transporte</t>
  </si>
  <si>
    <t>Nota: exportaciones de bienes y servicios</t>
  </si>
  <si>
    <t>gasto paraimp  combustibles, sin cana y Ceuta y Mel except por parte extranjeros</t>
  </si>
  <si>
    <t>servicios financieros no declarados en otra parte</t>
  </si>
  <si>
    <t>consumo regional/consumo epf</t>
  </si>
  <si>
    <t>y de los canarios en el resto de españa por región de destino</t>
  </si>
  <si>
    <t>gasto en artículos exentos</t>
  </si>
  <si>
    <t xml:space="preserve">Castilla y León </t>
  </si>
  <si>
    <t xml:space="preserve">  consumo extranjeros en región</t>
  </si>
  <si>
    <t>Extra regio</t>
  </si>
  <si>
    <t>compras vivienda nueva</t>
  </si>
  <si>
    <t>peso ventas propia región en producción total de bienes</t>
  </si>
  <si>
    <t>total todos</t>
  </si>
  <si>
    <t>Impuestos netos sobre los productos</t>
  </si>
  <si>
    <t>VAB total</t>
  </si>
  <si>
    <t>pesos:</t>
  </si>
  <si>
    <t>peso supueto de ventas propia regióin en prod total servicios</t>
  </si>
  <si>
    <t xml:space="preserve">   - consumo  residentes en resto de España</t>
  </si>
  <si>
    <t xml:space="preserve">  </t>
  </si>
  <si>
    <t>Cuadro A5.14: Cálculos para la asignación a colectivos del IVA</t>
  </si>
  <si>
    <t>visitantes extranjeros</t>
  </si>
  <si>
    <t>sin ajustes</t>
  </si>
  <si>
    <t>conciertos sanitarios</t>
  </si>
  <si>
    <t>mercancías (bienes, no servicios)</t>
  </si>
  <si>
    <t>exportaciones al resto de España</t>
  </si>
  <si>
    <t>Consumo de bebidas alcohólicas en el hogar</t>
  </si>
  <si>
    <t>Valor</t>
  </si>
  <si>
    <t>peso en pob turística media</t>
  </si>
  <si>
    <t xml:space="preserve"> - residentes ausentes</t>
  </si>
  <si>
    <t xml:space="preserve"> = residentes presentes</t>
  </si>
  <si>
    <t xml:space="preserve"> + visitantes extranjeros</t>
  </si>
  <si>
    <t xml:space="preserve"> = gasto hecho en destino</t>
  </si>
  <si>
    <t>peso en total</t>
  </si>
  <si>
    <t>total a imputar</t>
  </si>
  <si>
    <t>Ceuta y Melilla*</t>
  </si>
  <si>
    <t>Madrid, Comunidad de</t>
  </si>
  <si>
    <t>Navarra, Comunidad Foral de</t>
  </si>
  <si>
    <t>Cuadro A5.13: gasto público territorializado relevante para imputar ciertos impuestos indirectos no aplicados en Canarias o Ceuta y Melilla</t>
  </si>
  <si>
    <t>TOTAL NACIONAL</t>
  </si>
  <si>
    <t>PRODUCTO INTERIOR BRUTO A PRECIOS DE MERCADO</t>
  </si>
  <si>
    <t>hostelería</t>
  </si>
  <si>
    <t>AAPP por FBCF</t>
  </si>
  <si>
    <t>Resto de actividades exentas por FBCF</t>
  </si>
  <si>
    <t>AAPP por gasto en consumo final individualizado</t>
  </si>
  <si>
    <t>Gasto en consumo final  y en consumos intermedios</t>
  </si>
  <si>
    <t>Hogares por gastos en consumo final</t>
  </si>
  <si>
    <t>ceuta</t>
  </si>
  <si>
    <t>melilla</t>
  </si>
  <si>
    <t xml:space="preserve">   - consumo residentes en el extranjero</t>
  </si>
  <si>
    <t xml:space="preserve">   + consumo resto españoles en región</t>
  </si>
  <si>
    <t>consumo inteior/consumo regional</t>
  </si>
  <si>
    <t>indicador de gasto total sujeto</t>
  </si>
  <si>
    <t>gasto a imputar</t>
  </si>
  <si>
    <t>subtotal</t>
  </si>
  <si>
    <t>Consumo final hogares EPF y recaudación teórica IVA</t>
  </si>
  <si>
    <t>Castilla-La Mancha</t>
  </si>
  <si>
    <t xml:space="preserve">Madrid </t>
  </si>
  <si>
    <t xml:space="preserve">Murcia </t>
  </si>
  <si>
    <t>Notas:</t>
  </si>
  <si>
    <t>electricidad</t>
  </si>
  <si>
    <t>carburantes</t>
  </si>
  <si>
    <t>pernoctaciones en propia ccaa</t>
  </si>
  <si>
    <t>EPF corregida (ajustada a CRE)</t>
  </si>
  <si>
    <t xml:space="preserve">   Transporte vuelta comprado en destino</t>
  </si>
  <si>
    <t>País Vasco</t>
  </si>
  <si>
    <t>La Rioja</t>
  </si>
  <si>
    <t>Ceuta y Melilla</t>
  </si>
  <si>
    <t>total</t>
  </si>
  <si>
    <t>consujos d eciertos bienes y servicios ajustados de forma que consumo Epf sume a consumo regional</t>
  </si>
  <si>
    <t>gasto total ajustado a CNE</t>
  </si>
  <si>
    <t>transporte excepto gasolina</t>
  </si>
  <si>
    <t>Producción total aproximada de mercancías y desglose por destino</t>
  </si>
  <si>
    <t>C-interreg y Datacomex</t>
  </si>
  <si>
    <t>peso ventas propia región en total</t>
  </si>
  <si>
    <t>exportaciones al extranjero ajustadas a CNE</t>
  </si>
  <si>
    <t xml:space="preserve">   + consumo extranjeros en región</t>
  </si>
  <si>
    <t xml:space="preserve">consumo interior = </t>
  </si>
  <si>
    <t xml:space="preserve">   consumo regional</t>
  </si>
  <si>
    <t>consumo reg/renta disponible</t>
  </si>
  <si>
    <t xml:space="preserve">   Gasolina y peajes</t>
  </si>
  <si>
    <t>tipo IVA</t>
  </si>
  <si>
    <t>iva teórico</t>
  </si>
  <si>
    <t>volumen de crédito hipotecario</t>
  </si>
  <si>
    <t>% de rec real</t>
  </si>
  <si>
    <t>sin Canarias</t>
  </si>
  <si>
    <t>Entidades Locales</t>
  </si>
  <si>
    <t>compra vivienda usada</t>
  </si>
  <si>
    <t>gasto imputado Estado y SS + justiica y seg ccaa</t>
  </si>
  <si>
    <t>Formación bruta de capital fijo</t>
  </si>
  <si>
    <t>[1] consumo regional CRE</t>
  </si>
  <si>
    <t xml:space="preserve"> = población media efectiva</t>
  </si>
  <si>
    <t>turistas/pob padrón</t>
  </si>
  <si>
    <t>[4] gasto de los extranjeros</t>
  </si>
  <si>
    <t>total recaudacion a imputar</t>
  </si>
  <si>
    <t xml:space="preserve">   Transporte en destino comprado en destino</t>
  </si>
  <si>
    <t>bebidas alcohólicas en el hogar = espirituosos y licores, vinos de uva y de otras frutas fermentadas, otros vinos y cerveza</t>
  </si>
  <si>
    <t>IE electricidad</t>
  </si>
  <si>
    <t>I sobre primas de seguros</t>
  </si>
  <si>
    <t>% del total</t>
  </si>
  <si>
    <t>Rioja, La</t>
  </si>
  <si>
    <t>juegos de azahar = juegos de azahar</t>
  </si>
  <si>
    <t>tabaco</t>
  </si>
  <si>
    <t>Castilla - La Mancha</t>
  </si>
  <si>
    <t>Comunitat Valenciana</t>
  </si>
  <si>
    <t>seguros = seguros ligados a la vivienda y al transporte,(los demás no están gravados por el impuesto sobre primas de seguros)</t>
  </si>
  <si>
    <t xml:space="preserve">coef ajuste </t>
  </si>
  <si>
    <t>consumo EPF</t>
  </si>
  <si>
    <t>IVA teórico EPF</t>
  </si>
  <si>
    <t>tipo medio teórico EPF</t>
  </si>
  <si>
    <t xml:space="preserve">Asturias </t>
  </si>
  <si>
    <t>Nota: desglose gasto en seguros</t>
  </si>
  <si>
    <t>ecpf</t>
  </si>
  <si>
    <t>ajustada a CRE</t>
  </si>
  <si>
    <t>coef ajuste</t>
  </si>
  <si>
    <t>http://datacomex.comercio.es/principal_comex_es.aspx</t>
  </si>
  <si>
    <t>gasto en arts exentos ajustado a CRE</t>
  </si>
  <si>
    <t>gasto ccaa + ccll terr IVA</t>
  </si>
  <si>
    <t xml:space="preserve"> 3 +5</t>
  </si>
  <si>
    <t>http://serviciosweb.meh.es/apps/entidadeslocales/</t>
  </si>
  <si>
    <t>importaciones del resto de España</t>
  </si>
  <si>
    <t>Cuadro A5.12</t>
  </si>
  <si>
    <t>miles de euros</t>
  </si>
  <si>
    <t xml:space="preserve">Baleares </t>
  </si>
  <si>
    <t>Impuestos sobre los productos</t>
  </si>
  <si>
    <t xml:space="preserve">  consumo Canarias en región</t>
  </si>
  <si>
    <t>gasto imputado Estado y SS + ccaa justicia y seguridad</t>
  </si>
  <si>
    <t>peso servicios</t>
  </si>
  <si>
    <t>millones de euros,</t>
  </si>
  <si>
    <t>http://www.msssi.gob.es/estadEstudios/estadisticas/inforRecopilaciones/gastoSanitario2005/home.htm</t>
  </si>
  <si>
    <t>(combustibles hogar, incluyendo gas natural van en otro sitio)</t>
  </si>
  <si>
    <t>Impuesto sobre la electricidad</t>
  </si>
  <si>
    <t>[2]  - gasto en el extranjero</t>
  </si>
  <si>
    <t>http://www.ine.es/jaxi/menu.do?type=pcaxis&amp;path=%2Ft35%2Fp010&amp;file=inebase&amp;L=0</t>
  </si>
  <si>
    <t>Andalucía</t>
  </si>
  <si>
    <t>Aragón</t>
  </si>
  <si>
    <t>personas-dia</t>
  </si>
  <si>
    <t>que queremos?</t>
  </si>
  <si>
    <t xml:space="preserve">gasto total ajustado a CRE en </t>
  </si>
  <si>
    <t>parte del sobreesfuerzo que se queda en la región</t>
  </si>
  <si>
    <t xml:space="preserve"> = consumo de los residentes sujeto a IVA</t>
  </si>
  <si>
    <t>vehículos motor</t>
  </si>
  <si>
    <t>vehículos de motror = compra de automóviles nuevos, motos y ciclomotores</t>
  </si>
  <si>
    <t xml:space="preserve">  consumo regional - consumo residentes en el extranjero - consumo residentes en Canarias</t>
  </si>
  <si>
    <t>Galicia</t>
  </si>
  <si>
    <t>Madrid</t>
  </si>
  <si>
    <t>Murcia</t>
  </si>
  <si>
    <t>Navarra</t>
  </si>
  <si>
    <t>incluye conciertos educativos</t>
  </si>
  <si>
    <t xml:space="preserve"> + visitantes del resto de España</t>
  </si>
  <si>
    <t>años/persona</t>
  </si>
  <si>
    <t>[6] gasto total para imputación IS</t>
  </si>
  <si>
    <t>total para reparto IVA AAPP</t>
  </si>
  <si>
    <t>peso en pob</t>
  </si>
  <si>
    <t>personas/año = pob turística equivalente</t>
  </si>
  <si>
    <t>Extremadura</t>
  </si>
  <si>
    <t>componente de cap. 2 de los conciertos edu y san</t>
  </si>
  <si>
    <t>2+6 sanidad y edu</t>
  </si>
  <si>
    <t>nota: conciertos sanitarios y edu, comps. Cap 2 y 6</t>
  </si>
  <si>
    <t>tabaco = cigarrillos, puros y pequeños cigarros, y otros tabacos</t>
  </si>
  <si>
    <t>caps 2 + 6</t>
  </si>
  <si>
    <t>http://www.iet.tourspain.es/es-es/estadisticas/familitur/paginas/default.aspx</t>
  </si>
  <si>
    <t>Gasto compras comestibles en destino</t>
  </si>
  <si>
    <t>Gasto alquiler coche en destino</t>
  </si>
  <si>
    <t>total para reparto de ciertos impuestos AAPP</t>
  </si>
  <si>
    <t xml:space="preserve">Navarra </t>
  </si>
  <si>
    <t xml:space="preserve">Rioja </t>
  </si>
  <si>
    <t>Total</t>
  </si>
  <si>
    <t>Gasto excursiones y otros</t>
  </si>
  <si>
    <t>Gasto en paquete turístico</t>
  </si>
  <si>
    <t>calculos en hoja original con matriz cruzada de gastos</t>
  </si>
  <si>
    <t>Impuesto sobre las labores del tabaco</t>
  </si>
  <si>
    <t>Cuadro: gasto público territorializado relevante para imputar el impuesto de matriculación</t>
  </si>
  <si>
    <t>total Canarias caps 2 +6</t>
  </si>
  <si>
    <t>Impuestos sobre las primas de seguros</t>
  </si>
  <si>
    <t>Ceuta</t>
  </si>
  <si>
    <t>seg vivienda</t>
  </si>
  <si>
    <t>seg transporte</t>
  </si>
  <si>
    <t>gr 4: vivienda, agua, etc</t>
  </si>
  <si>
    <t>gr 7: transportes</t>
  </si>
  <si>
    <t>Impuesto de matriculación</t>
  </si>
  <si>
    <t>Consumo final de los hogares directo</t>
  </si>
  <si>
    <t>Cuadro A5.15: Correspondencia entre impuestos sobre productos y productos del MIO 2009</t>
  </si>
  <si>
    <t>peso</t>
  </si>
  <si>
    <t>meter CyMel en CCAA</t>
  </si>
  <si>
    <t>pob ausente/pob padrón</t>
  </si>
  <si>
    <t xml:space="preserve"> [3] = consumo de los residentes sujeto a IS</t>
  </si>
  <si>
    <t>[5] gasto extr reasignado por población</t>
  </si>
  <si>
    <t>ITP y AJD</t>
  </si>
  <si>
    <t>Cuadro A5.11c</t>
  </si>
  <si>
    <t xml:space="preserve">gasto ccaa ajustado a IVA + ccll terr </t>
  </si>
  <si>
    <t>vivienda propia y alquilada</t>
  </si>
  <si>
    <t>España sin Cat.</t>
  </si>
  <si>
    <t xml:space="preserve">  % del total</t>
  </si>
  <si>
    <t>ccaa ajustado a IVA + ccll + cap 2 de los conciertos edu y san</t>
  </si>
  <si>
    <t>Datos de FAMILITUR</t>
  </si>
  <si>
    <t>CNE, desglose FBCF por sectores</t>
  </si>
  <si>
    <t>ISFLSH</t>
  </si>
  <si>
    <t>gasto en destino ajustado a CN</t>
  </si>
  <si>
    <t>Gasto restaurantes, bares y cafeterías en destino</t>
  </si>
  <si>
    <t>gasto extranjeros reasignado</t>
  </si>
  <si>
    <t>AAPP por consumos intermedios</t>
  </si>
  <si>
    <t>Resto de actividades por consumos intermedios</t>
  </si>
  <si>
    <t>FBCF</t>
  </si>
  <si>
    <t>Hogares por FBCF</t>
  </si>
  <si>
    <t>Cantabria</t>
  </si>
  <si>
    <t>Castilla y León</t>
  </si>
  <si>
    <t>no paga iva</t>
  </si>
  <si>
    <t xml:space="preserve">   Gastos extraordinarios</t>
  </si>
  <si>
    <t>extranjeros</t>
  </si>
  <si>
    <t>total recaudación ligada a compra vivienda</t>
  </si>
  <si>
    <t xml:space="preserve">Total </t>
  </si>
  <si>
    <t>peso en población</t>
  </si>
  <si>
    <t xml:space="preserve">   Alojamiento alquilado en destino</t>
  </si>
  <si>
    <t xml:space="preserve">   Alojamiento propio en destino</t>
  </si>
  <si>
    <t>2. Gasto de los españoles en Canarias por región de origen</t>
  </si>
  <si>
    <t xml:space="preserve"> - gasto en Canarias</t>
  </si>
  <si>
    <t>Melilla</t>
  </si>
  <si>
    <t>ventas en la propia región</t>
  </si>
  <si>
    <t>consumo regional CRE</t>
  </si>
  <si>
    <t xml:space="preserve"> - gasto en el extranjero</t>
  </si>
  <si>
    <t>Comunidades Autónomas ajustadas</t>
  </si>
  <si>
    <t>tipo medio teórico del IVA</t>
  </si>
  <si>
    <t>Canarias</t>
  </si>
  <si>
    <t>Gasto en consumo final de los hogares</t>
  </si>
  <si>
    <t>gasto total para imputación IS</t>
  </si>
  <si>
    <t>gasto residentes sujeto a IS</t>
  </si>
  <si>
    <t>I matriculación</t>
  </si>
  <si>
    <t>nota: Canarias y Ceuta y Melilla</t>
  </si>
  <si>
    <t>nota gasto ccaa y ccll canarias y cymel</t>
  </si>
  <si>
    <t xml:space="preserve">exportaciones al resto de España </t>
  </si>
  <si>
    <t>AndalucÌa</t>
  </si>
  <si>
    <t>AragÛn</t>
  </si>
  <si>
    <t>Castilla y LeÛn</t>
  </si>
  <si>
    <t>CataluÒa</t>
  </si>
  <si>
    <t>Murcia, RegiÛn de</t>
  </si>
  <si>
    <t>PaÌs Vasco</t>
  </si>
  <si>
    <t>A. Agricultura, ganaderÌa, silvicultura y pesca</t>
  </si>
  <si>
    <t>B_E. Industrias extractivas, industria manufacturera, suministro de energÌa elÈctrica, gas, vapor y aire acondicionado, suministro de agua, actividades de saneamiento, gestiÛn de residuos y descontaminaciÛn</t>
  </si>
  <si>
    <t>C. - De las cuales: Industria manufacturera</t>
  </si>
  <si>
    <t>millones</t>
  </si>
  <si>
    <t>%</t>
  </si>
  <si>
    <t>AAPP, consumos intermedios</t>
  </si>
  <si>
    <t>http://serviciosweb.meh.es/apps/publicacionliquidacion/aspx/menuInicio.aspx</t>
  </si>
  <si>
    <t>Gasto transporte en destino</t>
  </si>
  <si>
    <t>Suma total</t>
  </si>
  <si>
    <t xml:space="preserve">   Alojamiento colectivo en destino</t>
  </si>
  <si>
    <t xml:space="preserve">    Actividades y otros servicios en destino</t>
  </si>
  <si>
    <t>F. ConstrucciÛn</t>
  </si>
  <si>
    <t>G_I. Comercio al por mayor y al por menor, reparaciÛn de vehÌculos de motor y motocicletas, transporte y almacenamiento, hostelerÌa</t>
  </si>
  <si>
    <t>J. InformaciÛn y comunicaciones</t>
  </si>
  <si>
    <t>K. Actividades financieras y de seguros</t>
  </si>
  <si>
    <t>L. Actividades inmobiliarias</t>
  </si>
  <si>
    <t>M_N. Actividades profesionales, cientÌficas y tÈcnicas, actividades administrativas y servicios auxiliares</t>
  </si>
  <si>
    <t>O_Q. AdministraciÛn p˙blica y defensa, seguridad social obligatoria, educaciÛn, actividades sanitarias y de servicios sociales</t>
  </si>
  <si>
    <t>R_U. Actividades artÌsticas, recreativas y de entretenimiento, reparaciÛn de artÌculos de uso domÈstico y otros servicios</t>
  </si>
  <si>
    <t>Valor aÒadido bruto total</t>
  </si>
  <si>
    <t>automóviles usados</t>
  </si>
  <si>
    <t>vehículos nuevos motor</t>
  </si>
  <si>
    <t>IE bebidas alcohólicas</t>
  </si>
  <si>
    <t>IE tabaco</t>
  </si>
  <si>
    <t xml:space="preserve">   Transporte ida comprado en destino</t>
  </si>
  <si>
    <t>Impuesto sobre bebidas alcohólicas</t>
  </si>
  <si>
    <t>Cast. - La Mancha</t>
  </si>
  <si>
    <t>Exportaciones de bienes</t>
  </si>
  <si>
    <t>Exportaciones de servicios</t>
  </si>
  <si>
    <t>millones euros</t>
  </si>
  <si>
    <t>% del VAB</t>
  </si>
  <si>
    <t>pesos en total</t>
  </si>
  <si>
    <t>Cataluña</t>
  </si>
  <si>
    <t>Valencia</t>
  </si>
  <si>
    <t>Asturias</t>
  </si>
  <si>
    <t>Baleares</t>
  </si>
  <si>
    <t>(Sin incluir compras de no residentes en el territorio económico)</t>
  </si>
  <si>
    <t>Ajustado a CNE (Millones de €)</t>
  </si>
  <si>
    <t>Ajustado a CNE (Miles de €)</t>
  </si>
  <si>
    <t>Indicadores de consumo regional: Consumo agregado (Anexo 5.1.1)</t>
  </si>
  <si>
    <t>1. Gasto en Consumo Final de los Hogares</t>
  </si>
  <si>
    <t>Renta bruta disponible</t>
  </si>
  <si>
    <t>Consumo regional /renta disponible</t>
  </si>
  <si>
    <t>Consumo interior/consumo regional</t>
  </si>
  <si>
    <t>Fuentes:</t>
  </si>
  <si>
    <t>Gasto de los hogares no residentes en el territorio económico</t>
  </si>
  <si>
    <t>Gasto de los hogares residentes en el resto del mundo</t>
  </si>
  <si>
    <t>Consumo regional estimado 1</t>
  </si>
  <si>
    <t>Consumo interior estimado 1</t>
  </si>
  <si>
    <t>Consumo regional estimado 2</t>
  </si>
  <si>
    <t>Consumo interior estimado 2</t>
  </si>
  <si>
    <t>Consumos de ciertos bienes y servicios EPF</t>
  </si>
  <si>
    <t>en Canarias, Ceuta y Melilla</t>
  </si>
  <si>
    <t>Extranjero</t>
  </si>
  <si>
    <t>Ubicación vivienda</t>
  </si>
  <si>
    <t>1) Datos de compraventa de vivienda por particulares</t>
  </si>
  <si>
    <t>2) Para imputación sobreesfuerzo ITP y AJD</t>
  </si>
  <si>
    <t>Total en miles</t>
  </si>
  <si>
    <t>Residentes propia región</t>
  </si>
  <si>
    <t>Resto de España</t>
  </si>
  <si>
    <t>Extranjeros</t>
  </si>
  <si>
    <t>Residentes región</t>
  </si>
  <si>
    <t>En la propia region</t>
  </si>
  <si>
    <t>En otras regiones</t>
  </si>
  <si>
    <t>Peso en total de  compras fuera región de residencia</t>
  </si>
  <si>
    <t>Gasto total en vivienda nueva por comunidad de residencia</t>
  </si>
  <si>
    <t>3) Indicador territorializado de compras de vivienda nueva para imputación del IVA</t>
  </si>
  <si>
    <t>Capítulo 2</t>
  </si>
  <si>
    <t>Capítulo 6</t>
  </si>
  <si>
    <t>Datos de gasto público (capítulos 2 y 6) para la imputación del IVA pagado por las AAPP</t>
  </si>
  <si>
    <t>1) Gasto sujeto a IVA de las entidades locales</t>
  </si>
  <si>
    <t>2) Gasto sujeto a IVA de las CCAA</t>
  </si>
  <si>
    <t>3) Gasto sujeto a IVA del subsector Estado más Organismos, Seguridad Social</t>
  </si>
  <si>
    <t xml:space="preserve">Fuentes: </t>
  </si>
  <si>
    <t>Resumen: gasto público sujeto a IVA aproximado por CCAA</t>
  </si>
  <si>
    <t xml:space="preserve">4) Gasto público territorializado para la imputación del IVA </t>
  </si>
  <si>
    <t>5) Gasto público territorializado para la imputación ciertos impuestos indirectos</t>
  </si>
  <si>
    <t>6) Gasto público territorializado para la imputación del impuesto de matriculación</t>
  </si>
  <si>
    <t>Fuente:</t>
  </si>
  <si>
    <t>Liquidación del Prespuesto. Tabla 3 Desglose de los gastos consolidados y ejecución del total de Entidades Locales. Obligaciones reconociadas netas</t>
  </si>
  <si>
    <t>Miles de euros</t>
  </si>
  <si>
    <t>Fuentes;</t>
  </si>
  <si>
    <t>http://www.igae.pap.minhap.gob.es/sitios/igae/es-ES/EjecucionPresupuestaria/Paginas/ialiquidacionorganismos.aspx</t>
  </si>
  <si>
    <t>http://www.igae.pap.minhap.gob.es/sitios/igae/es-ES/EjecucionPresupuestaria/Paginas/ialiquidacionestado.aspx</t>
  </si>
  <si>
    <t>http://www.seg-social.es/Internet_1/InformacionEconomicof/InformacionContableFinancieraPruebas/liqpresusegsocial/index.htm</t>
  </si>
  <si>
    <t>7) Ajustes del gasto de las CCAA</t>
  </si>
  <si>
    <t>Población media padrón</t>
  </si>
  <si>
    <t>Descomposición por capítulos del gasto en conciertos sanitarios</t>
  </si>
  <si>
    <t>7.1 Conciertos sanitarios y gasto del capítulo 2 en sanidad, justicia y seguridad ciudada e instituciones penitenciarias</t>
  </si>
  <si>
    <t>1. gasto de los españoles en el extranjero por comunidad de origen y flujos de gasto entre ccaa españolas</t>
  </si>
  <si>
    <t>pernotc de gente de otras ccaa en esta CCAA</t>
  </si>
  <si>
    <t>Pernoctaciones Totales en el extranjero</t>
  </si>
  <si>
    <t>Pernoctaciones Totales en España</t>
  </si>
  <si>
    <t>En la propia comunidad</t>
  </si>
  <si>
    <t>En otras comunidades</t>
  </si>
  <si>
    <t>III. 1.2. Cuenta de adquisiones de activos no financieros</t>
  </si>
  <si>
    <t>(miles de euros)</t>
  </si>
  <si>
    <t xml:space="preserve">   por residencia del comprador</t>
  </si>
  <si>
    <t>7.2  Gasto del capítulo 6 en justicia y seguridad ciudada e instituciones penitenciarias</t>
  </si>
  <si>
    <t>Peso conciertos</t>
  </si>
  <si>
    <t>Mínimo(conciertos, cap2 sanidad)</t>
  </si>
  <si>
    <t>Ajuste a la baja capítulo 2</t>
  </si>
  <si>
    <t>Capítulo 2 ajustado</t>
  </si>
  <si>
    <t>Peso en total</t>
  </si>
  <si>
    <t>Ingresos y gastos por capítulos y Clasificación funcional por capítulos</t>
  </si>
  <si>
    <t>Gasto del capítulo 6 en Sanidad, Justicia y Seguridad Ciudadana e Instituciones Penitenciarias: SGCAL. Liquidación de los Presupuestos de las Comunidades Autónomas (Datos consolidados). Obligaciones reconocidas netas</t>
  </si>
  <si>
    <t>Ajuste a la baja capítulo 6</t>
  </si>
  <si>
    <t>Capítulo 6 ajustado</t>
  </si>
  <si>
    <t>7.3  Composición por capítulos del gasto sanitario de las CCAA (para descomponer conciertos)</t>
  </si>
  <si>
    <t>Capítulo 1</t>
  </si>
  <si>
    <t>Capítulo 2 sin conciertos</t>
  </si>
  <si>
    <t>7.4  Estimación del gasto en conciertos sanitarios por capítulos</t>
  </si>
  <si>
    <t xml:space="preserve">Apartado1.1 Gasto Total Consolidado. Estructura Sectorial. Clasificación Económico Presupuestaria </t>
  </si>
  <si>
    <t>7.5  Gasto en conciertos educativos y estimación por capítulos</t>
  </si>
  <si>
    <t>La Estadísticas de Gasto Sanitario Público no da una clasificación presupuestaria, sino contable. Se asimila consumos intermedios a capítulo 2 e inversiones reales a capítulo 6</t>
  </si>
  <si>
    <t>Total conciertos</t>
  </si>
  <si>
    <t>Capítulo 1 estimado</t>
  </si>
  <si>
    <t>Capítulo 2 estimado</t>
  </si>
  <si>
    <t>Capítulo 6 estimado</t>
  </si>
  <si>
    <t>Capítulos 1+2+6</t>
  </si>
  <si>
    <t>Cuadro A5.11d</t>
  </si>
  <si>
    <t>Descomposición por capítulos del gasto en conciertos educativos</t>
  </si>
  <si>
    <t>Gasto CCAA ajustado a IVA + CCLL territorializado</t>
  </si>
  <si>
    <t>Peso en población</t>
  </si>
  <si>
    <t>Gasto imputado Estado y SS + CCAA justicia y seguridad</t>
  </si>
  <si>
    <t>Total para reparto de ciertos impuestos AAPP</t>
  </si>
  <si>
    <t>CCAA ajustado a IVA + CCLL + cap 6 de los conciertos educativos  y sanitarios</t>
  </si>
  <si>
    <t>Componente de capítulo 6 de los conciertos educativos y sanitarios</t>
  </si>
  <si>
    <t>Total a imputar</t>
  </si>
  <si>
    <t>Fuente</t>
  </si>
  <si>
    <t>Aparatado 7) Ajustes del gasto de las CCAA (Ver más abajo)</t>
  </si>
  <si>
    <t>Capítulos 2 y 6 estimados sanidad</t>
  </si>
  <si>
    <t>Capítulos 2 y 6 estimados educación</t>
  </si>
  <si>
    <t>Hostelería</t>
  </si>
  <si>
    <t>Electricidad</t>
  </si>
  <si>
    <t>Carburantes</t>
  </si>
  <si>
    <t>Tabaco</t>
  </si>
  <si>
    <t>Automóviles usados</t>
  </si>
  <si>
    <t>Servicios financieros no declarados en otra parte</t>
  </si>
  <si>
    <t>Alimentos y bebidas no alcoholicas</t>
  </si>
  <si>
    <t>Gas natural y licuado, combustibles líqudios y sólidos vivienda</t>
  </si>
  <si>
    <t>Teléfonos e internet</t>
  </si>
  <si>
    <t>1) Gasto de los turistas extranjeros por ccaa de destino principal</t>
  </si>
  <si>
    <t>Gasto EGATUR, millones</t>
  </si>
  <si>
    <r>
      <t xml:space="preserve">Familitur, </t>
    </r>
    <r>
      <rPr>
        <b/>
        <sz val="10"/>
        <rFont val="Palatino"/>
        <family val="1"/>
      </rPr>
      <t>Cuadro 3.25</t>
    </r>
  </si>
  <si>
    <t>En base a pernoctaciones por región de destino</t>
  </si>
  <si>
    <t>Población turistica media, gente de fuera que duerme en cada sitio</t>
  </si>
  <si>
    <t>De EGATUR</t>
  </si>
  <si>
    <t>Salidas medias</t>
  </si>
  <si>
    <t>Peso en tot</t>
  </si>
  <si>
    <t>Población media padrón
2012</t>
  </si>
  <si>
    <t>Pernoctaciones fuera de casa por origien, miles</t>
  </si>
  <si>
    <t>Gasto, millones de euros</t>
  </si>
  <si>
    <t>Millones</t>
  </si>
  <si>
    <t>Residentes presentes</t>
  </si>
  <si>
    <t>Visitantes españoles</t>
  </si>
  <si>
    <t>Pesos en pblación media efectiva</t>
  </si>
  <si>
    <t>Millones de euros</t>
  </si>
  <si>
    <t>Actualizado</t>
  </si>
  <si>
    <t>Tipos medios teóricos del IVA, 2012</t>
  </si>
  <si>
    <t>Ver Archivo: Tipo Teórico del IVA.xlsx.  Hojas "Tipo IVA - Consumo EPF 2012" y "Recaudación IVA 2012"</t>
  </si>
  <si>
    <t>Excepto alqulleres y remesas a miembros del hogar que no viven en la vivienda</t>
  </si>
  <si>
    <t>Consumo EPF en artículos exentos</t>
  </si>
  <si>
    <t>Se excluyen los alquileres porque en su "producción no hay compras signiificativas de inputs que puedan llevar iva</t>
  </si>
  <si>
    <t>29.1  Vehículos de motor</t>
  </si>
  <si>
    <t>35.1  Producción y distribución de electricidad</t>
  </si>
  <si>
    <t>12  Tabaco manufacturado</t>
  </si>
  <si>
    <t>19  Coque y productos de refino de petróleo</t>
  </si>
  <si>
    <t>65  Servicios de seguros y planes de pensiones</t>
  </si>
  <si>
    <t>Productos MIO (CPA - 2008)</t>
  </si>
  <si>
    <t>11.01 - 11.06  Bebidas alcohólicas</t>
  </si>
  <si>
    <t>Cap 1  estimado Millones</t>
  </si>
  <si>
    <t>Total conciertos 
educativos millones</t>
  </si>
  <si>
    <t>Total
EPF</t>
  </si>
  <si>
    <t>Consumos exentos</t>
  </si>
  <si>
    <t>http://www.fbbva.es/TLFU/microsites/stock09/fbbva_stock08_i32.html</t>
  </si>
  <si>
    <t>(Demanda Intermedia Total, AAPP)</t>
  </si>
  <si>
    <t>TOTAL EMPLEOS</t>
  </si>
  <si>
    <t>Impuesto sobre los hidrocarburos e IVMDH</t>
  </si>
  <si>
    <t>IE combustibles e IVMDH</t>
  </si>
  <si>
    <t>1) Indicadores de consumos relevantes para la imputación del IVA y otros impuestos indirectos</t>
  </si>
  <si>
    <t>1.1) Consumos relevantes para la imputación del IVA</t>
  </si>
  <si>
    <t>1.2) Consumos relevantes para imputación de los tributos canarios sobre el consumo</t>
  </si>
  <si>
    <t>2) Consumos relevantes para imputar Sociedades</t>
  </si>
  <si>
    <t>Icons_CRE2</t>
  </si>
  <si>
    <t>ITP</t>
  </si>
  <si>
    <t>http://212.227.102.53/explotacion_multidimensional_comercio_interregional/estadisticas.aspx</t>
  </si>
  <si>
    <t>gasto sujeto a IVA de los canarios</t>
  </si>
  <si>
    <t>gasto sujeto a IVA de los extranjeros</t>
  </si>
  <si>
    <t>Cuadro A5.4</t>
  </si>
  <si>
    <t xml:space="preserve"> - gasto en territorio IVA y CeyM</t>
  </si>
  <si>
    <t xml:space="preserve"> = consumo de los residentes canarios sujeto a tributos canarios</t>
  </si>
  <si>
    <t>gasto de los extranjeros en Canarias</t>
  </si>
  <si>
    <t>Gasto realizado en Canarias por  CCAA de residencia</t>
  </si>
  <si>
    <t>Gasto realizados por turistas canarios en el resto de CCAA</t>
  </si>
  <si>
    <t>Cuadro A5.8</t>
  </si>
  <si>
    <t>[1]  Total sin ajustar cap. 2 CCAA</t>
  </si>
  <si>
    <t>[2] Conciertos sanitarios</t>
  </si>
  <si>
    <t>[3] Justicia</t>
  </si>
  <si>
    <t>[4] Seguridad ciudadana y prisiones</t>
  </si>
  <si>
    <t>[5]= [1] -[2] -[3] - [4]  Totalajustado Cap.2 (para IVA)</t>
  </si>
  <si>
    <t>[1]  Total sin ajustar cap.  6 CCAA</t>
  </si>
  <si>
    <t>[3] Seguridad ciudadana y prisiones</t>
  </si>
  <si>
    <t>[3]  Justicia</t>
  </si>
  <si>
    <t xml:space="preserve">[4]= [1] -[2] -[3]Total Ajustado Cap.6 </t>
  </si>
  <si>
    <t>Caudro A5.9 y A5.18</t>
  </si>
  <si>
    <t>Cuadro A5.19</t>
  </si>
  <si>
    <t>Cuadro A5.17</t>
  </si>
  <si>
    <t>Cuadro A5.24</t>
  </si>
  <si>
    <t>Peso residentes presentes en población efectiva</t>
  </si>
  <si>
    <t>Peso visitantes españoles en población efectiva</t>
  </si>
  <si>
    <t>Peso visitantes extranjeros en población efectiva</t>
  </si>
  <si>
    <t>Peso en pernoctaciones en el resto de España</t>
  </si>
  <si>
    <t>Cuadro A5. 27</t>
  </si>
  <si>
    <t>Cuadro A5.26</t>
  </si>
  <si>
    <t>Cuadro A5.28</t>
  </si>
  <si>
    <t>Cuadro A5.29</t>
  </si>
  <si>
    <t>Cuadro A5.30</t>
  </si>
  <si>
    <t>+ Gas natural y licuado, combustibles líquidos y sólidos vivienda</t>
  </si>
  <si>
    <t xml:space="preserve"> = Total energía</t>
  </si>
  <si>
    <t>Servicios telefónicos y de internet</t>
  </si>
  <si>
    <t>Servicios teléfonos e internet</t>
  </si>
  <si>
    <t>Cuadro A5.33</t>
  </si>
  <si>
    <t>Cuadro A5.34</t>
  </si>
  <si>
    <t>Total gasto relevante</t>
  </si>
  <si>
    <t>Peso en gasto relevante</t>
  </si>
  <si>
    <t>Consumo intermedio de las 
AAPP (cap. 2) Miles</t>
  </si>
  <si>
    <t>Consumo interior</t>
  </si>
  <si>
    <t>Consumo regional</t>
  </si>
  <si>
    <t>Consumo regional/renta disponible</t>
  </si>
  <si>
    <t>Cuadro A5.1 a</t>
  </si>
  <si>
    <t>Cuadro A5.1 b</t>
  </si>
  <si>
    <t>Gasto total</t>
  </si>
  <si>
    <t>- Gasto hecho en origen</t>
  </si>
  <si>
    <t>Peso en gasto total en destino</t>
  </si>
  <si>
    <t>Gasto en destino ajustado a la CNE</t>
  </si>
  <si>
    <t>Cuadro A5.2</t>
  </si>
  <si>
    <t>= Gasto hecho en destino</t>
  </si>
  <si>
    <t>Gasto en el extranjero por CCAA de residencia</t>
  </si>
  <si>
    <t>Gasto ajustado a la CNE</t>
  </si>
  <si>
    <t>Cuadro A5.3</t>
  </si>
  <si>
    <t>Gasto De los Canarios en otras CCAA</t>
  </si>
  <si>
    <t>Cuadro A5.5</t>
  </si>
  <si>
    <t>Cuadro A5.6</t>
  </si>
  <si>
    <t xml:space="preserve"> = Cons. de los resid can sujeto a trib canarios</t>
  </si>
  <si>
    <t>[4] gasto de los extranjer</t>
  </si>
  <si>
    <t xml:space="preserve"> [3] = consumo de los resid. sujeto a IS</t>
  </si>
  <si>
    <t>[6] gasto total para imputar IS</t>
  </si>
  <si>
    <t>[5] gasto extrj. Reasig por población</t>
  </si>
  <si>
    <t>[2]  - gasto en el extranj</t>
  </si>
  <si>
    <t>Cuadro A5.7</t>
  </si>
  <si>
    <t>Autos usados</t>
  </si>
  <si>
    <t>Seguros vivienda</t>
  </si>
  <si>
    <t>Electricity</t>
  </si>
  <si>
    <t>Gasto EGATUR</t>
  </si>
  <si>
    <t xml:space="preserve">Gasto ajustado a CNE </t>
  </si>
  <si>
    <t>Cuadro A5.9</t>
  </si>
  <si>
    <t>Gasto restaurantes, bares y cafeterías en
 destino</t>
  </si>
  <si>
    <t>Gasto total, millones</t>
  </si>
  <si>
    <t>Gasto medio por persona y día</t>
  </si>
  <si>
    <t>Personas-día</t>
  </si>
  <si>
    <t>Personas/año = población turística media</t>
  </si>
  <si>
    <t>Pob. tur media/pob residente</t>
  </si>
  <si>
    <t>Población media padón</t>
  </si>
  <si>
    <t>Cuadro A5.10</t>
  </si>
  <si>
    <t>Sin Canarias</t>
  </si>
  <si>
    <t>Cuadro A5.11 a</t>
  </si>
  <si>
    <t>Cuadro A5.11 b</t>
  </si>
  <si>
    <t>Cuadro A5.11 c</t>
  </si>
  <si>
    <t>Cuadro A5.11 d</t>
  </si>
  <si>
    <t>Cuadro A5.14</t>
  </si>
  <si>
    <t xml:space="preserve"> Gasto en consumo final  
y en consumos intermedios</t>
  </si>
  <si>
    <t>Cuadro A5.16</t>
  </si>
  <si>
    <t xml:space="preserve"> Total</t>
  </si>
  <si>
    <t>Cuadro A5.18</t>
  </si>
  <si>
    <t>Gasto EGATUR, millones [2]</t>
  </si>
  <si>
    <t>Gasto restaurantes, bares y cafeterías en  destino</t>
  </si>
  <si>
    <t>peso población padrón 2012</t>
  </si>
  <si>
    <t>Total sin CeyMe</t>
  </si>
  <si>
    <t>Cuadro A5.25</t>
  </si>
  <si>
    <t>Datacomex</t>
  </si>
  <si>
    <t>Origen Desconocido</t>
  </si>
  <si>
    <t>Cuadro A5.27</t>
  </si>
  <si>
    <t xml:space="preserve">                                                                                                                </t>
  </si>
  <si>
    <t xml:space="preserve">Tipo estándar de </t>
  </si>
  <si>
    <t>gravamen</t>
  </si>
  <si>
    <t>AJD, registro</t>
  </si>
  <si>
    <t>AJD, hipoteca</t>
  </si>
  <si>
    <t>peso 
servicios en VAB</t>
  </si>
  <si>
    <t>AAPP (cap. 2) Miles</t>
  </si>
  <si>
    <t xml:space="preserve">Consumo intermedio de las
AAPP (cap. 2) Miles </t>
  </si>
  <si>
    <t>Consumo de las AAPP 
+ hogares + exportaciones, Millones</t>
  </si>
  <si>
    <t>CUADROS DEL  1  AL  18</t>
  </si>
  <si>
    <t>RESTO DE CUADROS</t>
  </si>
  <si>
    <t>Inversión (FBCF)</t>
  </si>
  <si>
    <t>Consumo de los hogares vía hostelería</t>
  </si>
  <si>
    <t>Otras actividades, consumos intermedios</t>
  </si>
  <si>
    <r>
      <rPr>
        <b/>
        <sz val="10"/>
        <rFont val="Palatino"/>
        <family val="1"/>
      </rPr>
      <t>a)</t>
    </r>
    <r>
      <rPr>
        <sz val="10"/>
        <rFont val="Palatino"/>
        <family val="1"/>
      </rPr>
      <t xml:space="preserve"> </t>
    </r>
    <r>
      <rPr>
        <b/>
        <sz val="10"/>
        <rFont val="Palatino"/>
        <family val="1"/>
      </rPr>
      <t>D211: Matriz de valoración del IVA</t>
    </r>
    <r>
      <rPr>
        <sz val="10"/>
        <rFont val="Palatino"/>
        <family val="1"/>
      </rPr>
      <t xml:space="preserve"> elaborada por el INE como parte del Marco Input-Output  pero no publicada. Hay que hacer petición expresa.</t>
    </r>
  </si>
  <si>
    <r>
      <rPr>
        <b/>
        <sz val="10"/>
        <rFont val="Palatino"/>
        <family val="1"/>
      </rPr>
      <t>b)</t>
    </r>
    <r>
      <rPr>
        <sz val="10"/>
        <rFont val="Palatino"/>
        <family val="1"/>
      </rPr>
      <t xml:space="preserve"> </t>
    </r>
    <r>
      <rPr>
        <b/>
        <sz val="10"/>
        <rFont val="Palatino"/>
        <family val="1"/>
      </rPr>
      <t>D214: Matriz de Otros Impuestos sobre los productos</t>
    </r>
    <r>
      <rPr>
        <sz val="10"/>
        <rFont val="Palatino"/>
        <family val="1"/>
      </rPr>
      <t xml:space="preserve"> elaborada por el INE como parte del Marco Input-Output  pero no publicada. Hay que hacer petición expresa.</t>
    </r>
  </si>
  <si>
    <t>1. DESGLOSE DEL IVA POR COLECTIVOS (Matriz D211)</t>
  </si>
  <si>
    <t xml:space="preserve">69 + 70  Servicios jurídicos y contables, sedes centrales, asesoría y gestión empresarial </t>
  </si>
  <si>
    <t>Gasto enconsumo de energía</t>
  </si>
  <si>
    <t>Más abajo continúan los gráficos.</t>
  </si>
  <si>
    <t>Ajustado a CNE (Miles de €) sin Can ni CeyM</t>
  </si>
  <si>
    <t>gasto ccaa + ccll terr IVA, con Canarias y CyMe</t>
  </si>
  <si>
    <r>
      <t>Consumo sujeto a</t>
    </r>
    <r>
      <rPr>
        <sz val="11"/>
        <color rgb="FFFF0000"/>
        <rFont val="Palatino"/>
        <family val="1"/>
      </rPr>
      <t xml:space="preserve"> tributos canarios</t>
    </r>
    <r>
      <rPr>
        <sz val="11"/>
        <rFont val="Palatino"/>
        <family val="1"/>
      </rPr>
      <t xml:space="preserve"> sobre el consumo</t>
    </r>
  </si>
  <si>
    <t>I12_itp5</t>
  </si>
  <si>
    <t>Total a imputar
Extranjeros</t>
  </si>
  <si>
    <t>En millones:</t>
  </si>
  <si>
    <t>Gasto AATT canarias incluyedo partes caps 2 y 6 conciertos sanitarios y educativos [4]</t>
  </si>
  <si>
    <t>Total nacional</t>
  </si>
  <si>
    <t>Reasignar gasto extranjeros per capita</t>
  </si>
  <si>
    <t>I12_itp6_noccaa</t>
  </si>
  <si>
    <t>OJO al orden de las regionces, C-M y CyL bailan en IET relativo a nuestra ordenación</t>
  </si>
  <si>
    <t>http://www.msssi.gob.es/estadEstudios/estadisticas/sisInfSanSNS/pdf/egspGastoReal.xls</t>
  </si>
  <si>
    <t>http://serviciosweb.meh.es/apps/publicacionliquidacion/aspx/SelconsultaDC.aspx</t>
  </si>
  <si>
    <t>http://serviciosweb.meh.es/apps/publicacionliquidacion/aspx/Consulta_FuncionalDC.aspx?cente=01&amp;ano=2012&amp;nente=ANDALUC%c3%8dA</t>
  </si>
  <si>
    <t>SGCAL</t>
  </si>
  <si>
    <t>M.Sanidad</t>
  </si>
  <si>
    <t>.</t>
  </si>
  <si>
    <t>http://serviciosweb.meh.es/apps/publicacionliquidacion/aspx/Consulta_GastosDC.aspx?cente=01&amp;ano=2012&amp;nente=ANDALUC%c3%8dA</t>
  </si>
  <si>
    <t>SGCAL. Datos consolidados de la Liquidación presupuestos de las entidades locales</t>
  </si>
  <si>
    <t>A. Estado</t>
  </si>
  <si>
    <t>B. OOAA</t>
  </si>
  <si>
    <t>B. Agencias estatales</t>
  </si>
  <si>
    <t>B. Otros Organismos Públicos</t>
  </si>
  <si>
    <t>C. Seg Soc</t>
  </si>
  <si>
    <t>D. ccaa justicia</t>
  </si>
  <si>
    <t>D. ccaa seg y pris</t>
  </si>
  <si>
    <t>B. Seguridad ciudadana e Instituciones Penitenciarias</t>
  </si>
  <si>
    <t>A. Conciertos sanitarios</t>
  </si>
  <si>
    <t>Apartado 1.3. Evolución y clasifiación por subsectores de gasto. CCAA. Gasto sanitario público según principio de devengo.</t>
  </si>
  <si>
    <t>B. Total Capítulo 6</t>
  </si>
  <si>
    <t>B. Justicia</t>
  </si>
  <si>
    <t>A. Total CCAA</t>
  </si>
  <si>
    <t>B. Cataluña</t>
  </si>
  <si>
    <t xml:space="preserve">Fuente: </t>
  </si>
  <si>
    <t>B. Capítulo 1</t>
  </si>
  <si>
    <t>B. Capítulo 2</t>
  </si>
  <si>
    <t>B. Capítulo 6</t>
  </si>
  <si>
    <t>B. Cap2. Seguridad ciudadana e Instituciones Penitenciarias</t>
  </si>
  <si>
    <t>B. Cap2. Sanidad</t>
  </si>
  <si>
    <t>B. Cap2. Justicia</t>
  </si>
  <si>
    <t>A. Petición directal al Ministerio de Economía y Competitividad. Información disponible en Datacomex, estadísticas del comercio exterior</t>
  </si>
  <si>
    <t xml:space="preserve">A. </t>
  </si>
  <si>
    <t>1. Exportaciones de bienes por región de origen (Actualizado para 2013)</t>
  </si>
  <si>
    <t>2. Importaciones de bienes por región de destino (Actualizado para 2013)</t>
  </si>
  <si>
    <t>Total gasto 2013</t>
  </si>
  <si>
    <t>Cuadro A5.2 - 2013</t>
  </si>
  <si>
    <t>Gasto en el extranjero por ccaa de origen 2013</t>
  </si>
  <si>
    <t>Cuadro A5.3 2013</t>
  </si>
  <si>
    <t>Gasto de residentes de otras CCAA en esta, 2013</t>
  </si>
  <si>
    <t>Población turística equivalente (española), 2013</t>
  </si>
  <si>
    <t xml:space="preserve">Total pernoctaciones por destino </t>
  </si>
  <si>
    <t>Población media padrón 2013</t>
  </si>
  <si>
    <t>Población media padrón
2013</t>
  </si>
  <si>
    <t>Peso de cada región en pernoctaciones en el resto de España, 2013</t>
  </si>
  <si>
    <t>Gasto de residentes de esta comunidad en el resto de CCAA, 2013</t>
  </si>
  <si>
    <t>Contabilidad Nacional Trimestral de España. Base 2010</t>
  </si>
  <si>
    <t>http://www.ine.es/daco/daco42/daco4214/tabcntr.xls</t>
  </si>
  <si>
    <t>Producto interior bruto a precios de mercado y sus componentes; Precios corrientes: Demanda, Oferta. Millones de Euros</t>
  </si>
  <si>
    <t>Gasto total (interno y emisor)  de los españoes en turismo 2013</t>
  </si>
  <si>
    <t>Ver fichero: Tipo teórico del IVA_2013.xlsx, Hojas "Agrupación consumos específicos" "CONSUMOS EXENTOS IVA 13"</t>
  </si>
  <si>
    <t>Euros</t>
  </si>
  <si>
    <t>Actualizado 2013
en verde</t>
  </si>
  <si>
    <t>treléfonos e internet = sevicios de telegrafo, fax y telefonos públicos + teléfonos fijos + teléfonos moviles + servicios de internet</t>
  </si>
  <si>
    <r>
      <rPr>
        <b/>
        <sz val="10"/>
        <rFont val="Palatino"/>
        <family val="1"/>
      </rPr>
      <t>Ver Archivo:</t>
    </r>
    <r>
      <rPr>
        <sz val="10"/>
        <rFont val="Palatino"/>
        <family val="1"/>
      </rPr>
      <t xml:space="preserve"> Tipo Teórico del IVA.xlsx.  Hoja "CONSUMOS EXENTOS IVA 13"</t>
    </r>
  </si>
  <si>
    <t>Actualizado 2013</t>
  </si>
  <si>
    <t>Población media padrón  2013</t>
  </si>
  <si>
    <t>Cuadro A5.7-- 2013</t>
  </si>
  <si>
    <t>Año 2013</t>
  </si>
  <si>
    <t>Cuadro A5.5-2013</t>
  </si>
  <si>
    <t>Pob_CCAA</t>
  </si>
  <si>
    <t>Total gasto público relevante</t>
  </si>
  <si>
    <t>Capítulo 2_2012</t>
  </si>
  <si>
    <t>Capítulo 6_2012</t>
  </si>
  <si>
    <t>Para tratamiento de Navarra: media de los ratios PV/Navarra de los dos años precedentes</t>
  </si>
  <si>
    <t>Capítulo 2_2011</t>
  </si>
  <si>
    <t>Capítulo 6_2011</t>
  </si>
  <si>
    <t>Ratios PV/Navarra</t>
  </si>
  <si>
    <t>Media Ratio</t>
  </si>
  <si>
    <t>Incluye excursionistas</t>
  </si>
  <si>
    <t>Cálculo tipo medio teórico del IVA</t>
  </si>
  <si>
    <r>
      <rPr>
        <i/>
        <sz val="10"/>
        <rFont val="Palatino"/>
        <family val="1"/>
      </rPr>
      <t xml:space="preserve">Nota: </t>
    </r>
    <r>
      <rPr>
        <sz val="10"/>
        <rFont val="Palatino"/>
        <family val="1"/>
      </rPr>
      <t>Del gasto hecho en origen de los extranjeros se ha sacado el 80% del correspondiente en paquete turístico y 
se ha llevado al gasto hecho en destino por los extranjeros.Ver Fichero: Datos Turespaña_2013_work.xlsx</t>
    </r>
  </si>
  <si>
    <t>http://www.ine.es/jaxiT3/Tabla.htm?t=9374&amp;L=0</t>
  </si>
  <si>
    <t>Sacado de B:</t>
  </si>
  <si>
    <t>Sacado de A:</t>
  </si>
  <si>
    <t>http://www.ine.es/daco/daco42/cne10/pib95_14.xlsx</t>
  </si>
  <si>
    <t xml:space="preserve">  -  compras de no residentes en terr nacional</t>
  </si>
  <si>
    <t xml:space="preserve"> =  export servicios netas</t>
  </si>
  <si>
    <t xml:space="preserve">B. Contabilidad Nacional de España. Base 2010. PIB a pm </t>
  </si>
  <si>
    <t>A_I12A1_credhip</t>
  </si>
  <si>
    <t>VAB = PIB a pm -  Impuestos netos sobre los productos</t>
  </si>
  <si>
    <t>CNE 2013</t>
  </si>
  <si>
    <t>CNTE 2013</t>
  </si>
  <si>
    <t>B. Contabilidad Nacional Trimestral de España. Base 2010. Series desde el trimestre 1/1995 hasta el último publicado. Tabla 1.3 PIB a Demanda (precios corrientes)</t>
  </si>
  <si>
    <t>A. Contabilidad Nacional Trimestral de España. Base 2010. Series desde el trimestre 1/1995 hasta el último publicado. Tabla 1.3 PIB a Demanda (precios corrientes)</t>
  </si>
  <si>
    <t>Ex. de bienes</t>
  </si>
  <si>
    <t>Ex. de servicios</t>
  </si>
  <si>
    <t>VAB_Bienes</t>
  </si>
  <si>
    <t>VAB_Servicios</t>
  </si>
  <si>
    <t>% Ex.Bienes/VAB_Bienes:</t>
  </si>
  <si>
    <t>% Ex.Servicios/VAB_Servicios:</t>
  </si>
  <si>
    <t>VAB bienes</t>
  </si>
  <si>
    <t>VAB servicios</t>
  </si>
  <si>
    <t>Peso del VAB de servicios en VAB regional, detalle más abajo, CRE</t>
  </si>
  <si>
    <t>Peso del VAB de servicios en el VAB regional</t>
  </si>
  <si>
    <t>Ventas en la propia región</t>
  </si>
  <si>
    <t xml:space="preserve">Exportaciones al resto de España </t>
  </si>
  <si>
    <t>Exportaciones al extranjero ajustadas a CNE</t>
  </si>
  <si>
    <t>Peso de las ventas de bienes en la propia región respecto al total de ventas de bienes de la propia región</t>
  </si>
  <si>
    <t>Servicios: dato agregado para España en relación al extranjero es 94%</t>
  </si>
  <si>
    <t>Contabilidad Nacional de España</t>
  </si>
  <si>
    <t>Agricultura, ganadería caza y servicios relacionados con las mismas</t>
  </si>
  <si>
    <t xml:space="preserve">SIlvicultura y explotación forestal </t>
  </si>
  <si>
    <t xml:space="preserve">Pesca y acuicultura </t>
  </si>
  <si>
    <t>Industrias extractivas</t>
  </si>
  <si>
    <t>Industrias de la alimentación, fabricación de bebidas e industria del tabaco</t>
  </si>
  <si>
    <t>Industria textil, confección de prendas de vestir e industria del cuero y del calzado</t>
  </si>
  <si>
    <t>Industria de la madera y el corcho,excepto muebles; cestería y espartería</t>
  </si>
  <si>
    <t>Industria del papel</t>
  </si>
  <si>
    <t>Artes gráficas y reproducción de soportes grabados</t>
  </si>
  <si>
    <t>Coquerías y refino de petróleo</t>
  </si>
  <si>
    <t>Industria química</t>
  </si>
  <si>
    <t>Fabricación de productos farmacéuticos</t>
  </si>
  <si>
    <t>Fabricación de productos de caucho y plástico</t>
  </si>
  <si>
    <t>Fabricación de otros productos minerales no metálicos</t>
  </si>
  <si>
    <t>Fabricación de productos de hierro, acero y ferroaleaciones</t>
  </si>
  <si>
    <t>Fabricación de productos metálicos, excepto maquinaria y equipo</t>
  </si>
  <si>
    <t>Fabricación de productos informáticos, electrónicos y ópticos</t>
  </si>
  <si>
    <t>Fabricación de material y material eléctrico</t>
  </si>
  <si>
    <t>Fabricación de maquinaria y equipo</t>
  </si>
  <si>
    <t>Fabricación de vehículos de motor, remolques y semirremolques</t>
  </si>
  <si>
    <t>Fabricación de otro material de transporte</t>
  </si>
  <si>
    <t>Fabricación de muebles, otras industrias manufactureras</t>
  </si>
  <si>
    <t>Reparación e instalación de maquinaria y equipo</t>
  </si>
  <si>
    <t>Suministro de energía eléctrica, gas, vapor y aire acondicionado</t>
  </si>
  <si>
    <t>Captación, depuración  y distribución de agua</t>
  </si>
  <si>
    <t>Recogida y tratamiento de aguas residuales; recogida, tratamiento y eliminación de residuos;  actividades de descontaminación y otros servicios de gestión de residuos</t>
  </si>
  <si>
    <t>Construcción</t>
  </si>
  <si>
    <t>Venta y reparación de vehículos de motor y motocicletas</t>
  </si>
  <si>
    <t>Comercio al por mayor e intermediarios, excepto vehículos de motor y motocicletas</t>
  </si>
  <si>
    <t>Comercio al por menor, excepto de vehículos de motor y motocicletas</t>
  </si>
  <si>
    <t>Transporte terrestre y por tubería</t>
  </si>
  <si>
    <t>Transporte marítimo y por vías navegables interiores</t>
  </si>
  <si>
    <t xml:space="preserve">Transporte aéreo </t>
  </si>
  <si>
    <t>Almacenamiento y actividades anexas a los transportes</t>
  </si>
  <si>
    <t>Actividades postales y de mensajería</t>
  </si>
  <si>
    <t>Servicios de alojamiento; servicios de comidas y bebidas</t>
  </si>
  <si>
    <t xml:space="preserve">Edición </t>
  </si>
  <si>
    <t>Actividades de producción cinematográfica, de video y programas de Televisión, grabación de sonido y edición musical;  actividades de programación y emisión de radio y televisión</t>
  </si>
  <si>
    <t>Telecomunicaciones</t>
  </si>
  <si>
    <t>Programación, consultoría y otras actividades relacionadas con la informática; servicios de información</t>
  </si>
  <si>
    <t>Servicios financieros, excepto seguros y fondos de pensiones</t>
  </si>
  <si>
    <t>Seguros, reaseguros y fondos de pensiones, excepto seguridad social obligatoria</t>
  </si>
  <si>
    <t>Actividades auxiliares a los servicios financieros y a los seguros</t>
  </si>
  <si>
    <t xml:space="preserve">Actividades inmobiliarias </t>
  </si>
  <si>
    <t>de las cuales: alquileres imputados de las viviendas ocupadas por sus propietarios</t>
  </si>
  <si>
    <t>Actividades jurídicas y de contabilidad; actividades de las sedes centrales; consultoría de gestión empresarial</t>
  </si>
  <si>
    <t>Servicios técnicos de arquitectura e ingeniería; ensayos y análisis técnicos</t>
  </si>
  <si>
    <t xml:space="preserve">Investigación científica y desarrollo </t>
  </si>
  <si>
    <t>Publicidad y estudios de mercado</t>
  </si>
  <si>
    <t>Otras actividades profesionales, científicas y técnicas; actividades veterinarias</t>
  </si>
  <si>
    <t>Actividades de alquiler</t>
  </si>
  <si>
    <t>Actividades relacionadas con el empleo</t>
  </si>
  <si>
    <t>Actividades de agencias de viajes, operadores turísticos, servicios de reservas y actividades relacionadas con los mismos</t>
  </si>
  <si>
    <t>Actividades de seguridad e investigación; servicios a edificios y actividades de jardinería; actividades administrativas de oficina y auxiliares a las empresas</t>
  </si>
  <si>
    <t>Administración pública y defensa; seguridad social obligatoria</t>
  </si>
  <si>
    <t xml:space="preserve">Educación </t>
  </si>
  <si>
    <t xml:space="preserve">Actividades sanitarias </t>
  </si>
  <si>
    <t>Actividades de servicios sociales</t>
  </si>
  <si>
    <t>Actividades de creación artísticas y espectáculos; actividades  de bibliotecas, archivos,  museos y otras actividades culturales; actividades de juegos de azar y apuestas</t>
  </si>
  <si>
    <t>Actividades deportivas, recreativas y de entretenimiento</t>
  </si>
  <si>
    <t>Actividades asociativas</t>
  </si>
  <si>
    <t>Reparación de ordenadores; efectos personales y artículos de uso doméstico</t>
  </si>
  <si>
    <t>Otros servicios personales</t>
  </si>
  <si>
    <t>Actividades de los hogares como  empleadores de personal doméstico o como productores de bienes y servicios para uso propio</t>
  </si>
  <si>
    <t>Total demanda intermedia</t>
  </si>
  <si>
    <t>Total gasto en consumo final</t>
  </si>
  <si>
    <t>Gasto en consumo final de las instituciones privadas sin fines de lucro</t>
  </si>
  <si>
    <t>Formación bruta de capital</t>
  </si>
  <si>
    <t>Variación de existencias y adquisiciones menos cesiones de objetos valiosos</t>
  </si>
  <si>
    <t>Total demanda final</t>
  </si>
  <si>
    <t>Total empleos</t>
  </si>
  <si>
    <t>44a</t>
  </si>
  <si>
    <t>Productos de la agricultura, la ganadería y la caza, y servicios relacionados con los mismos</t>
  </si>
  <si>
    <t>Productos de la silvicultura y la explotación forestal, y servicios relacionados con los mismos</t>
  </si>
  <si>
    <t>Pescado y otros productos de la pesca; productos de la acuicultura; servicios de apoyo a la pesca</t>
  </si>
  <si>
    <t>Productos alimenticios; bebidas; tabaco manufacturado</t>
  </si>
  <si>
    <t>Productos textiles; prendas de vestir; artículos de cuero y calzado</t>
  </si>
  <si>
    <t>Madera y corcho y productos de madera y corcho, excepto muebles; artículos de cestería y espartería</t>
  </si>
  <si>
    <t>Papel y productos del papel</t>
  </si>
  <si>
    <t>Servicios de impresión y de reproducción de soportes grabados</t>
  </si>
  <si>
    <t>Coque y productos de refino de petróleo</t>
  </si>
  <si>
    <t>Productos químicos</t>
  </si>
  <si>
    <t>Productos farmacéuticos de base y sus preparados</t>
  </si>
  <si>
    <t>Productos de caucho y plásticos</t>
  </si>
  <si>
    <t>Otros productos minerales no metálicos</t>
  </si>
  <si>
    <t>Productos de metalurgia y productos metálicos</t>
  </si>
  <si>
    <t>Productos metálicos, excepto maquinaria y equipo</t>
  </si>
  <si>
    <t>Productos informáticos, electrónicos y ópticos</t>
  </si>
  <si>
    <t>Equipo eléctrico</t>
  </si>
  <si>
    <t>Maquinaria y equipo n.c.o.p.</t>
  </si>
  <si>
    <t>Vehículos de motor, remolques y semirremolques</t>
  </si>
  <si>
    <t>Otro material de transporte</t>
  </si>
  <si>
    <t>Muebles; otros productos manufacturados</t>
  </si>
  <si>
    <t>Servicios de reparación e instalación de maquinaria y equipos</t>
  </si>
  <si>
    <t>Energía eléctrica, gas, vapor y aire acondicionado</t>
  </si>
  <si>
    <t>Agua natural; servicios de tratamiento y distribución de agua</t>
  </si>
  <si>
    <t>Servicios de alcantarillado; servicios de recogida, tratamiento y eliminación de residuos; servicios de aprovechamiento; servicios de saneamiento y otros servicios de gestión de residuos</t>
  </si>
  <si>
    <t>Construcciones y trabajos de construcción</t>
  </si>
  <si>
    <t>Servicios de comercio al por mayor y al por menor y servicios de reparación de vehículos de motor y motocicletas</t>
  </si>
  <si>
    <t>Servicios de comercio al por mayor e intermediación del comercio, excepto de vehículos de motor, motocicletas y ciclomotores</t>
  </si>
  <si>
    <t>Servicios de comercio al por menor, excepto de vehículos de motor y motocicletas</t>
  </si>
  <si>
    <t>Servicios de transporte terrestre, incluso por tubería</t>
  </si>
  <si>
    <t>Servicios de transporte marítimo y por vías navegables interiores</t>
  </si>
  <si>
    <t>Servicios de transporte aéreo</t>
  </si>
  <si>
    <t>Servicios de almacenamiento y auxiliares del transporte</t>
  </si>
  <si>
    <t>Servicios de correos y mensajería</t>
  </si>
  <si>
    <t>Servicios de alojamiento y de comidas y bebidas</t>
  </si>
  <si>
    <t>Servicios de edición</t>
  </si>
  <si>
    <t>Servicios cinematográficos, de vídeo y televisión; grabación de sonido y edición musical; servicios de programación y emisión de radio y televisión</t>
  </si>
  <si>
    <t>Servicios de telecomunicaciones</t>
  </si>
  <si>
    <t>Servicios de programación, consultoría y otros servicios relacionados con la informática; servicios de información</t>
  </si>
  <si>
    <t>Servicios de seguros, reaseguros y planes de pensiones, excepto seguridad social obligatoria</t>
  </si>
  <si>
    <t>Servicios auxiliares a los servicios financieros y a los servicios de seguros</t>
  </si>
  <si>
    <t>Servicios inmobiliarios</t>
  </si>
  <si>
    <t>Servicios jurídicos y contables; servicios de sedes centrales de empresas; servicios de consultoría de gestión empresarial</t>
  </si>
  <si>
    <t>Servicios técnicos de arquitectura e ingeniería; servicios de ensayos y análisis técnicos</t>
  </si>
  <si>
    <t>Servicios de investigación y desarrollo científico</t>
  </si>
  <si>
    <t>Servicios de publicidad y de estudio de mercado</t>
  </si>
  <si>
    <t>Otros servicios profesionales, científicos y técnicos; servicios veterinarios</t>
  </si>
  <si>
    <t>Servicios de alquiler</t>
  </si>
  <si>
    <t>Servicios relacionados con el empleo</t>
  </si>
  <si>
    <t>Servicios de agencias de viajes, operadores turísticos y otros servicios de reservas, y servicios relacionados con los mismos</t>
  </si>
  <si>
    <t>Servicios de seguridad e investigación; servicios para edificios y paisajísticos; servicios administrativos, de oficina y otros servicios de ayuda a las empresas</t>
  </si>
  <si>
    <t>Servicios de administración pública y defensa; servicios de seguridad social obligatoria</t>
  </si>
  <si>
    <t>Servicios de educación</t>
  </si>
  <si>
    <t>Servicios de atención sanitaria</t>
  </si>
  <si>
    <t>Servicios sociales de atención en establecimientos residenciales; servicios sociales sin alojamiento</t>
  </si>
  <si>
    <t>Servicios de creación, artísticos y de espectáculos; servicios de bibliotecas, archivos, museos y otros servicios culturales; servicios de juegos de azar y apuestas</t>
  </si>
  <si>
    <t>Servicios deportivos, recreativos y de entretenimiento</t>
  </si>
  <si>
    <t>Servicios prestados por asociaciones</t>
  </si>
  <si>
    <t>Servicios de reparación de ordenadores, efectos personales y artículos de uso doméstico</t>
  </si>
  <si>
    <t>Servicios de los hogares como empleadores de personal doméstico; bienes y servicios no diferenciados producidos por hogares para uso propio</t>
  </si>
  <si>
    <t>Servicios de organizaciones y organismos extraterritoriales</t>
  </si>
  <si>
    <t>IMPUESTO SOBRE EL VALOR AÑADIDO D.211</t>
  </si>
  <si>
    <t>Gasto en consumo final de las Administraciones Públicas</t>
  </si>
  <si>
    <t>Para el desglose del IVA por colectivos:</t>
  </si>
  <si>
    <t>DEMANDA INTERMEDIA ASOCIADA A LAS AAPP</t>
  </si>
  <si>
    <t>CPA 08</t>
  </si>
  <si>
    <t>11.01 a 11.06</t>
  </si>
  <si>
    <t>Bebidas alcohólicas</t>
  </si>
  <si>
    <t>12</t>
  </si>
  <si>
    <t>Tabaco manufacturado</t>
  </si>
  <si>
    <t>29.1</t>
  </si>
  <si>
    <t>Vehículos de motor</t>
  </si>
  <si>
    <t>35.1</t>
  </si>
  <si>
    <t>Servicios de producción, transporte y distribución de energía eléctrica</t>
  </si>
  <si>
    <t>OTROS IMPUESTOS SOBRE LOS PRODUCTOS D.214</t>
  </si>
  <si>
    <t>2. OTROS IMPUESTOS SOBRE LOS PRODUCTOS (Matriz D.214)</t>
  </si>
  <si>
    <t>I E Bebidas alcohólicas:</t>
  </si>
  <si>
    <t>TOTAL - FBCF</t>
  </si>
  <si>
    <t>(Demanda intermedia total, ramas mercado + Demanda intermedia total, ramas de ISFLSH)</t>
  </si>
  <si>
    <t>(Total AAPP-Individual)</t>
  </si>
  <si>
    <t>Contabilidad Nacional de España. Actualizado para 2013</t>
  </si>
  <si>
    <t>Cuentas Anuales de los sectores institucionales integradas</t>
  </si>
  <si>
    <t>Cuentas no financieras de los sectores insitucionales (1999-2014)</t>
  </si>
  <si>
    <t>http://www.ine.es/daco/daco42/cne10/cecoint99_14.xls</t>
  </si>
  <si>
    <t>Tabla 15. Cuentas corrientes y cuentas de acumulación. Año 2013 (P)</t>
  </si>
  <si>
    <t>Ceuta y Melilla (*)</t>
  </si>
  <si>
    <t>(*) Petición expresa a SGCAL</t>
  </si>
  <si>
    <t>A sumar a gasto del Estado</t>
  </si>
  <si>
    <t>Coger el minimo de conciertos y cap 2 sanidad</t>
  </si>
  <si>
    <t>VIVIENDA DE SEGUNDA MANO 2013</t>
  </si>
  <si>
    <t>VIVIENDA NUEVA  2013</t>
  </si>
  <si>
    <t>Desconocido</t>
  </si>
  <si>
    <t>gasto en destino ajustado a CN sin Canarias</t>
  </si>
  <si>
    <t>Gasto en Canarias 
por los canarios</t>
  </si>
  <si>
    <t>Movimientos turísticos de los españoles, FAMILITUR. Año 2013</t>
  </si>
  <si>
    <t>Resumen: cálculo poblacion efectiva y componentes para imputación tasas juego 2013</t>
  </si>
  <si>
    <t>gasto ajustado a CNE 2013</t>
  </si>
  <si>
    <t>IMPORTACIONES
(Datacomex)</t>
  </si>
  <si>
    <t>EXPORTACIONES
(Datacomex)</t>
  </si>
  <si>
    <t>Ajustado a CNE
(Miles de €)</t>
  </si>
  <si>
    <t>Ventas/export.
al resto de España</t>
  </si>
  <si>
    <t>Gasto del Resto de CCAA en  Canarias, 2013</t>
  </si>
  <si>
    <t>Gato de los canarios en el Resto de CCAA y en Canarias, 2013</t>
  </si>
  <si>
    <t>Compras/import.
al resto de España</t>
  </si>
  <si>
    <t>gasto imputado Estado y SS + justicia y seg ccaa</t>
  </si>
  <si>
    <t xml:space="preserve">Gasto total, media por persona y día </t>
  </si>
  <si>
    <r>
      <rPr>
        <b/>
        <i/>
        <sz val="10"/>
        <rFont val="Palatino"/>
        <family val="1"/>
      </rPr>
      <t>Fuente:</t>
    </r>
    <r>
      <rPr>
        <i/>
        <sz val="10"/>
        <rFont val="Palatino"/>
        <family val="1"/>
      </rPr>
      <t xml:space="preserve"> petición expresa a Tourspain</t>
    </r>
  </si>
  <si>
    <t>población tur eq/pob residente</t>
  </si>
  <si>
    <t xml:space="preserve"> - gasto hecho en origen (con ajuste de gasto en paquete turístico)</t>
  </si>
  <si>
    <t>nota: gasto sin transporte 
2013</t>
  </si>
  <si>
    <t>Registro notariado</t>
  </si>
  <si>
    <t>A_I12A1_viviendausada</t>
  </si>
  <si>
    <t>A_I12A1_viviendanueva</t>
  </si>
  <si>
    <t>volumen de crédito hipotecario
2013</t>
  </si>
  <si>
    <t>Para llevar a Sobreesfuerzo fiscal</t>
  </si>
  <si>
    <t>http://www.minhap.gob.es/es-ES/Areas%20Tematicas/Impuestos/Direccion%20General%20de%20Tributos/Paginas/Estadisticas_Recaudacion.aspx</t>
  </si>
  <si>
    <t>Ficheros de Series (Series_I.xls)</t>
  </si>
  <si>
    <r>
      <rPr>
        <i/>
        <sz val="10"/>
        <rFont val="Palatino"/>
        <family val="1"/>
      </rPr>
      <t>Fuente:</t>
    </r>
    <r>
      <rPr>
        <sz val="10"/>
        <rFont val="Palatino"/>
        <family val="1"/>
      </rPr>
      <t xml:space="preserve"> Minhap</t>
    </r>
  </si>
  <si>
    <t>AJD</t>
  </si>
  <si>
    <t>Estado</t>
  </si>
  <si>
    <t>Orden correcto de las CCAA</t>
  </si>
  <si>
    <t>Datos CCAA</t>
  </si>
  <si>
    <t>Datos Estado</t>
  </si>
  <si>
    <t>% de recaudación por modalidad:</t>
  </si>
  <si>
    <t>Media ponderada compras vivienda nueva (1/9) y usada (8/9)</t>
  </si>
  <si>
    <t>Tipo teórico:</t>
  </si>
  <si>
    <t>Tipo IVA [1]</t>
  </si>
  <si>
    <t>2) Desglose por artículos del gasto de los turistas en destino, 2013</t>
  </si>
  <si>
    <t>IVA teórico</t>
  </si>
  <si>
    <t>Coef de ajuste a CN</t>
  </si>
  <si>
    <t>Total según CN</t>
  </si>
  <si>
    <t>Coef ajuste a CN</t>
  </si>
  <si>
    <t>A_I12A1_ResidPresentes</t>
  </si>
  <si>
    <t>A_I12A1_VistEspañoles</t>
  </si>
  <si>
    <t>A_I12A1_VisitExtranjeros</t>
  </si>
  <si>
    <t>A_I12A1_PesoPernocta</t>
  </si>
  <si>
    <t>Peso en consumo total</t>
  </si>
  <si>
    <t>Para imputación IVA pagado por ramas exentas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</si>
  <si>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IMPORTE COMPRAVENTAS E HIPOTECAS 2013.xls</t>
    </r>
  </si>
  <si>
    <t xml:space="preserve">1) Ministerio de Hacienda y Administraciones Públicas (MHAP, 2015). Recaudación y estadísticas del sistema tributario español, 2003-2013. </t>
  </si>
  <si>
    <t>2) Registro del Notariado. Petición específica sobre IMPORTE COMPRAVENTAS E HIPOTECAS en el 2013</t>
  </si>
  <si>
    <t>Registro</t>
  </si>
  <si>
    <t>Const hipoteca</t>
  </si>
  <si>
    <t>I12A2_EPFhostelería</t>
  </si>
  <si>
    <r>
      <rPr>
        <b/>
        <sz val="10"/>
        <rFont val="Palatino"/>
        <family val="1"/>
      </rPr>
      <t xml:space="preserve">Fuente: </t>
    </r>
    <r>
      <rPr>
        <sz val="10"/>
        <rFont val="Palatino"/>
        <family val="1"/>
      </rPr>
      <t>Petición específica al INE (Consejo General del Notariado a través de petición directa al INE)</t>
    </r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</si>
  <si>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"I12A1_Tipo teórico del IVA_2013.xlsx" Hoja IVA no residentes [1] y [2]</t>
    </r>
  </si>
  <si>
    <t>A_I12A2_EPFalimentos</t>
  </si>
  <si>
    <t>A_I12A2_EPFgastoenexentos</t>
  </si>
  <si>
    <t>A_I12A2_EPFalcoholes</t>
  </si>
  <si>
    <t>A_I12A2_EPFvehículosamotor</t>
  </si>
  <si>
    <t>A_I12A2_EPFsegurosvivienda</t>
  </si>
  <si>
    <t>A_I12A2_EPFelctricudad</t>
  </si>
  <si>
    <t>A_I12A2_EPFcarburantes</t>
  </si>
  <si>
    <t>A_I12A2_EPFtabaco</t>
  </si>
  <si>
    <t>A_I12A2_EPFautosusados</t>
  </si>
  <si>
    <t>A_I12A2_EPFgaslicuado</t>
  </si>
  <si>
    <t>A_I12A2_EPFtelefonoeinternet</t>
  </si>
  <si>
    <t>A_I12A2_EPFservfinancieros</t>
  </si>
  <si>
    <t>A_I12A2_EPFgastoenconsumototal</t>
  </si>
  <si>
    <t>A_I12A2_EPFrecaudacionporIVA</t>
  </si>
  <si>
    <t>Importaciones reasignaas por población (millones)</t>
  </si>
  <si>
    <t>A_I12A1_Export_adjusted</t>
  </si>
  <si>
    <t>A_I12A1_Import_adjusted</t>
  </si>
  <si>
    <t>A_I12A1_ComprasalrestoEspaña</t>
  </si>
  <si>
    <t>A_I12A1_VentasalrestoEspaña</t>
  </si>
  <si>
    <t>Valores de la matriz de FBCF (INE/IVIE)  Ya está actualizado para 2013</t>
  </si>
  <si>
    <t>Gasto de los extranjeros con destino Canarias ajustado a CN, 2013</t>
  </si>
  <si>
    <t>Cuadro A5.6- 2013</t>
  </si>
  <si>
    <r>
      <rPr>
        <b/>
        <i/>
        <sz val="11"/>
        <rFont val="Palatino"/>
        <family val="1"/>
      </rPr>
      <t xml:space="preserve">A. </t>
    </r>
    <r>
      <rPr>
        <i/>
        <sz val="11"/>
        <rFont val="Palatino"/>
        <family val="1"/>
      </rPr>
      <t>IGAE. Liquidación del Prespuesto. Estado. Pg. 61 (Obligaciones reconocidas)</t>
    </r>
  </si>
  <si>
    <r>
      <rPr>
        <b/>
        <i/>
        <sz val="10"/>
        <rFont val="Palatino"/>
        <family val="1"/>
      </rPr>
      <t xml:space="preserve">D. </t>
    </r>
    <r>
      <rPr>
        <i/>
        <sz val="10"/>
        <rFont val="Palatino"/>
        <family val="1"/>
      </rPr>
      <t>Apartado 7 de esta Hoja. Ajustes de las CCAA</t>
    </r>
  </si>
  <si>
    <r>
      <rPr>
        <b/>
        <i/>
        <sz val="11"/>
        <rFont val="Palatino"/>
        <family val="1"/>
      </rPr>
      <t xml:space="preserve">C. </t>
    </r>
    <r>
      <rPr>
        <i/>
        <sz val="11"/>
        <rFont val="Palatino"/>
        <family val="1"/>
      </rPr>
      <t>Seguridad Social. Liquidación del presupuesto de la Seguridad Social ( Obligaciones reconocidas)</t>
    </r>
  </si>
  <si>
    <r>
      <rPr>
        <b/>
        <i/>
        <sz val="11"/>
        <rFont val="Palatino"/>
        <family val="1"/>
      </rPr>
      <t xml:space="preserve">B. </t>
    </r>
    <r>
      <rPr>
        <i/>
        <sz val="11"/>
        <rFont val="Palatino"/>
        <family val="1"/>
      </rPr>
      <t>IGAE. Liquidación del presupuesto. Organismos (Obligaciones reconocidas)</t>
    </r>
  </si>
  <si>
    <t>TOTAL</t>
  </si>
  <si>
    <r>
      <rPr>
        <b/>
        <i/>
        <sz val="10"/>
        <rFont val="Palatino"/>
        <family val="1"/>
      </rPr>
      <t xml:space="preserve">A. </t>
    </r>
    <r>
      <rPr>
        <i/>
        <sz val="10"/>
        <rFont val="Palatino"/>
        <family val="1"/>
      </rPr>
      <t xml:space="preserve">Conciertos Sanitarios: Ministerio de Sanidad, Servicios Sociales e Igualdad. Estadística de Gasto Sanitario Público (EGSP). Serie 2002-2013 </t>
    </r>
  </si>
  <si>
    <r>
      <rPr>
        <b/>
        <i/>
        <sz val="10"/>
        <rFont val="Palatino"/>
        <family val="1"/>
      </rPr>
      <t xml:space="preserve">B. </t>
    </r>
    <r>
      <rPr>
        <i/>
        <sz val="10"/>
        <rFont val="Palatino"/>
        <family val="1"/>
      </rPr>
      <t>Gasto del capítulo 2 en Sanidad, Justicia y Seguridad Ciudadana e Instituciones Penitenciarias: SGCAL. Liquidación de los Presupuestos de las Comunidades Autónomas (Datos consolidados). Obligaciones reconocidas netas</t>
    </r>
  </si>
  <si>
    <t>Conciertos</t>
  </si>
  <si>
    <r>
      <rPr>
        <b/>
        <i/>
        <sz val="10"/>
        <rFont val="Palatino"/>
        <family val="1"/>
      </rPr>
      <t xml:space="preserve">A. </t>
    </r>
    <r>
      <rPr>
        <i/>
        <sz val="10"/>
        <rFont val="Palatino"/>
        <family val="1"/>
      </rPr>
      <t>Fuente: Ministerio de Sanidad, Servicios Sociales e Igualdad. Estadística de Gasto Sanitario Público (EGSP). Serie 2002-2013</t>
    </r>
  </si>
  <si>
    <r>
      <rPr>
        <b/>
        <i/>
        <sz val="10"/>
        <rFont val="Palatino"/>
        <family val="1"/>
      </rPr>
      <t xml:space="preserve">B. </t>
    </r>
    <r>
      <rPr>
        <i/>
        <sz val="10"/>
        <rFont val="Palatino"/>
        <family val="1"/>
      </rPr>
      <t>Conciertos Sanitarios: Ministerio de Sanidad, Servicios Sociales e Igualdad. Estadística de Gasto Sanitario Público (EGSP). Serie 2002-2013</t>
    </r>
  </si>
  <si>
    <t>Capítulo 2 solo</t>
  </si>
  <si>
    <t>*Se pidió el dato a la SGCAL y nos confirmó que Navarra no lo había proporcionado. Se aplicó la media del ratio con el PV en los dos años precedentes.</t>
  </si>
  <si>
    <r>
      <rPr>
        <b/>
        <i/>
        <sz val="10"/>
        <rFont val="Palatino"/>
        <family val="1"/>
      </rPr>
      <t xml:space="preserve">B. </t>
    </r>
    <r>
      <rPr>
        <i/>
        <sz val="10"/>
        <rFont val="Palatino"/>
        <family val="1"/>
      </rPr>
      <t xml:space="preserve">Gasto publico total en </t>
    </r>
    <r>
      <rPr>
        <b/>
        <i/>
        <sz val="10"/>
        <rFont val="Palatino"/>
        <family val="1"/>
      </rPr>
      <t>educación no universitaria</t>
    </r>
    <r>
      <rPr>
        <i/>
        <sz val="10"/>
        <rFont val="Palatino"/>
        <family val="1"/>
      </rPr>
      <t>: Tabla 2.</t>
    </r>
  </si>
  <si>
    <t>Conciertos educativos: Tabla 23. Total. Para Ceuta y Melilla se toma el dato del MECD que viene en esa misma tabla (columna C)</t>
  </si>
  <si>
    <r>
      <rPr>
        <b/>
        <i/>
        <sz val="10"/>
        <rFont val="Palatino"/>
        <family val="1"/>
      </rPr>
      <t xml:space="preserve"> A. </t>
    </r>
    <r>
      <rPr>
        <i/>
        <sz val="10"/>
        <rFont val="Palatino"/>
        <family val="1"/>
      </rPr>
      <t>Ministerio de Educación, Cultura y Depote &gt; Recursos económicos &gt; Estadísticas del Gasto Público en Educación:</t>
    </r>
  </si>
  <si>
    <r>
      <t xml:space="preserve">B. Gasto total en educación no universitaria, 
</t>
    </r>
    <r>
      <rPr>
        <b/>
        <sz val="10"/>
        <rFont val="Palatino"/>
        <family val="1"/>
      </rPr>
      <t>2013</t>
    </r>
  </si>
  <si>
    <t>Actualizado a 2013</t>
  </si>
  <si>
    <t>OJO al orden de las regionces, C-M y C-León bailan en IET relativo a nuestra ordenación</t>
  </si>
  <si>
    <t>A_I12A1_Gasturex</t>
  </si>
  <si>
    <t>A_I12A1_Gastures</t>
  </si>
  <si>
    <t>Cuadro A5. 10:  Población media extranjera-2013</t>
  </si>
  <si>
    <t>A_I12A1_ConciSanyEdu</t>
  </si>
  <si>
    <r>
      <t xml:space="preserve">En ese Link hay que seleccionar: Magnitudes en términos nominales&gt;Inversión bruta&gt;Total nacional. Esto sale del fichero: </t>
    </r>
    <r>
      <rPr>
        <b/>
        <sz val="10"/>
        <rFont val="Palatino"/>
        <family val="1"/>
      </rPr>
      <t>fbbva_stock_nac_ibn.px en:</t>
    </r>
  </si>
  <si>
    <t>K:\Ape\COMUN\SCPT\Balanza_Fiscal_2013\Imputacion\imputacion_ingresos_13\12.impuestos_indirectos_13v\Info_13</t>
  </si>
  <si>
    <t>Cuentas Económicas</t>
  </si>
  <si>
    <t>CRE. Base 2010</t>
  </si>
  <si>
    <t>Enfoque Institucional. Gasto en Consumo Final de los Hogares. (Resultados detallados)</t>
  </si>
  <si>
    <t>http://www.ine.es/daco/daco42/cre_rh/gasto_cons_10_11.xlsx</t>
  </si>
  <si>
    <t>Cuadro A5.1A- datos de 2011 y ratios</t>
  </si>
  <si>
    <r>
      <t>Gasto en consumo final</t>
    </r>
    <r>
      <rPr>
        <b/>
        <sz val="10"/>
        <rFont val="Palatino"/>
        <family val="1"/>
      </rPr>
      <t xml:space="preserve"> interior</t>
    </r>
    <r>
      <rPr>
        <sz val="10"/>
        <rFont val="Palatino"/>
        <family val="1"/>
      </rPr>
      <t xml:space="preserve"> de los hogares</t>
    </r>
  </si>
  <si>
    <t>Gasto en consumo final interior de los hogares</t>
  </si>
  <si>
    <t>Datos 2011</t>
  </si>
  <si>
    <t>Datos 2013</t>
  </si>
  <si>
    <t>Actualizado para 2013</t>
  </si>
  <si>
    <t>Contabilidad Regional de España. Base 2010</t>
  </si>
  <si>
    <t>Enfoque funcional. PIB y sus componentes</t>
  </si>
  <si>
    <t>http://www.ine.es/daco/daco42/cre00/b2010/dacocre_base2010.htm</t>
  </si>
  <si>
    <t>Seleccionamos la CCAA correspondiente y copiamos los valores de la Tabla 1. PIB a precios de mercado y VAB a precios básicos por Rama de Actividad.</t>
  </si>
  <si>
    <r>
      <rPr>
        <b/>
        <i/>
        <sz val="10"/>
        <rFont val="Palatino"/>
        <family val="1"/>
      </rPr>
      <t xml:space="preserve">A. </t>
    </r>
    <r>
      <rPr>
        <i/>
        <sz val="10"/>
        <rFont val="Palatino"/>
        <family val="1"/>
      </rPr>
      <t xml:space="preserve">Consumo interior y Consumo Regional de las CCAA: </t>
    </r>
  </si>
  <si>
    <t>A.</t>
  </si>
  <si>
    <t>Renta bruta disponible 2013</t>
  </si>
  <si>
    <t>B.</t>
  </si>
  <si>
    <t>3.. Cálculos  para la estimación del consumo regional y del consumo interior en 2013</t>
  </si>
  <si>
    <r>
      <rPr>
        <b/>
        <i/>
        <sz val="10"/>
        <rFont val="Palatino"/>
        <family val="1"/>
      </rPr>
      <t xml:space="preserve">C. </t>
    </r>
    <r>
      <rPr>
        <i/>
        <sz val="10"/>
        <rFont val="Palatino"/>
        <family val="1"/>
      </rPr>
      <t>Renta bruta disponible de las CCAA y Extraregio:</t>
    </r>
  </si>
  <si>
    <t>C.</t>
  </si>
  <si>
    <t>2. Gasto en consumo final de los hogares,  Gasto de los hogares residentes en el resto del mundo y Gasto de los hogares no residentes en el territorio económico,</t>
  </si>
  <si>
    <r>
      <rPr>
        <b/>
        <i/>
        <sz val="10"/>
        <rFont val="Palatino"/>
        <family val="1"/>
      </rPr>
      <t xml:space="preserve">B. </t>
    </r>
    <r>
      <rPr>
        <i/>
        <sz val="10"/>
        <rFont val="Palatino"/>
        <family val="1"/>
      </rPr>
      <t>Gasto en consumo final de los hogares,  Gasto de los hogares residentes en el resto del mundo y Gasto de los hogares no residentes en el territorio económico,</t>
    </r>
  </si>
  <si>
    <t>Consumo interior (Gasto en  consumo final de los hogares interior de 2011) Publicado en Julio/2013</t>
  </si>
  <si>
    <t>Factor de ajuste</t>
  </si>
  <si>
    <t>Cuadro A5.1B- estimaciones para 2013 y ratios</t>
  </si>
  <si>
    <t>Aplicar ratios</t>
  </si>
  <si>
    <t>Reescalar para que sume a CNE</t>
  </si>
  <si>
    <t>CNTR/CRE</t>
  </si>
  <si>
    <t>Total sin extraregio</t>
  </si>
  <si>
    <t>RBD_total_2011:</t>
  </si>
  <si>
    <t>Consumo regional (Gasto en Consumo final de los hogares de 2011) Publicado en Julio/2013</t>
  </si>
  <si>
    <t>Consumo interior (Gasto en  consumo final de los hogares interior) Para que sume igual que CNE</t>
  </si>
  <si>
    <t>Consumo regional (Gasto en Consumo final de los hogares)Para que sume igual que CNE</t>
  </si>
  <si>
    <r>
      <t xml:space="preserve">Renta bruta disponible </t>
    </r>
    <r>
      <rPr>
        <b/>
        <i/>
        <sz val="10"/>
        <rFont val="Palatino"/>
        <family val="1"/>
      </rPr>
      <t>(Actualizado para 2013) Distinguiendo  el extraregio</t>
    </r>
  </si>
  <si>
    <t>Extraregio</t>
  </si>
  <si>
    <r>
      <t xml:space="preserve">Renta bruta disponible </t>
    </r>
    <r>
      <rPr>
        <b/>
        <i/>
        <sz val="10"/>
        <rFont val="Palatino"/>
        <family val="1"/>
      </rPr>
      <t>(Actualizado para 2013) Repartiendo el extraregio</t>
    </r>
  </si>
  <si>
    <t>Renta bruta disponible
Actualizada para 2011, sin repartir extrarregio</t>
  </si>
  <si>
    <t>A_I12A2_EPFgastoextranjeros_noccaa</t>
  </si>
  <si>
    <t>A_I12A2_EPFTipoIVAextranjeros_noccaa</t>
  </si>
  <si>
    <r>
      <rPr>
        <b/>
        <sz val="10"/>
        <rFont val="Palatino"/>
        <family val="1"/>
      </rPr>
      <t xml:space="preserve">Ver fichero </t>
    </r>
    <r>
      <rPr>
        <sz val="10"/>
        <rFont val="Palatino"/>
        <family val="1"/>
      </rPr>
      <t>"Datos de Turespaña 2013_work.xls" de la carpeta  impuestos indierectos. Los datos proceden de petición  a Turespaña</t>
    </r>
  </si>
  <si>
    <t>consjumo regional CRE estimación 2013</t>
  </si>
  <si>
    <t>B. Total Capítulo 2</t>
  </si>
  <si>
    <t>Miles de euros, 
2013</t>
  </si>
  <si>
    <t>A. Total conciertos</t>
  </si>
  <si>
    <t>Mirar el correo de SGCAL 17/11/2015</t>
  </si>
  <si>
    <t>1. Recaudación real del ITP y AJD (suma de las dos modalidades: ITP+AJD)</t>
  </si>
  <si>
    <t>2. Calculo de la recaudación teórica del impuesto ligada a la compraventa de vivienda</t>
  </si>
  <si>
    <t xml:space="preserve">B. </t>
  </si>
  <si>
    <t>Peso Pob</t>
  </si>
  <si>
    <r>
      <t xml:space="preserve">Peso </t>
    </r>
    <r>
      <rPr>
        <b/>
        <i/>
        <sz val="14"/>
        <rFont val="Palatino"/>
        <family val="1"/>
      </rPr>
      <t>supuesto</t>
    </r>
    <r>
      <rPr>
        <b/>
        <i/>
        <sz val="10"/>
        <rFont val="Palatino"/>
        <family val="1"/>
      </rPr>
      <t xml:space="preserve"> de ventas de servicios en la propia región respecto a la producción total de servicios de la propia región</t>
    </r>
  </si>
  <si>
    <t>A_I12A1_SobreesfuerzoPropio</t>
  </si>
  <si>
    <t>Consumo de:
AAPP + hogares + exportaciones, Millones</t>
  </si>
  <si>
    <t>Exportaciones reasignaas por población (millones)</t>
  </si>
  <si>
    <t>Indicador de Gasto Público Relevante: para comprobar que es el mismo que aparce en I123_Electricidad. (Criterio: ConsumoRelevante)</t>
  </si>
  <si>
    <t>A_I12A1_ConsRelevante</t>
  </si>
  <si>
    <t>A_II12A1_ConsInteriorEstimado</t>
  </si>
  <si>
    <r>
      <t xml:space="preserve">Cuadro A5.34, </t>
    </r>
    <r>
      <rPr>
        <sz val="10"/>
        <rFont val="Palatino"/>
        <family val="1"/>
      </rPr>
      <t>Ver fichero: 
12 Impts indirectos homog_13vf.xlsx</t>
    </r>
  </si>
  <si>
    <r>
      <t>Cuadro A5.31,  A5.32 y A5.35 Salen del fichero: "</t>
    </r>
    <r>
      <rPr>
        <b/>
        <i/>
        <sz val="10"/>
        <rFont val="Palatino"/>
        <family val="1"/>
      </rPr>
      <t>3 cotiz sociales y otros_12vf.xlsx"</t>
    </r>
  </si>
  <si>
    <t>Vehículos nuevos motor</t>
  </si>
  <si>
    <t>Cuadro A5.13</t>
  </si>
  <si>
    <r>
      <t>Cuacro A5.35:</t>
    </r>
    <r>
      <rPr>
        <sz val="10"/>
        <rFont val="Palatino"/>
        <family val="1"/>
      </rPr>
      <t xml:space="preserve"> Ver fichero: 
I30_50A1_calcs_aux_13.xlsx</t>
    </r>
    <r>
      <rPr>
        <b/>
        <sz val="10"/>
        <rFont val="Palatino"/>
        <family val="1"/>
      </rPr>
      <t xml:space="preserve">
Cuadro A5.36 y A5.37: </t>
    </r>
    <r>
      <rPr>
        <sz val="10"/>
        <rFont val="Palatino"/>
        <family val="1"/>
      </rPr>
      <t>Ver fichero: 
I11A1_Rem_asal_rent_k.xlsx</t>
    </r>
  </si>
  <si>
    <t>Resumen</t>
  </si>
  <si>
    <t>Hogares</t>
  </si>
  <si>
    <t>AAPP</t>
  </si>
  <si>
    <t>Resto de actividades</t>
  </si>
  <si>
    <t>Administraciones públicas</t>
  </si>
  <si>
    <t>Instituciones financiers</t>
  </si>
  <si>
    <t>Sociedades no financieras</t>
  </si>
  <si>
    <t>Valores de la Matriz D.211 IVA 2011</t>
  </si>
  <si>
    <r>
      <rPr>
        <b/>
        <sz val="10"/>
        <rFont val="Palatino"/>
        <family val="1"/>
      </rPr>
      <t>c) Matriz de Formación Bruta de Capital</t>
    </r>
    <r>
      <rPr>
        <sz val="10"/>
        <rFont val="Palatino"/>
        <family val="1"/>
      </rPr>
      <t xml:space="preserve"> elaborada por la Fundación BBVA y el IVIE para 2013. Los datos  se obtienen a partir del siguiente enlace:</t>
    </r>
  </si>
  <si>
    <t>Resumen de resultados 2013</t>
  </si>
  <si>
    <t xml:space="preserve">Actualizado para  2013 </t>
  </si>
  <si>
    <t>Cuadro A5.15: Correspondencia entre impuestos sobre productos y productos del MIO 2011</t>
  </si>
  <si>
    <t>Estructura porcentual IVA 2011</t>
  </si>
  <si>
    <t>A_I12A1_IVA0_noccaa</t>
  </si>
  <si>
    <t>A_I12A1_MIO_fuel_noccaa</t>
  </si>
  <si>
    <t>A_I12A1_Electri0_noccaa</t>
  </si>
  <si>
    <t>A_I12A1_Seguros0_noccaa</t>
  </si>
  <si>
    <t>A_I12A1_Matric0_noccaa</t>
  </si>
  <si>
    <t>A_I12A1_MIO_ITPyAJD_noccaa</t>
  </si>
  <si>
    <t>A_I12A1_Alcohol0_noccaa</t>
  </si>
  <si>
    <t>A_I12A1_IVA3B_noccaa</t>
  </si>
  <si>
    <t>A_I12A1_IVA4</t>
  </si>
  <si>
    <t>A_I12A1_IVA5</t>
  </si>
  <si>
    <t>A_I12A1_IVA6_noccaa</t>
  </si>
  <si>
    <t>A_I12A1_IVA7_noccaa</t>
  </si>
  <si>
    <t>A_I12A1_IVA_AAPP</t>
  </si>
  <si>
    <t>A_I12A1_IVA10</t>
  </si>
  <si>
    <t>A_I12A1_IVA9</t>
  </si>
  <si>
    <t>A_I12A1_IVA11</t>
  </si>
  <si>
    <t>A_I12A1_Tabaco0</t>
  </si>
  <si>
    <t>A_I12A1_Tabaco1</t>
  </si>
  <si>
    <t>A_I12A1_Alcohol2</t>
  </si>
  <si>
    <t>A_I12A1_Alcohol1</t>
  </si>
  <si>
    <t>A_I12A1_Alcohol3</t>
  </si>
  <si>
    <t>A_I12A1_Alcohol4_noccaa</t>
  </si>
  <si>
    <t>A_I12A1_Alcohol5</t>
  </si>
  <si>
    <t>A_I12A1_Alcohol6_noccaa</t>
  </si>
  <si>
    <t>A_I12A1_Hridcarb1</t>
  </si>
  <si>
    <t>A_I12A1_Hridcarb2_noccaa</t>
  </si>
  <si>
    <t>A_I12A1_GastoCap2</t>
  </si>
  <si>
    <t>A_I12A1_ConResSujIVA</t>
  </si>
  <si>
    <t>A_I12A1_ConExtSujIVA</t>
  </si>
  <si>
    <t>A_I12A1_ConCanSujIVA</t>
  </si>
  <si>
    <t>A_I12A1_GExAdjustSinCan</t>
  </si>
  <si>
    <t>A_I12A1_Hridcarb4</t>
  </si>
  <si>
    <t>A_I12A1_Hridcarb9</t>
  </si>
  <si>
    <t>A_I12A1_Hridcarb10</t>
  </si>
  <si>
    <t>A_I12A1_Hridcarb8</t>
  </si>
  <si>
    <t>A_I12A1_Hridcarb5_noccaa</t>
  </si>
  <si>
    <t>A_I12A1_Hridcarb7_noccaa</t>
  </si>
  <si>
    <t>A_I12A1_Hridcarb6_noccaa</t>
  </si>
  <si>
    <t>A_I12A1_Electri1</t>
  </si>
  <si>
    <t>A_I12A1_alojamiento_noccaa</t>
  </si>
  <si>
    <t>A_I12A1_Electri4</t>
  </si>
  <si>
    <t>A_I12A1_Electri6</t>
  </si>
  <si>
    <t>A_I12A1_Electri9</t>
  </si>
  <si>
    <t>A_I12A1_Matric5</t>
  </si>
  <si>
    <t>A_I12A1_Matric6</t>
  </si>
  <si>
    <t>A_I12A1_Seguros1</t>
  </si>
  <si>
    <t>A_I12A1_Seguros5_noccaa</t>
  </si>
  <si>
    <t>A_I12A1_RBD</t>
  </si>
  <si>
    <t>A_I12A1_itp7</t>
  </si>
  <si>
    <t>A_I12A1_REF5</t>
  </si>
  <si>
    <t>A_I12A1_REF6</t>
  </si>
  <si>
    <t>A_I12A1_REF7</t>
  </si>
  <si>
    <t>A_I12A1_REF8</t>
  </si>
  <si>
    <t>A_I12A1_ITP2</t>
  </si>
  <si>
    <t>A_I12A1_TP5</t>
  </si>
  <si>
    <t>A_I12A1_TP3</t>
  </si>
  <si>
    <t>A_I12A1_TP4</t>
  </si>
  <si>
    <t>A_I12A1_I50_CMT</t>
  </si>
  <si>
    <t>A_I12A1_I50_CNE</t>
  </si>
  <si>
    <t>Renta bruta disponible
Actualizada para 2011. Repartido extraregio</t>
  </si>
  <si>
    <t>Gasto Consumo final Hogares</t>
  </si>
  <si>
    <t>Gato Consumo final interior Hogares</t>
  </si>
  <si>
    <t>Consumo de los Hogares de 2011 (CRE). Hoja: España Publicado en Jul/2013</t>
  </si>
  <si>
    <t>Consumo de los Hogares de 2011  (CNTR ). Publicado en Nov/2013</t>
  </si>
  <si>
    <t>CRE base 2010. Cuentas de Renta de los Hogares. Principales resultados. Renta Disponible Bruta de los Hogares.</t>
  </si>
  <si>
    <t>Valores de la matriz de FBCF (INE/IVIE)  2013</t>
  </si>
  <si>
    <t>IVA 2011</t>
  </si>
  <si>
    <t>º</t>
  </si>
  <si>
    <t>Resultados detallados, 1995-2014</t>
  </si>
  <si>
    <t>http://www.ine.es/daco/daco42/cne10/gcfhogares95_14.xls</t>
  </si>
  <si>
    <t>http://www.ine.es/jaxi/menu.do?type=pcaxis&amp;path=%2Ft35%2Fp008&amp;file=inebase&amp;L=</t>
  </si>
  <si>
    <t>Clasificación del gasto en consumo final de los hogares por finalidad (coicop)</t>
  </si>
  <si>
    <t>Al final de la siguiente tabla:</t>
  </si>
  <si>
    <t>También en: CNE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</si>
</sst>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€_-;\-* #,##0.00\ _€_-;_-* &quot;-&quot;??\ _€_-;_-@_-"/>
    <numFmt numFmtId="164" formatCode="0.0%"/>
    <numFmt numFmtId="165" formatCode="0.000"/>
    <numFmt numFmtId="166" formatCode="0.00000"/>
    <numFmt numFmtId="167" formatCode="#,##0.0"/>
    <numFmt numFmtId="168" formatCode="#,##0.000"/>
    <numFmt numFmtId="169" formatCode="0.0"/>
    <numFmt numFmtId="170" formatCode="_-* #,##0.0000\ _€_-;\-* #,##0.0000\ _€_-;_-* &quot;-&quot;??\ _€_-;_-@_-"/>
    <numFmt numFmtId="171" formatCode="#,##0.0000"/>
    <numFmt numFmtId="172" formatCode="#,##0.00000"/>
    <numFmt numFmtId="173" formatCode="0.0000000"/>
    <numFmt numFmtId="174" formatCode="0.000000%"/>
  </numFmts>
  <fonts count="78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sz val="10"/>
      <name val="Times New Roman"/>
      <family val="1"/>
    </font>
    <font>
      <b/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sz val="10"/>
      <color indexed="8"/>
      <name val="Palatino"/>
      <family val="1"/>
    </font>
    <font>
      <sz val="10"/>
      <color theme="1"/>
      <name val="Palatino"/>
      <family val="1"/>
    </font>
    <font>
      <sz val="10"/>
      <name val="Verdana"/>
      <family val="2"/>
    </font>
    <font>
      <b/>
      <sz val="10"/>
      <color theme="1"/>
      <name val="Palatino"/>
      <family val="1"/>
    </font>
    <font>
      <sz val="10"/>
      <color indexed="63"/>
      <name val="Palatino"/>
      <family val="1"/>
    </font>
    <font>
      <u/>
      <sz val="10"/>
      <color indexed="12"/>
      <name val="Palatino"/>
      <family val="1"/>
    </font>
    <font>
      <b/>
      <sz val="11"/>
      <name val="Palatino"/>
      <family val="1"/>
    </font>
    <font>
      <b/>
      <u/>
      <sz val="11"/>
      <name val="Palatino"/>
      <family val="1"/>
    </font>
    <font>
      <i/>
      <sz val="11"/>
      <name val="Palatino"/>
      <family val="1"/>
    </font>
    <font>
      <sz val="11"/>
      <name val="Palatino"/>
      <family val="1"/>
    </font>
    <font>
      <b/>
      <u/>
      <sz val="10"/>
      <name val="Palatino"/>
      <family val="1"/>
    </font>
    <font>
      <i/>
      <sz val="10"/>
      <color theme="1"/>
      <name val="Palatino"/>
      <family val="1"/>
    </font>
    <font>
      <b/>
      <sz val="10"/>
      <color indexed="8"/>
      <name val="Palatino"/>
      <family val="1"/>
    </font>
    <font>
      <b/>
      <sz val="12"/>
      <name val="Palatino"/>
      <family val="1"/>
    </font>
    <font>
      <b/>
      <sz val="12"/>
      <name val="Verdana"/>
      <family val="2"/>
    </font>
    <font>
      <sz val="9"/>
      <color indexed="81"/>
      <name val="Tahoma"/>
      <family val="2"/>
    </font>
    <font>
      <b/>
      <sz val="11"/>
      <name val="Arial Greek"/>
      <family val="2"/>
      <charset val="161"/>
    </font>
    <font>
      <sz val="11"/>
      <color rgb="FFFF0000"/>
      <name val="Palatino"/>
      <family val="1"/>
    </font>
    <font>
      <b/>
      <i/>
      <sz val="10"/>
      <name val="Verdana"/>
      <family val="2"/>
    </font>
    <font>
      <b/>
      <i/>
      <sz val="10"/>
      <name val="Palatino"/>
      <family val="1"/>
    </font>
    <font>
      <sz val="9"/>
      <name val="Palatino"/>
      <family val="1"/>
    </font>
    <font>
      <b/>
      <sz val="10"/>
      <name val="Palatino"/>
      <family val="1"/>
    </font>
    <font>
      <sz val="10"/>
      <name val="Palatino"/>
      <family val="1"/>
    </font>
    <font>
      <b/>
      <i/>
      <sz val="10"/>
      <name val="Palatino"/>
      <family val="1"/>
    </font>
    <font>
      <b/>
      <i/>
      <u/>
      <sz val="10"/>
      <name val="Palatino"/>
      <family val="1"/>
    </font>
    <font>
      <i/>
      <u/>
      <sz val="10"/>
      <name val="Palatino"/>
      <family val="1"/>
    </font>
    <font>
      <b/>
      <i/>
      <sz val="10"/>
      <color theme="1"/>
      <name val="Palatino"/>
      <family val="1"/>
    </font>
    <font>
      <b/>
      <sz val="8"/>
      <color rgb="FF000000"/>
      <name val="Verdana"/>
      <family val="2"/>
    </font>
    <font>
      <sz val="8"/>
      <color rgb="FF333333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b/>
      <sz val="14"/>
      <color indexed="16"/>
      <name val="Univers"/>
      <family val="2"/>
    </font>
    <font>
      <b/>
      <sz val="11"/>
      <name val="Univers"/>
      <family val="2"/>
    </font>
    <font>
      <sz val="9"/>
      <name val="Univers"/>
      <family val="2"/>
    </font>
    <font>
      <sz val="10"/>
      <name val="Univers"/>
      <family val="2"/>
    </font>
    <font>
      <sz val="8"/>
      <name val="Univers"/>
      <family val="2"/>
    </font>
    <font>
      <sz val="7"/>
      <name val="Univers"/>
      <family val="2"/>
    </font>
    <font>
      <i/>
      <sz val="8"/>
      <name val="Univers"/>
      <family val="2"/>
    </font>
    <font>
      <b/>
      <sz val="8"/>
      <name val="Univers"/>
      <family val="2"/>
    </font>
    <font>
      <u/>
      <sz val="8"/>
      <name val="Univers"/>
      <family val="2"/>
    </font>
    <font>
      <b/>
      <sz val="10"/>
      <color indexed="29"/>
      <name val="Tahoma"/>
      <family val="2"/>
    </font>
    <font>
      <sz val="8"/>
      <color indexed="12"/>
      <name val="Univers"/>
      <family val="2"/>
    </font>
    <font>
      <sz val="9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i/>
      <sz val="10"/>
      <color rgb="FF000000"/>
      <name val="Palatino"/>
      <family val="1"/>
    </font>
    <font>
      <sz val="11"/>
      <color indexed="8"/>
      <name val="Times New Roman"/>
      <family val="1"/>
    </font>
    <font>
      <b/>
      <sz val="14"/>
      <name val="Palatino"/>
      <family val="1"/>
    </font>
    <font>
      <sz val="14"/>
      <name val="Palatino"/>
      <family val="1"/>
    </font>
    <font>
      <sz val="10"/>
      <name val="MS Sans Serif"/>
      <family val="2"/>
    </font>
    <font>
      <u/>
      <sz val="10"/>
      <color indexed="12"/>
      <name val="MS Sans Serif"/>
      <family val="2"/>
    </font>
    <font>
      <sz val="10"/>
      <color rgb="FFFF0000"/>
      <name val="Palatino"/>
      <family val="1"/>
    </font>
    <font>
      <b/>
      <i/>
      <sz val="11"/>
      <name val="Palatino"/>
      <family val="1"/>
    </font>
    <font>
      <sz val="10"/>
      <name val="Univers"/>
      <family val="2"/>
    </font>
    <font>
      <u/>
      <sz val="7.5"/>
      <color indexed="12"/>
      <name val="Univers"/>
      <family val="2"/>
    </font>
    <font>
      <b/>
      <sz val="10"/>
      <name val="Arial Greek"/>
      <family val="2"/>
      <charset val="161"/>
    </font>
    <font>
      <sz val="10"/>
      <name val="Palatino"/>
      <family val="1"/>
    </font>
    <font>
      <u/>
      <sz val="8.5"/>
      <color indexed="12"/>
      <name val="Arial"/>
      <family val="2"/>
    </font>
    <font>
      <b/>
      <i/>
      <sz val="14"/>
      <name val="Palatino"/>
      <family val="1"/>
    </font>
    <font>
      <i/>
      <sz val="8"/>
      <name val="Univers"/>
      <family val="2"/>
    </font>
    <font>
      <b/>
      <sz val="8"/>
      <name val="Univers"/>
      <family val="2"/>
    </font>
    <font>
      <sz val="10"/>
      <name val="Arial"/>
    </font>
    <font>
      <sz val="10"/>
      <name val="MS Sans Serif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hair">
        <color indexed="51"/>
      </bottom>
      <diagonal/>
    </border>
    <border>
      <left/>
      <right/>
      <top style="hair">
        <color indexed="51"/>
      </top>
      <bottom style="hair">
        <color indexed="5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1" fillId="0" borderId="0" applyFont="0" applyFill="0" applyBorder="0" applyAlignment="0" applyProtection="0"/>
    <xf numFmtId="0" fontId="1" fillId="0" borderId="0"/>
    <xf numFmtId="0" fontId="38" fillId="0" borderId="0"/>
    <xf numFmtId="0" fontId="38" fillId="0" borderId="4"/>
    <xf numFmtId="0" fontId="39" fillId="10" borderId="6" applyBorder="0">
      <protection locked="0"/>
    </xf>
    <xf numFmtId="0" fontId="40" fillId="11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7" fillId="0" borderId="0"/>
    <xf numFmtId="0" fontId="58" fillId="0" borderId="0"/>
    <xf numFmtId="0" fontId="64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6" fillId="0" borderId="0"/>
    <xf numFmtId="0" fontId="64" fillId="0" borderId="0"/>
    <xf numFmtId="0" fontId="77" fillId="0" borderId="0"/>
  </cellStyleXfs>
  <cellXfs count="68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justify"/>
    </xf>
    <xf numFmtId="1" fontId="6" fillId="0" borderId="0" xfId="0" applyNumberFormat="1" applyFont="1" applyAlignment="1"/>
    <xf numFmtId="0" fontId="6" fillId="0" borderId="0" xfId="0" applyFont="1"/>
    <xf numFmtId="0" fontId="4" fillId="0" borderId="0" xfId="0" applyFont="1" applyAlignment="1">
      <alignment horizontal="center" wrapText="1"/>
    </xf>
    <xf numFmtId="3" fontId="4" fillId="0" borderId="0" xfId="0" applyNumberFormat="1" applyFont="1"/>
    <xf numFmtId="164" fontId="4" fillId="0" borderId="0" xfId="0" applyNumberFormat="1" applyFont="1"/>
    <xf numFmtId="0" fontId="8" fillId="0" borderId="0" xfId="0" applyFont="1"/>
    <xf numFmtId="3" fontId="6" fillId="0" borderId="0" xfId="0" applyNumberFormat="1" applyFont="1"/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horizontal="center" wrapText="1"/>
    </xf>
    <xf numFmtId="2" fontId="4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10" fontId="4" fillId="0" borderId="0" xfId="0" applyNumberFormat="1" applyFont="1"/>
    <xf numFmtId="164" fontId="4" fillId="0" borderId="0" xfId="4" applyNumberFormat="1" applyFont="1"/>
    <xf numFmtId="168" fontId="4" fillId="0" borderId="0" xfId="0" applyNumberFormat="1" applyFont="1"/>
    <xf numFmtId="3" fontId="4" fillId="0" borderId="0" xfId="0" applyNumberFormat="1" applyFont="1" applyFill="1"/>
    <xf numFmtId="10" fontId="4" fillId="0" borderId="0" xfId="0" applyNumberFormat="1" applyFont="1" applyFill="1"/>
    <xf numFmtId="0" fontId="4" fillId="0" borderId="0" xfId="0" applyFont="1" applyFill="1"/>
    <xf numFmtId="0" fontId="6" fillId="0" borderId="0" xfId="0" applyFont="1" applyFill="1"/>
    <xf numFmtId="2" fontId="4" fillId="0" borderId="0" xfId="0" applyNumberFormat="1" applyFont="1" applyFill="1" applyAlignment="1">
      <alignment wrapText="1"/>
    </xf>
    <xf numFmtId="3" fontId="8" fillId="0" borderId="0" xfId="0" applyNumberFormat="1" applyFont="1" applyFill="1" applyAlignment="1">
      <alignment horizontal="center" wrapText="1"/>
    </xf>
    <xf numFmtId="2" fontId="6" fillId="0" borderId="0" xfId="0" applyNumberFormat="1" applyFont="1" applyFill="1" applyAlignment="1">
      <alignment wrapText="1"/>
    </xf>
    <xf numFmtId="0" fontId="8" fillId="0" borderId="0" xfId="0" applyFont="1" applyFill="1"/>
    <xf numFmtId="2" fontId="4" fillId="0" borderId="0" xfId="0" applyNumberFormat="1" applyFont="1" applyAlignment="1">
      <alignment horizontal="center" wrapText="1"/>
    </xf>
    <xf numFmtId="2" fontId="4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/>
    <xf numFmtId="0" fontId="6" fillId="0" borderId="0" xfId="0" applyFont="1" applyAlignment="1">
      <alignment horizontal="center" wrapText="1"/>
    </xf>
    <xf numFmtId="0" fontId="4" fillId="2" borderId="0" xfId="0" applyFont="1" applyFill="1"/>
    <xf numFmtId="1" fontId="4" fillId="0" borderId="0" xfId="0" applyNumberFormat="1" applyFont="1" applyAlignment="1">
      <alignment wrapText="1"/>
    </xf>
    <xf numFmtId="0" fontId="14" fillId="0" borderId="0" xfId="2" applyFont="1" applyAlignment="1" applyProtection="1"/>
    <xf numFmtId="0" fontId="16" fillId="0" borderId="0" xfId="0" applyFont="1"/>
    <xf numFmtId="0" fontId="19" fillId="0" borderId="0" xfId="0" applyFont="1"/>
    <xf numFmtId="0" fontId="4" fillId="0" borderId="0" xfId="0" applyFont="1" applyAlignment="1">
      <alignment horizontal="justify" vertical="center"/>
    </xf>
    <xf numFmtId="0" fontId="16" fillId="0" borderId="0" xfId="0" applyFont="1" applyFill="1"/>
    <xf numFmtId="0" fontId="17" fillId="0" borderId="0" xfId="0" applyFont="1" applyFill="1"/>
    <xf numFmtId="0" fontId="15" fillId="0" borderId="0" xfId="0" applyFont="1" applyFill="1"/>
    <xf numFmtId="0" fontId="18" fillId="0" borderId="0" xfId="0" applyFont="1" applyFill="1"/>
    <xf numFmtId="4" fontId="4" fillId="0" borderId="0" xfId="0" applyNumberFormat="1" applyFont="1" applyFill="1"/>
    <xf numFmtId="3" fontId="6" fillId="0" borderId="0" xfId="0" applyNumberFormat="1" applyFont="1" applyFill="1"/>
    <xf numFmtId="0" fontId="4" fillId="0" borderId="0" xfId="0" applyFont="1" applyFill="1" applyAlignment="1">
      <alignment horizontal="center" wrapText="1"/>
    </xf>
    <xf numFmtId="1" fontId="4" fillId="0" borderId="0" xfId="0" applyNumberFormat="1" applyFont="1" applyFill="1" applyAlignment="1">
      <alignment wrapText="1"/>
    </xf>
    <xf numFmtId="164" fontId="6" fillId="0" borderId="0" xfId="0" applyNumberFormat="1" applyFont="1" applyFill="1"/>
    <xf numFmtId="165" fontId="4" fillId="0" borderId="0" xfId="0" applyNumberFormat="1" applyFont="1"/>
    <xf numFmtId="49" fontId="21" fillId="0" borderId="0" xfId="0" applyNumberFormat="1" applyFont="1"/>
    <xf numFmtId="3" fontId="8" fillId="0" borderId="0" xfId="0" applyNumberFormat="1" applyFont="1"/>
    <xf numFmtId="1" fontId="6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6" fillId="2" borderId="0" xfId="0" applyFont="1" applyFill="1"/>
    <xf numFmtId="3" fontId="4" fillId="0" borderId="0" xfId="0" applyNumberFormat="1" applyFont="1" applyFill="1" applyAlignment="1">
      <alignment horizontal="center" wrapText="1"/>
    </xf>
    <xf numFmtId="3" fontId="4" fillId="0" borderId="0" xfId="0" applyNumberFormat="1" applyFont="1" applyFill="1" applyAlignment="1">
      <alignment vertical="center"/>
    </xf>
    <xf numFmtId="10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/>
    </xf>
    <xf numFmtId="167" fontId="4" fillId="0" borderId="0" xfId="0" applyNumberFormat="1" applyFont="1" applyFill="1"/>
    <xf numFmtId="0" fontId="4" fillId="0" borderId="0" xfId="0" applyFont="1"/>
    <xf numFmtId="0" fontId="4" fillId="5" borderId="0" xfId="0" applyFont="1" applyFill="1"/>
    <xf numFmtId="0" fontId="1" fillId="5" borderId="0" xfId="0" applyFont="1" applyFill="1"/>
    <xf numFmtId="0" fontId="4" fillId="0" borderId="0" xfId="0" applyFont="1"/>
    <xf numFmtId="0" fontId="22" fillId="0" borderId="0" xfId="0" applyFont="1"/>
    <xf numFmtId="0" fontId="23" fillId="0" borderId="0" xfId="0" applyFont="1" applyFill="1"/>
    <xf numFmtId="0" fontId="8" fillId="0" borderId="0" xfId="0" applyFont="1" applyFill="1" applyAlignment="1">
      <alignment wrapText="1"/>
    </xf>
    <xf numFmtId="0" fontId="6" fillId="6" borderId="0" xfId="0" applyFont="1" applyFill="1"/>
    <xf numFmtId="0" fontId="4" fillId="6" borderId="0" xfId="0" applyFont="1" applyFill="1"/>
    <xf numFmtId="10" fontId="4" fillId="0" borderId="0" xfId="4" applyNumberFormat="1" applyFont="1"/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1" fillId="0" borderId="0" xfId="0" applyFont="1" applyFill="1"/>
    <xf numFmtId="3" fontId="4" fillId="5" borderId="0" xfId="0" applyNumberFormat="1" applyFont="1" applyFill="1"/>
    <xf numFmtId="1" fontId="4" fillId="0" borderId="0" xfId="0" applyNumberFormat="1" applyFont="1"/>
    <xf numFmtId="0" fontId="4" fillId="0" borderId="0" xfId="0" applyFont="1"/>
    <xf numFmtId="0" fontId="4" fillId="0" borderId="0" xfId="0" applyFont="1"/>
    <xf numFmtId="0" fontId="25" fillId="0" borderId="1" xfId="0" applyFont="1" applyBorder="1"/>
    <xf numFmtId="0" fontId="25" fillId="0" borderId="2" xfId="0" applyFont="1" applyBorder="1"/>
    <xf numFmtId="0" fontId="4" fillId="0" borderId="0" xfId="0" applyFont="1"/>
    <xf numFmtId="0" fontId="16" fillId="0" borderId="3" xfId="0" applyFont="1" applyBorder="1"/>
    <xf numFmtId="9" fontId="4" fillId="0" borderId="0" xfId="0" applyNumberFormat="1" applyFont="1" applyFill="1"/>
    <xf numFmtId="0" fontId="18" fillId="0" borderId="0" xfId="0" applyFont="1"/>
    <xf numFmtId="0" fontId="15" fillId="0" borderId="0" xfId="0" applyFont="1"/>
    <xf numFmtId="0" fontId="18" fillId="0" borderId="0" xfId="0" applyFont="1" applyAlignment="1">
      <alignment wrapText="1"/>
    </xf>
    <xf numFmtId="3" fontId="18" fillId="0" borderId="0" xfId="0" applyNumberFormat="1" applyFont="1" applyFill="1"/>
    <xf numFmtId="3" fontId="18" fillId="0" borderId="0" xfId="0" applyNumberFormat="1" applyFont="1"/>
    <xf numFmtId="165" fontId="18" fillId="0" borderId="0" xfId="0" applyNumberFormat="1" applyFont="1"/>
    <xf numFmtId="166" fontId="18" fillId="0" borderId="0" xfId="0" applyNumberFormat="1" applyFont="1"/>
    <xf numFmtId="0" fontId="17" fillId="0" borderId="0" xfId="0" applyFont="1"/>
    <xf numFmtId="0" fontId="4" fillId="0" borderId="0" xfId="0" applyFont="1"/>
    <xf numFmtId="9" fontId="4" fillId="0" borderId="0" xfId="4" applyFont="1" applyFill="1"/>
    <xf numFmtId="0" fontId="4" fillId="0" borderId="0" xfId="0" applyFont="1"/>
    <xf numFmtId="4" fontId="4" fillId="0" borderId="0" xfId="0" applyNumberFormat="1" applyFont="1"/>
    <xf numFmtId="3" fontId="8" fillId="0" borderId="0" xfId="0" applyNumberFormat="1" applyFont="1" applyFill="1"/>
    <xf numFmtId="0" fontId="4" fillId="0" borderId="0" xfId="0" applyFont="1" applyBorder="1"/>
    <xf numFmtId="0" fontId="27" fillId="0" borderId="0" xfId="0" applyFont="1"/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0" fontId="4" fillId="0" borderId="0" xfId="0" applyFont="1"/>
    <xf numFmtId="2" fontId="6" fillId="0" borderId="0" xfId="0" applyNumberFormat="1" applyFont="1" applyAlignment="1">
      <alignment vertical="center" wrapText="1"/>
    </xf>
    <xf numFmtId="0" fontId="8" fillId="0" borderId="0" xfId="0" applyFont="1" applyFill="1" applyAlignment="1">
      <alignment horizontal="center" wrapText="1"/>
    </xf>
    <xf numFmtId="2" fontId="8" fillId="0" borderId="0" xfId="0" applyNumberFormat="1" applyFont="1" applyFill="1" applyAlignment="1">
      <alignment wrapText="1"/>
    </xf>
    <xf numFmtId="2" fontId="28" fillId="0" borderId="0" xfId="0" applyNumberFormat="1" applyFont="1" applyFill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0" fontId="4" fillId="0" borderId="0" xfId="0" applyNumberFormat="1" applyFont="1" applyBorder="1"/>
    <xf numFmtId="0" fontId="6" fillId="0" borderId="0" xfId="0" applyFont="1" applyAlignment="1">
      <alignment vertical="center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3" fillId="0" borderId="0" xfId="2" applyAlignment="1" applyProtection="1"/>
    <xf numFmtId="0" fontId="4" fillId="0" borderId="0" xfId="0" applyFont="1"/>
    <xf numFmtId="0" fontId="8" fillId="0" borderId="0" xfId="0" applyFont="1" applyBorder="1" applyAlignment="1">
      <alignment horizontal="center" wrapText="1"/>
    </xf>
    <xf numFmtId="10" fontId="4" fillId="0" borderId="0" xfId="4" applyNumberFormat="1" applyFont="1" applyFill="1"/>
    <xf numFmtId="0" fontId="8" fillId="0" borderId="0" xfId="0" applyFont="1" applyBorder="1" applyAlignment="1">
      <alignment vertical="center"/>
    </xf>
    <xf numFmtId="0" fontId="20" fillId="0" borderId="0" xfId="0" applyFont="1" applyAlignment="1">
      <alignment horizontal="center" vertical="top" wrapText="1"/>
    </xf>
    <xf numFmtId="0" fontId="8" fillId="0" borderId="0" xfId="0" quotePrefix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wrapText="1"/>
    </xf>
    <xf numFmtId="9" fontId="6" fillId="0" borderId="0" xfId="4" applyFont="1" applyBorder="1" applyAlignment="1">
      <alignment vertical="center"/>
    </xf>
    <xf numFmtId="4" fontId="4" fillId="0" borderId="0" xfId="0" applyNumberFormat="1" applyFont="1" applyBorder="1"/>
    <xf numFmtId="0" fontId="17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3" fontId="6" fillId="0" borderId="0" xfId="0" applyNumberFormat="1" applyFont="1" applyBorder="1"/>
    <xf numFmtId="10" fontId="6" fillId="0" borderId="0" xfId="0" applyNumberFormat="1" applyFont="1" applyBorder="1"/>
    <xf numFmtId="0" fontId="8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vertical="center" wrapText="1"/>
    </xf>
    <xf numFmtId="3" fontId="4" fillId="0" borderId="0" xfId="0" applyNumberFormat="1" applyFont="1" applyBorder="1" applyAlignment="1">
      <alignment horizontal="center" vertical="center" wrapText="1"/>
    </xf>
    <xf numFmtId="10" fontId="4" fillId="0" borderId="0" xfId="0" applyNumberFormat="1" applyFont="1" applyBorder="1" applyAlignment="1">
      <alignment vertical="center" wrapText="1"/>
    </xf>
    <xf numFmtId="0" fontId="28" fillId="0" borderId="0" xfId="0" applyFont="1" applyBorder="1" applyAlignment="1">
      <alignment horizontal="center" wrapText="1"/>
    </xf>
    <xf numFmtId="0" fontId="20" fillId="0" borderId="0" xfId="0" applyFont="1" applyFill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8" fillId="0" borderId="0" xfId="0" applyFont="1" applyAlignment="1">
      <alignment vertical="top" wrapText="1"/>
    </xf>
    <xf numFmtId="164" fontId="6" fillId="0" borderId="0" xfId="4" applyNumberFormat="1" applyFont="1"/>
    <xf numFmtId="10" fontId="8" fillId="0" borderId="0" xfId="0" applyNumberFormat="1" applyFont="1" applyBorder="1" applyAlignment="1">
      <alignment vertical="center"/>
    </xf>
    <xf numFmtId="1" fontId="8" fillId="0" borderId="0" xfId="0" applyNumberFormat="1" applyFont="1" applyAlignment="1">
      <alignment wrapText="1"/>
    </xf>
    <xf numFmtId="0" fontId="29" fillId="0" borderId="0" xfId="0" applyFont="1"/>
    <xf numFmtId="10" fontId="6" fillId="0" borderId="0" xfId="4" applyNumberFormat="1" applyFont="1" applyFill="1"/>
    <xf numFmtId="2" fontId="8" fillId="0" borderId="0" xfId="0" applyNumberFormat="1" applyFont="1" applyAlignment="1">
      <alignment wrapText="1"/>
    </xf>
    <xf numFmtId="9" fontId="4" fillId="0" borderId="0" xfId="4" applyNumberFormat="1" applyFont="1"/>
    <xf numFmtId="3" fontId="4" fillId="0" borderId="0" xfId="0" applyNumberFormat="1" applyFont="1" applyAlignment="1">
      <alignment horizontal="right"/>
    </xf>
    <xf numFmtId="0" fontId="6" fillId="0" borderId="0" xfId="0" applyFont="1" applyAlignment="1">
      <alignment vertical="center" wrapText="1"/>
    </xf>
    <xf numFmtId="164" fontId="4" fillId="5" borderId="0" xfId="4" applyNumberFormat="1" applyFont="1" applyFill="1"/>
    <xf numFmtId="0" fontId="4" fillId="0" borderId="0" xfId="0" applyFont="1"/>
    <xf numFmtId="0" fontId="4" fillId="0" borderId="0" xfId="0" applyFont="1"/>
    <xf numFmtId="0" fontId="4" fillId="0" borderId="0" xfId="0" applyFont="1"/>
    <xf numFmtId="3" fontId="6" fillId="0" borderId="0" xfId="0" applyNumberFormat="1" applyFont="1" applyAlignment="1">
      <alignment horizontal="center"/>
    </xf>
    <xf numFmtId="3" fontId="30" fillId="0" borderId="0" xfId="0" applyNumberFormat="1" applyFont="1"/>
    <xf numFmtId="164" fontId="30" fillId="0" borderId="0" xfId="0" applyNumberFormat="1" applyFont="1"/>
    <xf numFmtId="0" fontId="30" fillId="0" borderId="0" xfId="0" applyFont="1"/>
    <xf numFmtId="0" fontId="30" fillId="0" borderId="0" xfId="0" applyFont="1" applyAlignment="1">
      <alignment horizontal="left"/>
    </xf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justify"/>
    </xf>
    <xf numFmtId="0" fontId="33" fillId="0" borderId="0" xfId="0" applyFont="1" applyAlignment="1">
      <alignment horizontal="left" vertical="center"/>
    </xf>
    <xf numFmtId="0" fontId="33" fillId="0" borderId="0" xfId="0" applyFont="1"/>
    <xf numFmtId="0" fontId="9" fillId="0" borderId="0" xfId="0" applyFont="1" applyAlignment="1">
      <alignment horizontal="left" vertical="center" wrapText="1"/>
    </xf>
    <xf numFmtId="0" fontId="30" fillId="4" borderId="0" xfId="0" applyFont="1" applyFill="1" applyAlignment="1">
      <alignment horizontal="left" wrapText="1"/>
    </xf>
    <xf numFmtId="0" fontId="34" fillId="0" borderId="0" xfId="0" applyFont="1"/>
    <xf numFmtId="9" fontId="8" fillId="0" borderId="0" xfId="0" applyNumberFormat="1" applyFont="1" applyBorder="1" applyAlignment="1">
      <alignment vertical="center"/>
    </xf>
    <xf numFmtId="0" fontId="4" fillId="0" borderId="0" xfId="0" applyFont="1"/>
    <xf numFmtId="9" fontId="8" fillId="0" borderId="0" xfId="4" applyFont="1"/>
    <xf numFmtId="0" fontId="4" fillId="0" borderId="0" xfId="0" applyFont="1"/>
    <xf numFmtId="0" fontId="4" fillId="0" borderId="0" xfId="3" applyFont="1" applyFill="1"/>
    <xf numFmtId="3" fontId="6" fillId="8" borderId="0" xfId="0" applyNumberFormat="1" applyFont="1" applyFill="1"/>
    <xf numFmtId="3" fontId="4" fillId="8" borderId="0" xfId="0" applyNumberFormat="1" applyFont="1" applyFill="1"/>
    <xf numFmtId="0" fontId="4" fillId="0" borderId="0" xfId="0" applyFont="1"/>
    <xf numFmtId="0" fontId="4" fillId="0" borderId="0" xfId="0" applyFont="1"/>
    <xf numFmtId="0" fontId="4" fillId="0" borderId="0" xfId="0" applyFont="1"/>
    <xf numFmtId="0" fontId="9" fillId="0" borderId="0" xfId="0" applyFont="1" applyFill="1"/>
    <xf numFmtId="0" fontId="4" fillId="0" borderId="0" xfId="0" applyFont="1"/>
    <xf numFmtId="0" fontId="4" fillId="0" borderId="0" xfId="0" applyFont="1"/>
    <xf numFmtId="0" fontId="35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4" fillId="0" borderId="0" xfId="0" applyFont="1" applyFill="1" applyBorder="1"/>
    <xf numFmtId="0" fontId="18" fillId="0" borderId="0" xfId="0" applyFont="1" applyFill="1" applyBorder="1"/>
    <xf numFmtId="0" fontId="9" fillId="0" borderId="3" xfId="0" applyFont="1" applyBorder="1" applyAlignment="1">
      <alignment horizontal="left" vertical="center" wrapText="1"/>
    </xf>
    <xf numFmtId="0" fontId="4" fillId="0" borderId="3" xfId="0" applyFont="1" applyBorder="1"/>
    <xf numFmtId="10" fontId="4" fillId="5" borderId="0" xfId="0" applyNumberFormat="1" applyFont="1" applyFill="1"/>
    <xf numFmtId="0" fontId="36" fillId="0" borderId="0" xfId="0" applyFont="1"/>
    <xf numFmtId="0" fontId="4" fillId="0" borderId="0" xfId="0" applyFont="1"/>
    <xf numFmtId="0" fontId="4" fillId="0" borderId="0" xfId="0" applyFont="1"/>
    <xf numFmtId="11" fontId="4" fillId="0" borderId="0" xfId="0" applyNumberFormat="1" applyFont="1" applyFill="1"/>
    <xf numFmtId="11" fontId="6" fillId="0" borderId="0" xfId="0" applyNumberFormat="1" applyFont="1" applyFill="1"/>
    <xf numFmtId="0" fontId="4" fillId="0" borderId="0" xfId="0" applyFont="1"/>
    <xf numFmtId="2" fontId="4" fillId="0" borderId="0" xfId="4" applyNumberFormat="1" applyFont="1" applyFill="1"/>
    <xf numFmtId="0" fontId="3" fillId="0" borderId="0" xfId="2" applyFill="1" applyAlignment="1" applyProtection="1"/>
    <xf numFmtId="0" fontId="6" fillId="0" borderId="0" xfId="0" applyFont="1" applyFill="1" applyAlignment="1">
      <alignment wrapText="1"/>
    </xf>
    <xf numFmtId="0" fontId="6" fillId="4" borderId="0" xfId="0" applyFont="1" applyFill="1" applyAlignment="1">
      <alignment horizontal="center" wrapText="1"/>
    </xf>
    <xf numFmtId="3" fontId="5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/>
    <xf numFmtId="0" fontId="4" fillId="9" borderId="4" xfId="0" applyFont="1" applyFill="1" applyBorder="1"/>
    <xf numFmtId="3" fontId="28" fillId="0" borderId="0" xfId="0" applyNumberFormat="1" applyFont="1" applyFill="1" applyAlignment="1">
      <alignment horizontal="center" wrapText="1"/>
    </xf>
    <xf numFmtId="0" fontId="4" fillId="0" borderId="0" xfId="0" applyFont="1"/>
    <xf numFmtId="0" fontId="4" fillId="0" borderId="0" xfId="0" quotePrefix="1" applyFont="1" applyFill="1" applyBorder="1"/>
    <xf numFmtId="0" fontId="4" fillId="0" borderId="0" xfId="0" applyFont="1"/>
    <xf numFmtId="0" fontId="4" fillId="0" borderId="0" xfId="0" applyFont="1"/>
    <xf numFmtId="3" fontId="4" fillId="0" borderId="0" xfId="0" applyNumberFormat="1" applyFont="1" applyFill="1" applyAlignment="1">
      <alignment horizontal="left"/>
    </xf>
    <xf numFmtId="3" fontId="37" fillId="0" borderId="0" xfId="0" applyNumberFormat="1" applyFont="1" applyFill="1" applyAlignment="1">
      <alignment horizontal="right" vertical="center" wrapText="1"/>
    </xf>
    <xf numFmtId="170" fontId="4" fillId="0" borderId="0" xfId="11" applyNumberFormat="1" applyFont="1" applyFill="1"/>
    <xf numFmtId="0" fontId="7" fillId="0" borderId="0" xfId="12"/>
    <xf numFmtId="0" fontId="7" fillId="0" borderId="0" xfId="12" applyAlignment="1">
      <alignment horizontal="center"/>
    </xf>
    <xf numFmtId="3" fontId="7" fillId="0" borderId="0" xfId="12" applyNumberFormat="1"/>
    <xf numFmtId="0" fontId="43" fillId="0" borderId="0" xfId="12" applyFont="1"/>
    <xf numFmtId="0" fontId="7" fillId="0" borderId="0" xfId="12" applyBorder="1"/>
    <xf numFmtId="0" fontId="45" fillId="0" borderId="0" xfId="12" applyFont="1" applyFill="1" applyBorder="1"/>
    <xf numFmtId="0" fontId="45" fillId="0" borderId="0" xfId="12" applyFont="1" applyFill="1" applyBorder="1" applyAlignment="1">
      <alignment horizontal="center"/>
    </xf>
    <xf numFmtId="3" fontId="7" fillId="0" borderId="0" xfId="12" applyNumberFormat="1" applyFill="1"/>
    <xf numFmtId="0" fontId="7" fillId="0" borderId="0" xfId="12" applyFill="1"/>
    <xf numFmtId="0" fontId="43" fillId="0" borderId="0" xfId="12" applyFont="1" applyFill="1"/>
    <xf numFmtId="0" fontId="46" fillId="0" borderId="0" xfId="12" applyFont="1" applyFill="1" applyBorder="1"/>
    <xf numFmtId="0" fontId="47" fillId="0" borderId="0" xfId="12" applyFont="1" applyFill="1" applyBorder="1" applyAlignment="1">
      <alignment horizontal="center"/>
    </xf>
    <xf numFmtId="3" fontId="7" fillId="0" borderId="0" xfId="12" applyNumberFormat="1" applyFont="1" applyFill="1"/>
    <xf numFmtId="0" fontId="7" fillId="0" borderId="0" xfId="12" applyFont="1" applyFill="1"/>
    <xf numFmtId="0" fontId="49" fillId="8" borderId="0" xfId="12" applyFont="1" applyFill="1" applyBorder="1" applyAlignment="1">
      <alignment horizontal="left" textRotation="90"/>
    </xf>
    <xf numFmtId="0" fontId="48" fillId="8" borderId="0" xfId="12" applyFont="1" applyFill="1" applyBorder="1" applyAlignment="1">
      <alignment horizontal="center" textRotation="90"/>
    </xf>
    <xf numFmtId="3" fontId="48" fillId="8" borderId="7" xfId="12" applyNumberFormat="1" applyFont="1" applyFill="1" applyBorder="1" applyAlignment="1">
      <alignment horizontal="center" vertical="center" wrapText="1"/>
    </xf>
    <xf numFmtId="0" fontId="48" fillId="8" borderId="8" xfId="12" applyFont="1" applyFill="1" applyBorder="1" applyAlignment="1">
      <alignment horizontal="center" vertical="center" wrapText="1"/>
    </xf>
    <xf numFmtId="0" fontId="48" fillId="8" borderId="7" xfId="12" applyFont="1" applyFill="1" applyBorder="1" applyAlignment="1">
      <alignment horizontal="center" vertical="center" wrapText="1"/>
    </xf>
    <xf numFmtId="0" fontId="48" fillId="13" borderId="7" xfId="12" applyFont="1" applyFill="1" applyBorder="1" applyAlignment="1">
      <alignment horizontal="center" vertical="center" wrapText="1"/>
    </xf>
    <xf numFmtId="0" fontId="50" fillId="8" borderId="7" xfId="12" applyFont="1" applyFill="1" applyBorder="1" applyAlignment="1">
      <alignment horizontal="center" vertical="center" wrapText="1"/>
    </xf>
    <xf numFmtId="0" fontId="48" fillId="8" borderId="9" xfId="12" applyFont="1" applyFill="1" applyBorder="1" applyAlignment="1">
      <alignment horizontal="center" vertical="center" wrapText="1"/>
    </xf>
    <xf numFmtId="0" fontId="48" fillId="0" borderId="0" xfId="12" applyFont="1" applyAlignment="1">
      <alignment horizontal="left" vertical="justify" textRotation="90"/>
    </xf>
    <xf numFmtId="0" fontId="48" fillId="8" borderId="3" xfId="12" applyFont="1" applyFill="1" applyBorder="1" applyAlignment="1">
      <alignment horizontal="left" textRotation="90"/>
    </xf>
    <xf numFmtId="0" fontId="48" fillId="8" borderId="3" xfId="12" applyFont="1" applyFill="1" applyBorder="1" applyAlignment="1">
      <alignment horizontal="center" textRotation="90"/>
    </xf>
    <xf numFmtId="1" fontId="48" fillId="8" borderId="4" xfId="12" applyNumberFormat="1" applyFont="1" applyFill="1" applyBorder="1" applyAlignment="1">
      <alignment horizontal="center" vertical="center"/>
    </xf>
    <xf numFmtId="1" fontId="48" fillId="13" borderId="4" xfId="12" applyNumberFormat="1" applyFont="1" applyFill="1" applyBorder="1" applyAlignment="1">
      <alignment horizontal="center" vertical="center"/>
    </xf>
    <xf numFmtId="0" fontId="51" fillId="0" borderId="17" xfId="12" applyFont="1" applyFill="1" applyBorder="1" applyAlignment="1">
      <alignment horizontal="left"/>
    </xf>
    <xf numFmtId="0" fontId="48" fillId="0" borderId="17" xfId="12" applyFont="1" applyFill="1" applyBorder="1" applyAlignment="1">
      <alignment horizontal="center" textRotation="90"/>
    </xf>
    <xf numFmtId="3" fontId="51" fillId="0" borderId="4" xfId="12" applyNumberFormat="1" applyFont="1" applyFill="1" applyBorder="1" applyAlignment="1">
      <alignment horizontal="right"/>
    </xf>
    <xf numFmtId="3" fontId="51" fillId="13" borderId="4" xfId="12" applyNumberFormat="1" applyFont="1" applyFill="1" applyBorder="1" applyAlignment="1">
      <alignment horizontal="right"/>
    </xf>
    <xf numFmtId="3" fontId="51" fillId="0" borderId="5" xfId="12" applyNumberFormat="1" applyFont="1" applyFill="1" applyBorder="1" applyAlignment="1">
      <alignment horizontal="right"/>
    </xf>
    <xf numFmtId="3" fontId="51" fillId="0" borderId="18" xfId="12" applyNumberFormat="1" applyFont="1" applyFill="1" applyBorder="1" applyAlignment="1">
      <alignment horizontal="right"/>
    </xf>
    <xf numFmtId="3" fontId="51" fillId="0" borderId="17" xfId="12" applyNumberFormat="1" applyFont="1" applyFill="1" applyBorder="1" applyAlignment="1">
      <alignment horizontal="right"/>
    </xf>
    <xf numFmtId="3" fontId="51" fillId="0" borderId="19" xfId="12" applyNumberFormat="1" applyFont="1" applyFill="1" applyBorder="1" applyAlignment="1">
      <alignment horizontal="right"/>
    </xf>
    <xf numFmtId="3" fontId="51" fillId="0" borderId="20" xfId="12" applyNumberFormat="1" applyFont="1" applyFill="1" applyBorder="1" applyAlignment="1">
      <alignment horizontal="right"/>
    </xf>
    <xf numFmtId="3" fontId="51" fillId="0" borderId="21" xfId="12" applyNumberFormat="1" applyFont="1" applyFill="1" applyBorder="1" applyAlignment="1">
      <alignment horizontal="right"/>
    </xf>
    <xf numFmtId="0" fontId="48" fillId="0" borderId="0" xfId="12" applyFont="1" applyFill="1" applyAlignment="1">
      <alignment horizontal="left" vertical="justify" textRotation="90"/>
    </xf>
    <xf numFmtId="0" fontId="48" fillId="0" borderId="0" xfId="12" applyFont="1" applyFill="1" applyBorder="1" applyAlignment="1">
      <alignment horizontal="left"/>
    </xf>
    <xf numFmtId="0" fontId="48" fillId="0" borderId="8" xfId="12" applyFont="1" applyFill="1" applyBorder="1" applyAlignment="1">
      <alignment horizontal="center" vertical="center"/>
    </xf>
    <xf numFmtId="167" fontId="48" fillId="0" borderId="22" xfId="12" applyNumberFormat="1" applyFont="1" applyBorder="1" applyAlignment="1">
      <alignment horizontal="right"/>
    </xf>
    <xf numFmtId="167" fontId="48" fillId="0" borderId="8" xfId="12" applyNumberFormat="1" applyFont="1" applyBorder="1" applyAlignment="1">
      <alignment horizontal="right"/>
    </xf>
    <xf numFmtId="167" fontId="48" fillId="0" borderId="0" xfId="12" applyNumberFormat="1" applyFont="1" applyBorder="1" applyAlignment="1">
      <alignment horizontal="right"/>
    </xf>
    <xf numFmtId="167" fontId="48" fillId="13" borderId="8" xfId="12" applyNumberFormat="1" applyFont="1" applyFill="1" applyBorder="1" applyAlignment="1">
      <alignment horizontal="right"/>
    </xf>
    <xf numFmtId="167" fontId="48" fillId="13" borderId="0" xfId="12" applyNumberFormat="1" applyFont="1" applyFill="1" applyBorder="1" applyAlignment="1">
      <alignment horizontal="right"/>
    </xf>
    <xf numFmtId="167" fontId="50" fillId="0" borderId="8" xfId="12" applyNumberFormat="1" applyFont="1" applyBorder="1" applyAlignment="1">
      <alignment horizontal="right"/>
    </xf>
    <xf numFmtId="167" fontId="51" fillId="0" borderId="10" xfId="12" applyNumberFormat="1" applyFont="1" applyFill="1" applyBorder="1" applyAlignment="1">
      <alignment horizontal="right" vertical="center" wrapText="1"/>
    </xf>
    <xf numFmtId="167" fontId="48" fillId="0" borderId="10" xfId="12" applyNumberFormat="1" applyFont="1" applyFill="1" applyBorder="1" applyAlignment="1">
      <alignment horizontal="right" vertical="center" wrapText="1"/>
    </xf>
    <xf numFmtId="167" fontId="48" fillId="0" borderId="11" xfId="12" applyNumberFormat="1" applyFont="1" applyFill="1" applyBorder="1" applyAlignment="1">
      <alignment horizontal="right" vertical="center" wrapText="1"/>
    </xf>
    <xf numFmtId="167" fontId="48" fillId="0" borderId="23" xfId="12" applyNumberFormat="1" applyFont="1" applyBorder="1" applyAlignment="1">
      <alignment horizontal="right"/>
    </xf>
    <xf numFmtId="167" fontId="48" fillId="0" borderId="12" xfId="12" applyNumberFormat="1" applyFont="1" applyBorder="1" applyAlignment="1">
      <alignment horizontal="right"/>
    </xf>
    <xf numFmtId="167" fontId="51" fillId="0" borderId="10" xfId="12" applyNumberFormat="1" applyFont="1" applyBorder="1" applyAlignment="1">
      <alignment horizontal="right"/>
    </xf>
    <xf numFmtId="0" fontId="7" fillId="0" borderId="0" xfId="12" applyFont="1"/>
    <xf numFmtId="0" fontId="48" fillId="0" borderId="3" xfId="12" applyFont="1" applyFill="1" applyBorder="1" applyAlignment="1">
      <alignment horizontal="left"/>
    </xf>
    <xf numFmtId="0" fontId="48" fillId="0" borderId="7" xfId="12" applyFont="1" applyFill="1" applyBorder="1" applyAlignment="1">
      <alignment horizontal="center" vertical="center"/>
    </xf>
    <xf numFmtId="167" fontId="48" fillId="0" borderId="7" xfId="12" applyNumberFormat="1" applyFont="1" applyBorder="1" applyAlignment="1">
      <alignment horizontal="right"/>
    </xf>
    <xf numFmtId="167" fontId="48" fillId="0" borderId="24" xfId="12" applyNumberFormat="1" applyFont="1" applyBorder="1" applyAlignment="1">
      <alignment horizontal="right"/>
    </xf>
    <xf numFmtId="167" fontId="48" fillId="0" borderId="3" xfId="12" applyNumberFormat="1" applyFont="1" applyBorder="1" applyAlignment="1">
      <alignment horizontal="right"/>
    </xf>
    <xf numFmtId="167" fontId="48" fillId="13" borderId="7" xfId="12" applyNumberFormat="1" applyFont="1" applyFill="1" applyBorder="1" applyAlignment="1">
      <alignment horizontal="right"/>
    </xf>
    <xf numFmtId="167" fontId="48" fillId="13" borderId="3" xfId="12" applyNumberFormat="1" applyFont="1" applyFill="1" applyBorder="1" applyAlignment="1">
      <alignment horizontal="right"/>
    </xf>
    <xf numFmtId="167" fontId="50" fillId="0" borderId="7" xfId="12" applyNumberFormat="1" applyFont="1" applyBorder="1" applyAlignment="1">
      <alignment horizontal="right"/>
    </xf>
    <xf numFmtId="167" fontId="48" fillId="0" borderId="25" xfId="12" applyNumberFormat="1" applyFont="1" applyBorder="1" applyAlignment="1">
      <alignment horizontal="right"/>
    </xf>
    <xf numFmtId="167" fontId="48" fillId="0" borderId="13" xfId="12" applyNumberFormat="1" applyFont="1" applyFill="1" applyBorder="1" applyAlignment="1">
      <alignment horizontal="right" vertical="center" wrapText="1"/>
    </xf>
    <xf numFmtId="167" fontId="48" fillId="0" borderId="14" xfId="12" applyNumberFormat="1" applyFont="1" applyFill="1" applyBorder="1" applyAlignment="1">
      <alignment horizontal="right" vertical="center" wrapText="1"/>
    </xf>
    <xf numFmtId="167" fontId="52" fillId="0" borderId="15" xfId="12" applyNumberFormat="1" applyFont="1" applyBorder="1" applyAlignment="1">
      <alignment horizontal="right"/>
    </xf>
    <xf numFmtId="167" fontId="48" fillId="0" borderId="16" xfId="12" applyNumberFormat="1" applyFont="1" applyBorder="1" applyAlignment="1">
      <alignment horizontal="right"/>
    </xf>
    <xf numFmtId="167" fontId="51" fillId="0" borderId="13" xfId="12" applyNumberFormat="1" applyFont="1" applyBorder="1" applyAlignment="1">
      <alignment horizontal="right"/>
    </xf>
    <xf numFmtId="3" fontId="51" fillId="0" borderId="27" xfId="12" applyNumberFormat="1" applyFont="1" applyFill="1" applyBorder="1" applyAlignment="1">
      <alignment horizontal="justify"/>
    </xf>
    <xf numFmtId="3" fontId="51" fillId="0" borderId="28" xfId="12" applyNumberFormat="1" applyFont="1" applyFill="1" applyBorder="1" applyAlignment="1">
      <alignment horizontal="center"/>
    </xf>
    <xf numFmtId="3" fontId="51" fillId="0" borderId="28" xfId="12" applyNumberFormat="1" applyFont="1" applyFill="1" applyBorder="1" applyAlignment="1">
      <alignment horizontal="right"/>
    </xf>
    <xf numFmtId="0" fontId="4" fillId="0" borderId="0" xfId="12" applyFont="1" applyAlignment="1">
      <alignment wrapText="1"/>
    </xf>
    <xf numFmtId="3" fontId="7" fillId="0" borderId="0" xfId="12" applyNumberFormat="1" applyAlignment="1">
      <alignment horizontal="right"/>
    </xf>
    <xf numFmtId="3" fontId="43" fillId="13" borderId="0" xfId="12" applyNumberFormat="1" applyFont="1" applyFill="1" applyAlignment="1">
      <alignment horizontal="right"/>
    </xf>
    <xf numFmtId="0" fontId="6" fillId="0" borderId="0" xfId="12" applyFont="1" applyAlignment="1">
      <alignment wrapText="1"/>
    </xf>
    <xf numFmtId="3" fontId="43" fillId="0" borderId="0" xfId="12" applyNumberFormat="1" applyFont="1" applyAlignment="1">
      <alignment horizontal="right"/>
    </xf>
    <xf numFmtId="3" fontId="53" fillId="0" borderId="0" xfId="12" applyNumberFormat="1" applyFont="1" applyFill="1" applyAlignment="1">
      <alignment horizontal="center"/>
    </xf>
    <xf numFmtId="0" fontId="54" fillId="0" borderId="0" xfId="12" applyFont="1" applyFill="1" applyBorder="1" applyAlignment="1">
      <alignment horizontal="center" vertical="center"/>
    </xf>
    <xf numFmtId="167" fontId="55" fillId="0" borderId="0" xfId="12" applyNumberFormat="1" applyFont="1" applyFill="1" applyBorder="1" applyAlignment="1">
      <alignment vertical="justify"/>
    </xf>
    <xf numFmtId="0" fontId="48" fillId="0" borderId="0" xfId="12" applyFont="1" applyFill="1" applyBorder="1" applyAlignment="1">
      <alignment horizontal="center" vertical="center"/>
    </xf>
    <xf numFmtId="167" fontId="55" fillId="0" borderId="0" xfId="12" applyNumberFormat="1" applyFont="1" applyFill="1" applyBorder="1" applyAlignment="1">
      <alignment horizontal="left" vertical="justify"/>
    </xf>
    <xf numFmtId="0" fontId="54" fillId="0" borderId="3" xfId="12" applyFont="1" applyFill="1" applyBorder="1" applyAlignment="1">
      <alignment horizontal="center" vertical="center"/>
    </xf>
    <xf numFmtId="167" fontId="55" fillId="0" borderId="3" xfId="12" applyNumberFormat="1" applyFont="1" applyFill="1" applyBorder="1" applyAlignment="1">
      <alignment vertical="justify"/>
    </xf>
    <xf numFmtId="0" fontId="48" fillId="0" borderId="3" xfId="12" applyFont="1" applyFill="1" applyBorder="1" applyAlignment="1">
      <alignment horizontal="center" vertical="center"/>
    </xf>
    <xf numFmtId="0" fontId="7" fillId="0" borderId="0" xfId="12" applyFill="1" applyBorder="1"/>
    <xf numFmtId="167" fontId="48" fillId="0" borderId="0" xfId="12" applyNumberFormat="1" applyFont="1" applyFill="1" applyBorder="1" applyAlignment="1">
      <alignment horizontal="right"/>
    </xf>
    <xf numFmtId="167" fontId="50" fillId="0" borderId="0" xfId="12" applyNumberFormat="1" applyFont="1" applyFill="1" applyBorder="1" applyAlignment="1">
      <alignment horizontal="right"/>
    </xf>
    <xf numFmtId="167" fontId="51" fillId="0" borderId="0" xfId="12" applyNumberFormat="1" applyFont="1" applyFill="1" applyBorder="1" applyAlignment="1">
      <alignment horizontal="right" vertical="center" wrapText="1"/>
    </xf>
    <xf numFmtId="167" fontId="48" fillId="0" borderId="0" xfId="12" applyNumberFormat="1" applyFont="1" applyFill="1" applyBorder="1" applyAlignment="1">
      <alignment horizontal="right" vertical="center" wrapText="1"/>
    </xf>
    <xf numFmtId="167" fontId="51" fillId="0" borderId="0" xfId="12" applyNumberFormat="1" applyFont="1" applyFill="1" applyBorder="1" applyAlignment="1">
      <alignment horizontal="right"/>
    </xf>
    <xf numFmtId="0" fontId="48" fillId="3" borderId="0" xfId="12" applyFont="1" applyFill="1" applyBorder="1" applyAlignment="1">
      <alignment horizontal="left"/>
    </xf>
    <xf numFmtId="0" fontId="48" fillId="3" borderId="8" xfId="12" applyFont="1" applyFill="1" applyBorder="1" applyAlignment="1">
      <alignment horizontal="center" vertical="center"/>
    </xf>
    <xf numFmtId="167" fontId="48" fillId="3" borderId="22" xfId="12" applyNumberFormat="1" applyFont="1" applyFill="1" applyBorder="1" applyAlignment="1">
      <alignment horizontal="right"/>
    </xf>
    <xf numFmtId="167" fontId="48" fillId="3" borderId="8" xfId="12" applyNumberFormat="1" applyFont="1" applyFill="1" applyBorder="1" applyAlignment="1">
      <alignment horizontal="right"/>
    </xf>
    <xf numFmtId="167" fontId="48" fillId="3" borderId="0" xfId="12" applyNumberFormat="1" applyFont="1" applyFill="1" applyBorder="1" applyAlignment="1">
      <alignment horizontal="right"/>
    </xf>
    <xf numFmtId="167" fontId="50" fillId="3" borderId="8" xfId="12" applyNumberFormat="1" applyFont="1" applyFill="1" applyBorder="1" applyAlignment="1">
      <alignment horizontal="right"/>
    </xf>
    <xf numFmtId="167" fontId="51" fillId="3" borderId="10" xfId="12" applyNumberFormat="1" applyFont="1" applyFill="1" applyBorder="1" applyAlignment="1">
      <alignment horizontal="right" vertical="center" wrapText="1"/>
    </xf>
    <xf numFmtId="167" fontId="48" fillId="3" borderId="10" xfId="12" applyNumberFormat="1" applyFont="1" applyFill="1" applyBorder="1" applyAlignment="1">
      <alignment horizontal="right" vertical="center" wrapText="1"/>
    </xf>
    <xf numFmtId="167" fontId="48" fillId="3" borderId="11" xfId="12" applyNumberFormat="1" applyFont="1" applyFill="1" applyBorder="1" applyAlignment="1">
      <alignment horizontal="right" vertical="center" wrapText="1"/>
    </xf>
    <xf numFmtId="167" fontId="48" fillId="3" borderId="12" xfId="12" applyNumberFormat="1" applyFont="1" applyFill="1" applyBorder="1" applyAlignment="1">
      <alignment horizontal="right"/>
    </xf>
    <xf numFmtId="167" fontId="51" fillId="3" borderId="10" xfId="12" applyNumberFormat="1" applyFont="1" applyFill="1" applyBorder="1" applyAlignment="1">
      <alignment horizontal="right"/>
    </xf>
    <xf numFmtId="0" fontId="7" fillId="3" borderId="0" xfId="12" applyFill="1"/>
    <xf numFmtId="171" fontId="48" fillId="0" borderId="8" xfId="12" applyNumberFormat="1" applyFont="1" applyBorder="1" applyAlignment="1">
      <alignment horizontal="right"/>
    </xf>
    <xf numFmtId="0" fontId="48" fillId="12" borderId="0" xfId="12" applyFont="1" applyFill="1" applyBorder="1" applyAlignment="1">
      <alignment horizontal="left"/>
    </xf>
    <xf numFmtId="0" fontId="48" fillId="12" borderId="8" xfId="12" applyFont="1" applyFill="1" applyBorder="1" applyAlignment="1">
      <alignment horizontal="center" vertical="center"/>
    </xf>
    <xf numFmtId="167" fontId="48" fillId="12" borderId="22" xfId="12" applyNumberFormat="1" applyFont="1" applyFill="1" applyBorder="1" applyAlignment="1">
      <alignment horizontal="right"/>
    </xf>
    <xf numFmtId="167" fontId="48" fillId="12" borderId="8" xfId="12" applyNumberFormat="1" applyFont="1" applyFill="1" applyBorder="1" applyAlignment="1">
      <alignment horizontal="right"/>
    </xf>
    <xf numFmtId="167" fontId="48" fillId="12" borderId="0" xfId="12" applyNumberFormat="1" applyFont="1" applyFill="1" applyBorder="1" applyAlignment="1">
      <alignment horizontal="right"/>
    </xf>
    <xf numFmtId="167" fontId="50" fillId="12" borderId="8" xfId="12" applyNumberFormat="1" applyFont="1" applyFill="1" applyBorder="1" applyAlignment="1">
      <alignment horizontal="right"/>
    </xf>
    <xf numFmtId="167" fontId="51" fillId="12" borderId="10" xfId="12" applyNumberFormat="1" applyFont="1" applyFill="1" applyBorder="1" applyAlignment="1">
      <alignment horizontal="right" vertical="center" wrapText="1"/>
    </xf>
    <xf numFmtId="167" fontId="48" fillId="12" borderId="10" xfId="12" applyNumberFormat="1" applyFont="1" applyFill="1" applyBorder="1" applyAlignment="1">
      <alignment horizontal="right" vertical="center" wrapText="1"/>
    </xf>
    <xf numFmtId="167" fontId="48" fillId="12" borderId="11" xfId="12" applyNumberFormat="1" applyFont="1" applyFill="1" applyBorder="1" applyAlignment="1">
      <alignment horizontal="right" vertical="center" wrapText="1"/>
    </xf>
    <xf numFmtId="167" fontId="48" fillId="12" borderId="12" xfId="12" applyNumberFormat="1" applyFont="1" applyFill="1" applyBorder="1" applyAlignment="1">
      <alignment horizontal="right"/>
    </xf>
    <xf numFmtId="167" fontId="51" fillId="12" borderId="10" xfId="12" applyNumberFormat="1" applyFont="1" applyFill="1" applyBorder="1" applyAlignment="1">
      <alignment horizontal="right"/>
    </xf>
    <xf numFmtId="0" fontId="48" fillId="13" borderId="0" xfId="12" applyFont="1" applyFill="1" applyBorder="1" applyAlignment="1">
      <alignment horizontal="left"/>
    </xf>
    <xf numFmtId="0" fontId="48" fillId="13" borderId="8" xfId="12" applyFont="1" applyFill="1" applyBorder="1" applyAlignment="1">
      <alignment horizontal="center" vertical="center"/>
    </xf>
    <xf numFmtId="167" fontId="48" fillId="13" borderId="22" xfId="12" applyNumberFormat="1" applyFont="1" applyFill="1" applyBorder="1" applyAlignment="1">
      <alignment horizontal="right"/>
    </xf>
    <xf numFmtId="167" fontId="50" fillId="13" borderId="8" xfId="12" applyNumberFormat="1" applyFont="1" applyFill="1" applyBorder="1" applyAlignment="1">
      <alignment horizontal="right"/>
    </xf>
    <xf numFmtId="167" fontId="51" fillId="13" borderId="10" xfId="12" applyNumberFormat="1" applyFont="1" applyFill="1" applyBorder="1" applyAlignment="1">
      <alignment horizontal="right" vertical="center" wrapText="1"/>
    </xf>
    <xf numFmtId="167" fontId="48" fillId="13" borderId="10" xfId="12" applyNumberFormat="1" applyFont="1" applyFill="1" applyBorder="1" applyAlignment="1">
      <alignment horizontal="right" vertical="center" wrapText="1"/>
    </xf>
    <xf numFmtId="167" fontId="48" fillId="13" borderId="11" xfId="12" applyNumberFormat="1" applyFont="1" applyFill="1" applyBorder="1" applyAlignment="1">
      <alignment horizontal="right" vertical="center" wrapText="1"/>
    </xf>
    <xf numFmtId="167" fontId="48" fillId="13" borderId="12" xfId="12" applyNumberFormat="1" applyFont="1" applyFill="1" applyBorder="1" applyAlignment="1">
      <alignment horizontal="right"/>
    </xf>
    <xf numFmtId="167" fontId="51" fillId="13" borderId="10" xfId="12" applyNumberFormat="1" applyFont="1" applyFill="1" applyBorder="1" applyAlignment="1">
      <alignment horizontal="right"/>
    </xf>
    <xf numFmtId="172" fontId="48" fillId="0" borderId="11" xfId="12" applyNumberFormat="1" applyFont="1" applyFill="1" applyBorder="1" applyAlignment="1">
      <alignment horizontal="right" vertical="center" wrapText="1"/>
    </xf>
    <xf numFmtId="168" fontId="48" fillId="0" borderId="22" xfId="12" applyNumberFormat="1" applyFont="1" applyBorder="1" applyAlignment="1">
      <alignment horizontal="right"/>
    </xf>
    <xf numFmtId="171" fontId="48" fillId="0" borderId="11" xfId="12" applyNumberFormat="1" applyFont="1" applyFill="1" applyBorder="1" applyAlignment="1">
      <alignment horizontal="right" vertical="center" wrapText="1"/>
    </xf>
    <xf numFmtId="171" fontId="48" fillId="0" borderId="0" xfId="12" applyNumberFormat="1" applyFont="1" applyBorder="1" applyAlignment="1">
      <alignment horizontal="right"/>
    </xf>
    <xf numFmtId="0" fontId="48" fillId="8" borderId="0" xfId="12" applyFont="1" applyFill="1" applyBorder="1" applyAlignment="1">
      <alignment horizontal="center" vertical="center" wrapText="1"/>
    </xf>
    <xf numFmtId="1" fontId="48" fillId="8" borderId="26" xfId="12" applyNumberFormat="1" applyFont="1" applyFill="1" applyBorder="1" applyAlignment="1">
      <alignment horizontal="center" vertical="center"/>
    </xf>
    <xf numFmtId="1" fontId="48" fillId="8" borderId="23" xfId="12" applyNumberFormat="1" applyFont="1" applyFill="1" applyBorder="1" applyAlignment="1">
      <alignment horizontal="center" vertical="center"/>
    </xf>
    <xf numFmtId="1" fontId="48" fillId="13" borderId="23" xfId="12" applyNumberFormat="1" applyFont="1" applyFill="1" applyBorder="1" applyAlignment="1">
      <alignment horizontal="center" vertical="center"/>
    </xf>
    <xf numFmtId="167" fontId="51" fillId="0" borderId="4" xfId="12" applyNumberFormat="1" applyFont="1" applyFill="1" applyBorder="1" applyAlignment="1">
      <alignment horizontal="right"/>
    </xf>
    <xf numFmtId="167" fontId="51" fillId="13" borderId="4" xfId="12" applyNumberFormat="1" applyFont="1" applyFill="1" applyBorder="1" applyAlignment="1">
      <alignment horizontal="right"/>
    </xf>
    <xf numFmtId="167" fontId="38" fillId="0" borderId="4" xfId="12" applyNumberFormat="1" applyFont="1" applyBorder="1"/>
    <xf numFmtId="167" fontId="38" fillId="13" borderId="4" xfId="12" applyNumberFormat="1" applyFont="1" applyFill="1" applyBorder="1"/>
    <xf numFmtId="167" fontId="57" fillId="0" borderId="4" xfId="12" applyNumberFormat="1" applyFont="1" applyBorder="1"/>
    <xf numFmtId="0" fontId="4" fillId="0" borderId="0" xfId="0" applyFont="1"/>
    <xf numFmtId="0" fontId="48" fillId="8" borderId="8" xfId="12" applyFont="1" applyFill="1" applyBorder="1" applyAlignment="1">
      <alignment horizontal="center" vertical="center" wrapText="1"/>
    </xf>
    <xf numFmtId="0" fontId="48" fillId="8" borderId="7" xfId="12" applyFont="1" applyFill="1" applyBorder="1" applyAlignment="1">
      <alignment horizontal="center" vertical="center" wrapText="1"/>
    </xf>
    <xf numFmtId="0" fontId="48" fillId="8" borderId="9" xfId="12" applyFont="1" applyFill="1" applyBorder="1" applyAlignment="1">
      <alignment horizontal="center" vertical="center" wrapText="1"/>
    </xf>
    <xf numFmtId="167" fontId="7" fillId="0" borderId="0" xfId="12" applyNumberFormat="1" applyFill="1"/>
    <xf numFmtId="173" fontId="7" fillId="0" borderId="0" xfId="12" applyNumberFormat="1" applyFill="1"/>
    <xf numFmtId="10" fontId="4" fillId="0" borderId="0" xfId="0" applyNumberFormat="1" applyFont="1" applyFill="1" applyAlignment="1">
      <alignment horizontal="left"/>
    </xf>
    <xf numFmtId="10" fontId="4" fillId="0" borderId="0" xfId="0" applyNumberFormat="1" applyFont="1" applyFill="1" applyAlignment="1">
      <alignment horizontal="right"/>
    </xf>
    <xf numFmtId="9" fontId="30" fillId="0" borderId="0" xfId="0" applyNumberFormat="1" applyFont="1" applyFill="1"/>
    <xf numFmtId="0" fontId="30" fillId="0" borderId="0" xfId="0" applyFont="1" applyFill="1" applyAlignment="1">
      <alignment horizontal="left" vertical="center" wrapText="1"/>
    </xf>
    <xf numFmtId="3" fontId="6" fillId="0" borderId="0" xfId="0" applyNumberFormat="1" applyFont="1" applyFill="1" applyAlignment="1">
      <alignment wrapText="1"/>
    </xf>
    <xf numFmtId="9" fontId="9" fillId="0" borderId="0" xfId="4" applyFont="1" applyFill="1" applyBorder="1" applyAlignment="1" applyProtection="1">
      <alignment horizontal="right" vertical="center"/>
      <protection locked="0"/>
    </xf>
    <xf numFmtId="4" fontId="59" fillId="0" borderId="0" xfId="0" applyNumberFormat="1" applyFont="1"/>
    <xf numFmtId="0" fontId="7" fillId="0" borderId="0" xfId="12" applyFill="1" applyBorder="1" applyAlignment="1">
      <alignment horizontal="center"/>
    </xf>
    <xf numFmtId="0" fontId="48" fillId="0" borderId="7" xfId="12" applyFont="1" applyFill="1" applyBorder="1" applyAlignment="1">
      <alignment horizontal="center" vertical="center" wrapText="1"/>
    </xf>
    <xf numFmtId="1" fontId="48" fillId="0" borderId="4" xfId="12" applyNumberFormat="1" applyFont="1" applyFill="1" applyBorder="1" applyAlignment="1">
      <alignment horizontal="center" vertical="center"/>
    </xf>
    <xf numFmtId="167" fontId="48" fillId="0" borderId="8" xfId="12" applyNumberFormat="1" applyFont="1" applyFill="1" applyBorder="1" applyAlignment="1">
      <alignment horizontal="right"/>
    </xf>
    <xf numFmtId="167" fontId="48" fillId="0" borderId="7" xfId="12" applyNumberFormat="1" applyFont="1" applyFill="1" applyBorder="1" applyAlignment="1">
      <alignment horizontal="right"/>
    </xf>
    <xf numFmtId="167" fontId="48" fillId="0" borderId="3" xfId="12" applyNumberFormat="1" applyFont="1" applyFill="1" applyBorder="1" applyAlignment="1">
      <alignment horizontal="right"/>
    </xf>
    <xf numFmtId="1" fontId="48" fillId="0" borderId="23" xfId="12" applyNumberFormat="1" applyFont="1" applyFill="1" applyBorder="1" applyAlignment="1">
      <alignment horizontal="center" vertical="center"/>
    </xf>
    <xf numFmtId="167" fontId="38" fillId="0" borderId="4" xfId="12" applyNumberFormat="1" applyFont="1" applyFill="1" applyBorder="1"/>
    <xf numFmtId="0" fontId="7" fillId="0" borderId="0" xfId="12" applyFill="1" applyAlignment="1">
      <alignment horizontal="center"/>
    </xf>
    <xf numFmtId="0" fontId="44" fillId="0" borderId="0" xfId="12" applyFont="1" applyFill="1" applyBorder="1"/>
    <xf numFmtId="3" fontId="7" fillId="0" borderId="0" xfId="12" applyNumberFormat="1" applyFill="1" applyBorder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43" fillId="0" borderId="0" xfId="12" applyFont="1" applyFill="1" applyBorder="1"/>
    <xf numFmtId="0" fontId="4" fillId="0" borderId="0" xfId="0" applyFont="1"/>
    <xf numFmtId="0" fontId="10" fillId="14" borderId="4" xfId="0" applyFont="1" applyFill="1" applyBorder="1" applyAlignment="1">
      <alignment vertical="center"/>
    </xf>
    <xf numFmtId="0" fontId="4" fillId="14" borderId="4" xfId="0" applyFont="1" applyFill="1" applyBorder="1"/>
    <xf numFmtId="0" fontId="4" fillId="0" borderId="0" xfId="0" applyFont="1"/>
    <xf numFmtId="3" fontId="28" fillId="0" borderId="0" xfId="0" applyNumberFormat="1" applyFont="1" applyAlignment="1">
      <alignment horizontal="left" wrapText="1"/>
    </xf>
    <xf numFmtId="0" fontId="4" fillId="0" borderId="0" xfId="0" applyFont="1"/>
    <xf numFmtId="9" fontId="6" fillId="0" borderId="0" xfId="4" applyFont="1"/>
    <xf numFmtId="0" fontId="14" fillId="0" borderId="0" xfId="2" applyFont="1" applyFill="1" applyAlignment="1" applyProtection="1"/>
    <xf numFmtId="0" fontId="4" fillId="0" borderId="30" xfId="0" applyFont="1" applyBorder="1"/>
    <xf numFmtId="0" fontId="8" fillId="0" borderId="30" xfId="0" applyFont="1" applyBorder="1"/>
    <xf numFmtId="2" fontId="6" fillId="0" borderId="0" xfId="0" applyNumberFormat="1" applyFont="1" applyAlignment="1">
      <alignment wrapText="1"/>
    </xf>
    <xf numFmtId="0" fontId="28" fillId="0" borderId="0" xfId="0" applyFont="1" applyBorder="1" applyAlignment="1">
      <alignment horizontal="center" vertical="center" wrapText="1"/>
    </xf>
    <xf numFmtId="2" fontId="28" fillId="0" borderId="30" xfId="0" applyNumberFormat="1" applyFont="1" applyFill="1" applyBorder="1" applyAlignment="1">
      <alignment wrapText="1"/>
    </xf>
    <xf numFmtId="2" fontId="6" fillId="0" borderId="30" xfId="0" applyNumberFormat="1" applyFont="1" applyFill="1" applyBorder="1" applyAlignment="1">
      <alignment wrapText="1"/>
    </xf>
    <xf numFmtId="3" fontId="6" fillId="0" borderId="30" xfId="0" applyNumberFormat="1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165" fontId="6" fillId="0" borderId="0" xfId="0" applyNumberFormat="1" applyFont="1" applyFill="1"/>
    <xf numFmtId="3" fontId="4" fillId="15" borderId="0" xfId="0" applyNumberFormat="1" applyFont="1" applyFill="1"/>
    <xf numFmtId="0" fontId="8" fillId="0" borderId="0" xfId="0" applyFont="1" applyFill="1" applyAlignment="1">
      <alignment horizontal="center"/>
    </xf>
    <xf numFmtId="0" fontId="62" fillId="0" borderId="0" xfId="0" applyFont="1"/>
    <xf numFmtId="0" fontId="63" fillId="0" borderId="0" xfId="0" applyFont="1"/>
    <xf numFmtId="3" fontId="63" fillId="0" borderId="0" xfId="0" applyNumberFormat="1" applyFont="1"/>
    <xf numFmtId="0" fontId="61" fillId="16" borderId="4" xfId="3" applyFont="1" applyFill="1" applyBorder="1" applyAlignment="1">
      <alignment vertical="center"/>
    </xf>
    <xf numFmtId="3" fontId="6" fillId="15" borderId="0" xfId="0" applyNumberFormat="1" applyFont="1" applyFill="1"/>
    <xf numFmtId="9" fontId="4" fillId="15" borderId="0" xfId="4" applyFont="1" applyFill="1"/>
    <xf numFmtId="3" fontId="4" fillId="15" borderId="0" xfId="0" applyNumberFormat="1" applyFont="1" applyFill="1" applyBorder="1"/>
    <xf numFmtId="9" fontId="4" fillId="15" borderId="0" xfId="4" applyFont="1" applyFill="1" applyBorder="1"/>
    <xf numFmtId="164" fontId="4" fillId="15" borderId="0" xfId="0" applyNumberFormat="1" applyFont="1" applyFill="1" applyBorder="1" applyAlignment="1">
      <alignment vertical="center"/>
    </xf>
    <xf numFmtId="3" fontId="6" fillId="15" borderId="0" xfId="0" applyNumberFormat="1" applyFont="1" applyFill="1" applyBorder="1"/>
    <xf numFmtId="164" fontId="4" fillId="15" borderId="0" xfId="0" applyNumberFormat="1" applyFont="1" applyFill="1"/>
    <xf numFmtId="9" fontId="4" fillId="0" borderId="0" xfId="4" applyFont="1" applyFill="1" applyAlignment="1">
      <alignment horizontal="right" vertical="top" wrapText="1"/>
    </xf>
    <xf numFmtId="9" fontId="7" fillId="0" borderId="0" xfId="4" applyFont="1"/>
    <xf numFmtId="164" fontId="7" fillId="0" borderId="0" xfId="4" applyNumberFormat="1" applyFont="1"/>
    <xf numFmtId="164" fontId="7" fillId="0" borderId="0" xfId="12" applyNumberFormat="1"/>
    <xf numFmtId="164" fontId="7" fillId="0" borderId="0" xfId="4" applyNumberFormat="1" applyFont="1" applyFill="1"/>
    <xf numFmtId="10" fontId="7" fillId="0" borderId="0" xfId="12" applyNumberFormat="1"/>
    <xf numFmtId="0" fontId="7" fillId="13" borderId="0" xfId="12" applyFill="1"/>
    <xf numFmtId="0" fontId="7" fillId="13" borderId="0" xfId="12" applyFill="1" applyBorder="1"/>
    <xf numFmtId="0" fontId="7" fillId="13" borderId="0" xfId="12" applyFont="1" applyFill="1"/>
    <xf numFmtId="3" fontId="51" fillId="13" borderId="19" xfId="12" applyNumberFormat="1" applyFont="1" applyFill="1" applyBorder="1" applyAlignment="1">
      <alignment horizontal="right"/>
    </xf>
    <xf numFmtId="3" fontId="9" fillId="15" borderId="0" xfId="3" applyNumberFormat="1" applyFont="1" applyFill="1" applyBorder="1" applyAlignment="1" applyProtection="1">
      <alignment horizontal="right" vertical="center"/>
      <protection locked="0"/>
    </xf>
    <xf numFmtId="3" fontId="4" fillId="15" borderId="0" xfId="3" applyNumberFormat="1" applyFont="1" applyFill="1" applyBorder="1" applyAlignment="1">
      <alignment vertical="center"/>
    </xf>
    <xf numFmtId="174" fontId="7" fillId="0" borderId="0" xfId="4" applyNumberFormat="1" applyFont="1"/>
    <xf numFmtId="3" fontId="4" fillId="0" borderId="30" xfId="0" applyNumberFormat="1" applyFont="1" applyBorder="1"/>
    <xf numFmtId="3" fontId="6" fillId="15" borderId="30" xfId="0" applyNumberFormat="1" applyFont="1" applyFill="1" applyBorder="1"/>
    <xf numFmtId="0" fontId="4" fillId="0" borderId="0" xfId="0" applyFont="1"/>
    <xf numFmtId="0" fontId="66" fillId="0" borderId="0" xfId="0" applyFont="1" applyAlignment="1">
      <alignment wrapText="1"/>
    </xf>
    <xf numFmtId="0" fontId="4" fillId="0" borderId="0" xfId="0" applyFont="1"/>
    <xf numFmtId="9" fontId="4" fillId="0" borderId="0" xfId="4" applyFont="1"/>
    <xf numFmtId="0" fontId="4" fillId="0" borderId="0" xfId="0" applyFont="1"/>
    <xf numFmtId="10" fontId="18" fillId="0" borderId="0" xfId="0" applyNumberFormat="1" applyFont="1" applyFill="1"/>
    <xf numFmtId="9" fontId="18" fillId="0" borderId="0" xfId="4" applyFont="1" applyFill="1"/>
    <xf numFmtId="3" fontId="13" fillId="0" borderId="0" xfId="0" applyNumberFormat="1" applyFont="1" applyFill="1" applyBorder="1" applyAlignment="1">
      <alignment horizontal="right" vertical="center" wrapText="1"/>
    </xf>
    <xf numFmtId="4" fontId="59" fillId="0" borderId="0" xfId="0" applyNumberFormat="1" applyFont="1" applyFill="1" applyBorder="1" applyAlignment="1">
      <alignment horizontal="center" vertical="center" wrapText="1"/>
    </xf>
    <xf numFmtId="4" fontId="59" fillId="0" borderId="0" xfId="0" applyNumberFormat="1" applyFont="1" applyFill="1"/>
    <xf numFmtId="0" fontId="4" fillId="0" borderId="0" xfId="0" applyFont="1" applyAlignment="1">
      <alignment horizontal="center" vertical="center" wrapText="1"/>
    </xf>
    <xf numFmtId="164" fontId="4" fillId="0" borderId="0" xfId="4" applyNumberFormat="1" applyFont="1" applyFill="1"/>
    <xf numFmtId="0" fontId="6" fillId="0" borderId="0" xfId="0" applyFont="1" applyFill="1" applyAlignment="1">
      <alignment horizontal="center" vertical="center"/>
    </xf>
    <xf numFmtId="0" fontId="4" fillId="0" borderId="30" xfId="0" applyFont="1" applyFill="1" applyBorder="1"/>
    <xf numFmtId="0" fontId="8" fillId="0" borderId="30" xfId="0" applyFont="1" applyFill="1" applyBorder="1" applyAlignment="1">
      <alignment wrapText="1"/>
    </xf>
    <xf numFmtId="0" fontId="8" fillId="0" borderId="30" xfId="0" applyFont="1" applyFill="1" applyBorder="1"/>
    <xf numFmtId="3" fontId="8" fillId="0" borderId="30" xfId="0" applyNumberFormat="1" applyFont="1" applyFill="1" applyBorder="1" applyAlignment="1">
      <alignment horizont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wrapText="1"/>
    </xf>
    <xf numFmtId="0" fontId="6" fillId="0" borderId="30" xfId="0" applyFont="1" applyFill="1" applyBorder="1"/>
    <xf numFmtId="0" fontId="6" fillId="0" borderId="30" xfId="0" applyFont="1" applyFill="1" applyBorder="1" applyAlignment="1">
      <alignment wrapText="1"/>
    </xf>
    <xf numFmtId="164" fontId="4" fillId="0" borderId="0" xfId="0" applyNumberFormat="1" applyFont="1" applyFill="1" applyBorder="1"/>
    <xf numFmtId="3" fontId="4" fillId="0" borderId="30" xfId="0" applyNumberFormat="1" applyFont="1" applyFill="1" applyBorder="1"/>
    <xf numFmtId="164" fontId="4" fillId="0" borderId="30" xfId="0" applyNumberFormat="1" applyFont="1" applyFill="1" applyBorder="1"/>
    <xf numFmtId="0" fontId="60" fillId="0" borderId="30" xfId="0" applyFont="1" applyFill="1" applyBorder="1" applyAlignment="1">
      <alignment horizontal="center" wrapText="1"/>
    </xf>
    <xf numFmtId="3" fontId="6" fillId="0" borderId="30" xfId="0" applyNumberFormat="1" applyFont="1" applyFill="1" applyBorder="1"/>
    <xf numFmtId="3" fontId="4" fillId="0" borderId="30" xfId="0" applyNumberFormat="1" applyFont="1" applyFill="1" applyBorder="1" applyAlignment="1">
      <alignment horizontal="center" wrapText="1"/>
    </xf>
    <xf numFmtId="10" fontId="4" fillId="0" borderId="30" xfId="0" applyNumberFormat="1" applyFont="1" applyFill="1" applyBorder="1"/>
    <xf numFmtId="10" fontId="4" fillId="0" borderId="0" xfId="0" applyNumberFormat="1" applyFont="1" applyFill="1" applyBorder="1"/>
    <xf numFmtId="0" fontId="28" fillId="0" borderId="30" xfId="0" applyFont="1" applyFill="1" applyBorder="1" applyAlignment="1">
      <alignment horizontal="center" wrapText="1"/>
    </xf>
    <xf numFmtId="0" fontId="28" fillId="0" borderId="0" xfId="0" applyFont="1" applyFill="1"/>
    <xf numFmtId="0" fontId="6" fillId="0" borderId="0" xfId="0" applyFont="1" applyAlignment="1">
      <alignment horizontal="left" vertical="center" wrapText="1"/>
    </xf>
    <xf numFmtId="10" fontId="6" fillId="15" borderId="0" xfId="0" applyNumberFormat="1" applyFont="1" applyFill="1"/>
    <xf numFmtId="10" fontId="4" fillId="15" borderId="0" xfId="0" applyNumberFormat="1" applyFont="1" applyFill="1"/>
    <xf numFmtId="9" fontId="4" fillId="15" borderId="0" xfId="0" applyNumberFormat="1" applyFont="1" applyFill="1"/>
    <xf numFmtId="0" fontId="4" fillId="14" borderId="5" xfId="0" applyFont="1" applyFill="1" applyBorder="1"/>
    <xf numFmtId="2" fontId="12" fillId="17" borderId="0" xfId="0" applyNumberFormat="1" applyFont="1" applyFill="1" applyAlignment="1">
      <alignment horizontal="center" vertical="top" wrapText="1"/>
    </xf>
    <xf numFmtId="0" fontId="61" fillId="7" borderId="4" xfId="3" applyFont="1" applyFill="1" applyBorder="1" applyAlignment="1">
      <alignment vertical="center"/>
    </xf>
    <xf numFmtId="0" fontId="4" fillId="0" borderId="0" xfId="0" applyFont="1" applyAlignment="1"/>
    <xf numFmtId="0" fontId="18" fillId="0" borderId="0" xfId="0" applyFont="1" applyAlignment="1"/>
    <xf numFmtId="0" fontId="33" fillId="0" borderId="0" xfId="0" applyFont="1" applyFill="1" applyAlignment="1">
      <alignment horizontal="justify"/>
    </xf>
    <xf numFmtId="3" fontId="30" fillId="0" borderId="0" xfId="0" applyNumberFormat="1" applyFont="1" applyFill="1"/>
    <xf numFmtId="0" fontId="4" fillId="0" borderId="0" xfId="0" applyFont="1" applyFill="1" applyAlignment="1">
      <alignment horizontal="center"/>
    </xf>
    <xf numFmtId="164" fontId="30" fillId="0" borderId="0" xfId="0" applyNumberFormat="1" applyFont="1" applyFill="1"/>
    <xf numFmtId="0" fontId="6" fillId="17" borderId="0" xfId="0" applyFont="1" applyFill="1"/>
    <xf numFmtId="0" fontId="4" fillId="0" borderId="0" xfId="0" applyFont="1"/>
    <xf numFmtId="0" fontId="4" fillId="0" borderId="0" xfId="0" applyFont="1"/>
    <xf numFmtId="0" fontId="71" fillId="0" borderId="0" xfId="0" applyFont="1"/>
    <xf numFmtId="3" fontId="70" fillId="0" borderId="0" xfId="16" applyNumberFormat="1" applyFont="1" applyAlignment="1">
      <alignment vertical="center"/>
    </xf>
    <xf numFmtId="0" fontId="4" fillId="0" borderId="0" xfId="0" applyFont="1"/>
    <xf numFmtId="0" fontId="37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right" vertical="center" wrapText="1"/>
    </xf>
    <xf numFmtId="3" fontId="8" fillId="0" borderId="30" xfId="0" applyNumberFormat="1" applyFont="1" applyFill="1" applyBorder="1"/>
    <xf numFmtId="0" fontId="28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vertical="center" wrapText="1"/>
    </xf>
    <xf numFmtId="0" fontId="35" fillId="0" borderId="30" xfId="0" applyFont="1" applyBorder="1" applyAlignment="1">
      <alignment horizontal="left" vertical="center" wrapText="1"/>
    </xf>
    <xf numFmtId="0" fontId="28" fillId="17" borderId="30" xfId="0" applyFont="1" applyFill="1" applyBorder="1" applyAlignment="1">
      <alignment horizontal="center" vertical="center" wrapText="1"/>
    </xf>
    <xf numFmtId="3" fontId="4" fillId="15" borderId="30" xfId="0" applyNumberFormat="1" applyFont="1" applyFill="1" applyBorder="1"/>
    <xf numFmtId="4" fontId="4" fillId="0" borderId="30" xfId="0" applyNumberFormat="1" applyFont="1" applyBorder="1"/>
    <xf numFmtId="0" fontId="28" fillId="0" borderId="30" xfId="0" applyFont="1" applyBorder="1" applyAlignment="1">
      <alignment horizontal="left" vertical="center" wrapText="1"/>
    </xf>
    <xf numFmtId="0" fontId="4" fillId="0" borderId="0" xfId="0" applyFont="1"/>
    <xf numFmtId="164" fontId="4" fillId="15" borderId="30" xfId="0" applyNumberFormat="1" applyFont="1" applyFill="1" applyBorder="1"/>
    <xf numFmtId="164" fontId="6" fillId="8" borderId="30" xfId="0" applyNumberFormat="1" applyFont="1" applyFill="1" applyBorder="1"/>
    <xf numFmtId="3" fontId="4" fillId="0" borderId="30" xfId="0" applyNumberFormat="1" applyFont="1" applyBorder="1" applyAlignment="1">
      <alignment horizontal="center" wrapText="1"/>
    </xf>
    <xf numFmtId="3" fontId="6" fillId="0" borderId="30" xfId="0" applyNumberFormat="1" applyFont="1" applyFill="1" applyBorder="1" applyAlignment="1">
      <alignment horizontal="center" wrapText="1"/>
    </xf>
    <xf numFmtId="3" fontId="28" fillId="0" borderId="30" xfId="0" applyNumberFormat="1" applyFont="1" applyFill="1" applyBorder="1" applyAlignment="1">
      <alignment horizontal="center" vertical="center" wrapText="1"/>
    </xf>
    <xf numFmtId="3" fontId="28" fillId="0" borderId="30" xfId="0" applyNumberFormat="1" applyFont="1" applyFill="1" applyBorder="1" applyAlignment="1">
      <alignment horizontal="left" vertical="center" wrapText="1"/>
    </xf>
    <xf numFmtId="3" fontId="6" fillId="0" borderId="30" xfId="0" applyNumberFormat="1" applyFont="1" applyFill="1" applyBorder="1" applyAlignment="1">
      <alignment horizontal="center" vertical="center" wrapText="1"/>
    </xf>
    <xf numFmtId="3" fontId="6" fillId="17" borderId="30" xfId="0" applyNumberFormat="1" applyFont="1" applyFill="1" applyBorder="1" applyAlignment="1">
      <alignment horizontal="center" wrapText="1"/>
    </xf>
    <xf numFmtId="167" fontId="4" fillId="0" borderId="30" xfId="0" applyNumberFormat="1" applyFont="1" applyFill="1" applyBorder="1"/>
    <xf numFmtId="0" fontId="4" fillId="0" borderId="0" xfId="0" applyFont="1"/>
    <xf numFmtId="0" fontId="6" fillId="17" borderId="30" xfId="0" applyFont="1" applyFill="1" applyBorder="1" applyAlignment="1">
      <alignment wrapText="1"/>
    </xf>
    <xf numFmtId="2" fontId="6" fillId="17" borderId="30" xfId="0" applyNumberFormat="1" applyFont="1" applyFill="1" applyBorder="1" applyAlignment="1">
      <alignment wrapText="1"/>
    </xf>
    <xf numFmtId="0" fontId="4" fillId="17" borderId="30" xfId="0" applyFont="1" applyFill="1" applyBorder="1"/>
    <xf numFmtId="3" fontId="28" fillId="0" borderId="30" xfId="0" applyNumberFormat="1" applyFont="1" applyBorder="1" applyAlignment="1">
      <alignment horizontal="center" wrapText="1"/>
    </xf>
    <xf numFmtId="3" fontId="28" fillId="0" borderId="30" xfId="0" applyNumberFormat="1" applyFont="1" applyFill="1" applyBorder="1" applyAlignment="1">
      <alignment horizontal="center" wrapText="1"/>
    </xf>
    <xf numFmtId="0" fontId="18" fillId="0" borderId="30" xfId="0" applyFont="1" applyBorder="1" applyAlignment="1">
      <alignment wrapText="1"/>
    </xf>
    <xf numFmtId="0" fontId="15" fillId="0" borderId="30" xfId="0" applyFont="1" applyFill="1" applyBorder="1" applyAlignment="1">
      <alignment wrapText="1"/>
    </xf>
    <xf numFmtId="0" fontId="17" fillId="0" borderId="30" xfId="0" applyFont="1" applyBorder="1"/>
    <xf numFmtId="3" fontId="18" fillId="0" borderId="30" xfId="0" applyNumberFormat="1" applyFont="1" applyFill="1" applyBorder="1"/>
    <xf numFmtId="0" fontId="67" fillId="0" borderId="30" xfId="0" applyFont="1" applyBorder="1" applyAlignment="1">
      <alignment wrapText="1"/>
    </xf>
    <xf numFmtId="0" fontId="67" fillId="0" borderId="30" xfId="0" applyFont="1" applyFill="1" applyBorder="1" applyAlignment="1">
      <alignment wrapText="1"/>
    </xf>
    <xf numFmtId="0" fontId="67" fillId="0" borderId="30" xfId="0" applyFont="1" applyBorder="1" applyAlignment="1">
      <alignment horizontal="center" wrapText="1"/>
    </xf>
    <xf numFmtId="0" fontId="67" fillId="0" borderId="30" xfId="0" applyFont="1" applyBorder="1"/>
    <xf numFmtId="3" fontId="18" fillId="0" borderId="30" xfId="0" applyNumberFormat="1" applyFont="1" applyBorder="1"/>
    <xf numFmtId="9" fontId="18" fillId="0" borderId="30" xfId="4" applyFont="1" applyFill="1" applyBorder="1"/>
    <xf numFmtId="0" fontId="18" fillId="0" borderId="30" xfId="0" applyFont="1" applyBorder="1"/>
    <xf numFmtId="0" fontId="15" fillId="17" borderId="30" xfId="0" applyFont="1" applyFill="1" applyBorder="1" applyAlignment="1">
      <alignment wrapText="1"/>
    </xf>
    <xf numFmtId="0" fontId="67" fillId="17" borderId="30" xfId="0" applyFont="1" applyFill="1" applyBorder="1" applyAlignment="1">
      <alignment wrapText="1"/>
    </xf>
    <xf numFmtId="0" fontId="15" fillId="17" borderId="0" xfId="0" applyFont="1" applyFill="1" applyAlignment="1">
      <alignment vertical="center"/>
    </xf>
    <xf numFmtId="3" fontId="0" fillId="8" borderId="4" xfId="0" applyNumberFormat="1" applyFill="1" applyBorder="1"/>
    <xf numFmtId="3" fontId="1" fillId="8" borderId="4" xfId="0" applyNumberFormat="1" applyFont="1" applyFill="1" applyBorder="1"/>
    <xf numFmtId="0" fontId="35" fillId="17" borderId="30" xfId="0" applyFont="1" applyFill="1" applyBorder="1" applyAlignment="1">
      <alignment horizontal="center" vertical="top" wrapText="1"/>
    </xf>
    <xf numFmtId="0" fontId="35" fillId="0" borderId="30" xfId="0" applyFont="1" applyBorder="1" applyAlignment="1">
      <alignment horizontal="center" vertical="top" wrapText="1"/>
    </xf>
    <xf numFmtId="0" fontId="28" fillId="0" borderId="30" xfId="0" applyFont="1" applyBorder="1" applyAlignment="1">
      <alignment horizontal="center" wrapText="1"/>
    </xf>
    <xf numFmtId="2" fontId="4" fillId="0" borderId="30" xfId="4" applyNumberFormat="1" applyFont="1" applyFill="1" applyBorder="1"/>
    <xf numFmtId="0" fontId="28" fillId="0" borderId="0" xfId="0" applyFont="1"/>
    <xf numFmtId="0" fontId="28" fillId="0" borderId="0" xfId="0" applyFont="1" applyAlignment="1">
      <alignment vertical="center"/>
    </xf>
    <xf numFmtId="3" fontId="28" fillId="0" borderId="0" xfId="0" applyNumberFormat="1" applyFont="1"/>
    <xf numFmtId="0" fontId="28" fillId="17" borderId="30" xfId="0" applyFont="1" applyFill="1" applyBorder="1" applyAlignment="1">
      <alignment horizontal="center" wrapText="1"/>
    </xf>
    <xf numFmtId="2" fontId="28" fillId="0" borderId="30" xfId="0" applyNumberFormat="1" applyFont="1" applyBorder="1" applyAlignment="1">
      <alignment wrapText="1"/>
    </xf>
    <xf numFmtId="4" fontId="28" fillId="0" borderId="30" xfId="0" applyNumberFormat="1" applyFont="1" applyBorder="1" applyAlignment="1">
      <alignment wrapText="1"/>
    </xf>
    <xf numFmtId="4" fontId="4" fillId="0" borderId="30" xfId="0" applyNumberFormat="1" applyFont="1" applyFill="1" applyBorder="1"/>
    <xf numFmtId="0" fontId="28" fillId="0" borderId="30" xfId="0" applyNumberFormat="1" applyFont="1" applyBorder="1" applyAlignment="1">
      <alignment wrapText="1"/>
    </xf>
    <xf numFmtId="0" fontId="28" fillId="0" borderId="30" xfId="0" applyFont="1" applyBorder="1" applyAlignment="1">
      <alignment wrapText="1"/>
    </xf>
    <xf numFmtId="10" fontId="4" fillId="0" borderId="30" xfId="0" applyNumberFormat="1" applyFont="1" applyBorder="1"/>
    <xf numFmtId="1" fontId="4" fillId="0" borderId="30" xfId="0" applyNumberFormat="1" applyFont="1" applyBorder="1" applyAlignment="1">
      <alignment wrapText="1"/>
    </xf>
    <xf numFmtId="0" fontId="6" fillId="0" borderId="30" xfId="0" applyFont="1" applyBorder="1"/>
    <xf numFmtId="10" fontId="6" fillId="0" borderId="30" xfId="0" applyNumberFormat="1" applyFont="1" applyFill="1" applyBorder="1"/>
    <xf numFmtId="1" fontId="28" fillId="0" borderId="30" xfId="0" applyNumberFormat="1" applyFont="1" applyBorder="1" applyAlignment="1">
      <alignment wrapText="1"/>
    </xf>
    <xf numFmtId="1" fontId="28" fillId="17" borderId="30" xfId="0" applyNumberFormat="1" applyFont="1" applyFill="1" applyBorder="1" applyAlignment="1">
      <alignment wrapText="1"/>
    </xf>
    <xf numFmtId="0" fontId="6" fillId="0" borderId="30" xfId="0" applyFont="1" applyFill="1" applyBorder="1" applyAlignment="1">
      <alignment horizontal="center"/>
    </xf>
    <xf numFmtId="0" fontId="6" fillId="17" borderId="30" xfId="0" applyFont="1" applyFill="1" applyBorder="1" applyAlignment="1">
      <alignment horizontal="center"/>
    </xf>
    <xf numFmtId="0" fontId="28" fillId="0" borderId="30" xfId="0" applyFont="1" applyFill="1" applyBorder="1"/>
    <xf numFmtId="0" fontId="28" fillId="0" borderId="30" xfId="0" applyFont="1" applyFill="1" applyBorder="1" applyAlignment="1">
      <alignment horizontal="center"/>
    </xf>
    <xf numFmtId="0" fontId="28" fillId="17" borderId="30" xfId="0" applyFont="1" applyFill="1" applyBorder="1" applyAlignment="1">
      <alignment horizontal="center"/>
    </xf>
    <xf numFmtId="2" fontId="35" fillId="0" borderId="30" xfId="0" applyNumberFormat="1" applyFont="1" applyBorder="1" applyAlignment="1">
      <alignment horizontal="center" vertical="top" wrapText="1"/>
    </xf>
    <xf numFmtId="3" fontId="35" fillId="0" borderId="30" xfId="0" applyNumberFormat="1" applyFont="1" applyBorder="1" applyAlignment="1">
      <alignment horizontal="center" vertical="top" wrapText="1"/>
    </xf>
    <xf numFmtId="2" fontId="28" fillId="0" borderId="30" xfId="0" applyNumberFormat="1" applyFont="1" applyBorder="1" applyAlignment="1">
      <alignment vertical="center" wrapText="1"/>
    </xf>
    <xf numFmtId="2" fontId="20" fillId="0" borderId="30" xfId="0" applyNumberFormat="1" applyFont="1" applyBorder="1" applyAlignment="1">
      <alignment horizontal="center" vertical="top" wrapText="1"/>
    </xf>
    <xf numFmtId="0" fontId="28" fillId="0" borderId="30" xfId="0" applyFont="1" applyBorder="1" applyAlignment="1">
      <alignment vertical="center"/>
    </xf>
    <xf numFmtId="0" fontId="35" fillId="0" borderId="30" xfId="0" applyFont="1" applyBorder="1" applyAlignment="1">
      <alignment horizontal="center" vertical="center" wrapText="1"/>
    </xf>
    <xf numFmtId="1" fontId="35" fillId="0" borderId="30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/>
    <xf numFmtId="0" fontId="6" fillId="17" borderId="0" xfId="3" applyFont="1" applyFill="1"/>
    <xf numFmtId="1" fontId="28" fillId="0" borderId="30" xfId="0" applyNumberFormat="1" applyFont="1" applyBorder="1" applyAlignment="1">
      <alignment horizontal="center" vertical="center" wrapText="1"/>
    </xf>
    <xf numFmtId="2" fontId="35" fillId="0" borderId="30" xfId="0" applyNumberFormat="1" applyFont="1" applyFill="1" applyBorder="1" applyAlignment="1">
      <alignment horizontal="center" vertical="top" wrapText="1"/>
    </xf>
    <xf numFmtId="2" fontId="35" fillId="0" borderId="30" xfId="0" applyNumberFormat="1" applyFont="1" applyFill="1" applyBorder="1" applyAlignment="1">
      <alignment horizontal="left" vertical="top" wrapText="1"/>
    </xf>
    <xf numFmtId="1" fontId="28" fillId="0" borderId="30" xfId="0" applyNumberFormat="1" applyFont="1" applyFill="1" applyBorder="1" applyAlignment="1">
      <alignment wrapText="1"/>
    </xf>
    <xf numFmtId="0" fontId="4" fillId="0" borderId="0" xfId="0" applyFont="1"/>
    <xf numFmtId="0" fontId="8" fillId="0" borderId="30" xfId="0" applyNumberFormat="1" applyFont="1" applyFill="1" applyBorder="1" applyAlignment="1">
      <alignment horizontal="center" wrapText="1"/>
    </xf>
    <xf numFmtId="0" fontId="28" fillId="0" borderId="30" xfId="0" applyFont="1" applyFill="1" applyBorder="1" applyAlignment="1">
      <alignment horizontal="center" vertical="center" wrapText="1"/>
    </xf>
    <xf numFmtId="10" fontId="8" fillId="0" borderId="30" xfId="0" applyNumberFormat="1" applyFont="1" applyFill="1" applyBorder="1"/>
    <xf numFmtId="0" fontId="35" fillId="0" borderId="30" xfId="0" applyFont="1" applyFill="1" applyBorder="1" applyAlignment="1">
      <alignment horizontal="center" vertical="top" wrapText="1"/>
    </xf>
    <xf numFmtId="3" fontId="35" fillId="0" borderId="30" xfId="0" applyNumberFormat="1" applyFont="1" applyFill="1" applyBorder="1" applyAlignment="1">
      <alignment horizontal="center" vertical="top" wrapText="1"/>
    </xf>
    <xf numFmtId="0" fontId="28" fillId="0" borderId="0" xfId="0" applyFont="1" applyBorder="1"/>
    <xf numFmtId="2" fontId="28" fillId="0" borderId="30" xfId="0" applyNumberFormat="1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35" fillId="0" borderId="30" xfId="0" applyFont="1" applyFill="1" applyBorder="1" applyAlignment="1">
      <alignment horizontal="center" wrapText="1"/>
    </xf>
    <xf numFmtId="0" fontId="28" fillId="0" borderId="30" xfId="0" applyFont="1" applyBorder="1"/>
    <xf numFmtId="0" fontId="10" fillId="17" borderId="31" xfId="0" applyFont="1" applyFill="1" applyBorder="1" applyAlignment="1">
      <alignment horizontal="center" vertical="top" wrapText="1"/>
    </xf>
    <xf numFmtId="1" fontId="35" fillId="17" borderId="30" xfId="0" applyNumberFormat="1" applyFont="1" applyFill="1" applyBorder="1" applyAlignment="1">
      <alignment horizontal="center" vertical="center" wrapText="1"/>
    </xf>
    <xf numFmtId="0" fontId="28" fillId="17" borderId="30" xfId="0" applyFont="1" applyFill="1" applyBorder="1" applyAlignment="1">
      <alignment vertical="center" wrapText="1"/>
    </xf>
    <xf numFmtId="169" fontId="4" fillId="0" borderId="0" xfId="0" applyNumberFormat="1" applyFont="1" applyFill="1"/>
    <xf numFmtId="1" fontId="4" fillId="15" borderId="0" xfId="0" applyNumberFormat="1" applyFont="1" applyFill="1"/>
    <xf numFmtId="3" fontId="13" fillId="15" borderId="0" xfId="0" applyNumberFormat="1" applyFont="1" applyFill="1" applyBorder="1" applyAlignment="1">
      <alignment horizontal="right" vertical="center" wrapText="1"/>
    </xf>
    <xf numFmtId="0" fontId="4" fillId="15" borderId="0" xfId="0" applyFont="1" applyFill="1"/>
    <xf numFmtId="4" fontId="4" fillId="15" borderId="0" xfId="0" applyNumberFormat="1" applyFont="1" applyFill="1"/>
    <xf numFmtId="3" fontId="35" fillId="0" borderId="30" xfId="0" applyNumberFormat="1" applyFont="1" applyFill="1" applyBorder="1" applyAlignment="1">
      <alignment horizontal="center" vertical="center" wrapText="1"/>
    </xf>
    <xf numFmtId="0" fontId="4" fillId="18" borderId="4" xfId="0" applyFont="1" applyFill="1" applyBorder="1"/>
    <xf numFmtId="0" fontId="28" fillId="0" borderId="0" xfId="0" applyFont="1" applyFill="1" applyBorder="1"/>
    <xf numFmtId="0" fontId="8" fillId="0" borderId="0" xfId="0" applyFont="1" applyFill="1" applyBorder="1"/>
    <xf numFmtId="1" fontId="6" fillId="0" borderId="0" xfId="0" applyNumberFormat="1" applyFont="1" applyBorder="1" applyAlignment="1">
      <alignment wrapText="1"/>
    </xf>
    <xf numFmtId="0" fontId="4" fillId="14" borderId="23" xfId="0" applyFont="1" applyFill="1" applyBorder="1"/>
    <xf numFmtId="3" fontId="6" fillId="0" borderId="30" xfId="0" applyNumberFormat="1" applyFont="1" applyBorder="1"/>
    <xf numFmtId="9" fontId="4" fillId="0" borderId="0" xfId="4" applyNumberFormat="1" applyFont="1" applyBorder="1"/>
    <xf numFmtId="164" fontId="4" fillId="0" borderId="0" xfId="4" applyNumberFormat="1" applyFont="1" applyBorder="1"/>
    <xf numFmtId="0" fontId="8" fillId="0" borderId="0" xfId="0" applyFont="1" applyBorder="1"/>
    <xf numFmtId="164" fontId="4" fillId="0" borderId="30" xfId="4" applyNumberFormat="1" applyFont="1" applyBorder="1"/>
    <xf numFmtId="1" fontId="28" fillId="0" borderId="30" xfId="0" applyNumberFormat="1" applyFont="1" applyFill="1" applyBorder="1" applyAlignment="1">
      <alignment horizontal="center" vertical="center" wrapText="1"/>
    </xf>
    <xf numFmtId="1" fontId="28" fillId="0" borderId="30" xfId="0" applyNumberFormat="1" applyFont="1" applyBorder="1" applyAlignment="1">
      <alignment vertical="center" wrapText="1"/>
    </xf>
    <xf numFmtId="3" fontId="4" fillId="5" borderId="30" xfId="0" applyNumberFormat="1" applyFont="1" applyFill="1" applyBorder="1"/>
    <xf numFmtId="0" fontId="28" fillId="0" borderId="30" xfId="0" applyFont="1" applyFill="1" applyBorder="1" applyAlignment="1">
      <alignment wrapText="1"/>
    </xf>
    <xf numFmtId="0" fontId="4" fillId="14" borderId="32" xfId="0" applyFont="1" applyFill="1" applyBorder="1"/>
    <xf numFmtId="9" fontId="4" fillId="15" borderId="0" xfId="0" applyNumberFormat="1" applyFont="1" applyFill="1" applyAlignment="1">
      <alignment vertical="center"/>
    </xf>
    <xf numFmtId="1" fontId="6" fillId="17" borderId="30" xfId="0" applyNumberFormat="1" applyFont="1" applyFill="1" applyBorder="1" applyAlignment="1">
      <alignment wrapText="1"/>
    </xf>
    <xf numFmtId="0" fontId="28" fillId="0" borderId="30" xfId="0" applyNumberFormat="1" applyFont="1" applyBorder="1" applyAlignment="1">
      <alignment horizontal="center" vertical="center" wrapText="1"/>
    </xf>
    <xf numFmtId="3" fontId="28" fillId="0" borderId="30" xfId="0" applyNumberFormat="1" applyFont="1" applyFill="1" applyBorder="1"/>
    <xf numFmtId="2" fontId="28" fillId="17" borderId="30" xfId="0" applyNumberFormat="1" applyFont="1" applyFill="1" applyBorder="1" applyAlignment="1">
      <alignment wrapText="1"/>
    </xf>
    <xf numFmtId="1" fontId="28" fillId="0" borderId="30" xfId="0" applyNumberFormat="1" applyFont="1" applyBorder="1" applyAlignment="1">
      <alignment horizontal="center" wrapText="1"/>
    </xf>
    <xf numFmtId="0" fontId="35" fillId="17" borderId="30" xfId="0" applyFont="1" applyFill="1" applyBorder="1" applyAlignment="1">
      <alignment horizontal="center" vertical="center" wrapText="1"/>
    </xf>
    <xf numFmtId="0" fontId="35" fillId="0" borderId="30" xfId="0" applyFont="1" applyFill="1" applyBorder="1" applyAlignment="1">
      <alignment horizontal="center" vertical="center" wrapText="1"/>
    </xf>
    <xf numFmtId="1" fontId="6" fillId="0" borderId="30" xfId="0" applyNumberFormat="1" applyFont="1" applyFill="1" applyBorder="1" applyAlignment="1">
      <alignment wrapText="1"/>
    </xf>
    <xf numFmtId="9" fontId="4" fillId="0" borderId="30" xfId="4" applyFont="1" applyFill="1" applyBorder="1" applyAlignment="1">
      <alignment horizontal="right" vertical="top" wrapText="1"/>
    </xf>
    <xf numFmtId="9" fontId="4" fillId="0" borderId="30" xfId="0" applyNumberFormat="1" applyFont="1" applyFill="1" applyBorder="1"/>
    <xf numFmtId="0" fontId="4" fillId="0" borderId="0" xfId="0" applyFont="1"/>
    <xf numFmtId="0" fontId="6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 wrapText="1"/>
    </xf>
    <xf numFmtId="2" fontId="6" fillId="0" borderId="0" xfId="0" applyNumberFormat="1" applyFont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9" fontId="6" fillId="0" borderId="0" xfId="4" applyFont="1" applyBorder="1" applyAlignment="1">
      <alignment vertical="top"/>
    </xf>
    <xf numFmtId="3" fontId="8" fillId="0" borderId="0" xfId="0" applyNumberFormat="1" applyFont="1" applyBorder="1" applyAlignment="1">
      <alignment vertical="center" wrapText="1"/>
    </xf>
    <xf numFmtId="10" fontId="8" fillId="0" borderId="0" xfId="4" applyNumberFormat="1" applyFont="1"/>
    <xf numFmtId="9" fontId="8" fillId="0" borderId="0" xfId="4" applyNumberFormat="1" applyFont="1"/>
    <xf numFmtId="9" fontId="6" fillId="0" borderId="0" xfId="4" applyFont="1" applyBorder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" fontId="8" fillId="0" borderId="0" xfId="0" applyNumberFormat="1" applyFont="1" applyAlignment="1">
      <alignment horizontal="left" vertical="top" wrapText="1"/>
    </xf>
    <xf numFmtId="2" fontId="6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top"/>
    </xf>
    <xf numFmtId="1" fontId="8" fillId="0" borderId="0" xfId="0" applyNumberFormat="1" applyFont="1" applyFill="1" applyAlignment="1">
      <alignment horizontal="left" vertical="top" wrapText="1"/>
    </xf>
    <xf numFmtId="1" fontId="28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167" fontId="48" fillId="0" borderId="22" xfId="0" applyNumberFormat="1" applyFont="1" applyBorder="1" applyAlignment="1">
      <alignment horizontal="right"/>
    </xf>
    <xf numFmtId="167" fontId="48" fillId="0" borderId="8" xfId="0" applyNumberFormat="1" applyFont="1" applyBorder="1" applyAlignment="1">
      <alignment horizontal="right"/>
    </xf>
    <xf numFmtId="167" fontId="48" fillId="0" borderId="0" xfId="0" applyNumberFormat="1" applyFont="1" applyBorder="1" applyAlignment="1">
      <alignment horizontal="right"/>
    </xf>
    <xf numFmtId="167" fontId="74" fillId="0" borderId="8" xfId="0" applyNumberFormat="1" applyFont="1" applyBorder="1" applyAlignment="1">
      <alignment horizontal="right"/>
    </xf>
    <xf numFmtId="167" fontId="75" fillId="0" borderId="10" xfId="0" applyNumberFormat="1" applyFont="1" applyFill="1" applyBorder="1" applyAlignment="1">
      <alignment horizontal="right" vertical="center" wrapText="1"/>
    </xf>
    <xf numFmtId="167" fontId="48" fillId="0" borderId="10" xfId="0" applyNumberFormat="1" applyFont="1" applyFill="1" applyBorder="1" applyAlignment="1">
      <alignment horizontal="right" vertical="center" wrapText="1"/>
    </xf>
    <xf numFmtId="167" fontId="48" fillId="0" borderId="11" xfId="0" applyNumberFormat="1" applyFont="1" applyFill="1" applyBorder="1" applyAlignment="1">
      <alignment horizontal="right" vertical="center" wrapText="1"/>
    </xf>
    <xf numFmtId="167" fontId="48" fillId="0" borderId="23" xfId="0" applyNumberFormat="1" applyFont="1" applyBorder="1" applyAlignment="1">
      <alignment horizontal="right"/>
    </xf>
    <xf numFmtId="167" fontId="48" fillId="0" borderId="12" xfId="0" applyNumberFormat="1" applyFont="1" applyBorder="1" applyAlignment="1">
      <alignment horizontal="right"/>
    </xf>
    <xf numFmtId="167" fontId="51" fillId="0" borderId="10" xfId="0" applyNumberFormat="1" applyFont="1" applyBorder="1" applyAlignment="1">
      <alignment horizontal="right"/>
    </xf>
    <xf numFmtId="167" fontId="48" fillId="0" borderId="7" xfId="0" applyNumberFormat="1" applyFont="1" applyBorder="1" applyAlignment="1">
      <alignment horizontal="right"/>
    </xf>
    <xf numFmtId="167" fontId="48" fillId="0" borderId="24" xfId="0" applyNumberFormat="1" applyFont="1" applyBorder="1" applyAlignment="1">
      <alignment horizontal="right"/>
    </xf>
    <xf numFmtId="167" fontId="48" fillId="0" borderId="3" xfId="0" applyNumberFormat="1" applyFont="1" applyBorder="1" applyAlignment="1">
      <alignment horizontal="right"/>
    </xf>
    <xf numFmtId="167" fontId="74" fillId="0" borderId="7" xfId="0" applyNumberFormat="1" applyFont="1" applyBorder="1" applyAlignment="1">
      <alignment horizontal="right"/>
    </xf>
    <xf numFmtId="167" fontId="48" fillId="0" borderId="25" xfId="0" applyNumberFormat="1" applyFont="1" applyBorder="1" applyAlignment="1">
      <alignment horizontal="right"/>
    </xf>
    <xf numFmtId="167" fontId="48" fillId="0" borderId="13" xfId="0" applyNumberFormat="1" applyFont="1" applyFill="1" applyBorder="1" applyAlignment="1">
      <alignment horizontal="right" vertical="center" wrapText="1"/>
    </xf>
    <xf numFmtId="167" fontId="48" fillId="0" borderId="14" xfId="0" applyNumberFormat="1" applyFont="1" applyFill="1" applyBorder="1" applyAlignment="1">
      <alignment horizontal="right" vertical="center" wrapText="1"/>
    </xf>
    <xf numFmtId="167" fontId="52" fillId="0" borderId="15" xfId="0" applyNumberFormat="1" applyFont="1" applyBorder="1" applyAlignment="1">
      <alignment horizontal="right"/>
    </xf>
    <xf numFmtId="167" fontId="48" fillId="0" borderId="16" xfId="0" applyNumberFormat="1" applyFont="1" applyBorder="1" applyAlignment="1">
      <alignment horizontal="right"/>
    </xf>
    <xf numFmtId="167" fontId="51" fillId="0" borderId="13" xfId="0" applyNumberFormat="1" applyFont="1" applyBorder="1" applyAlignment="1">
      <alignment horizontal="right"/>
    </xf>
    <xf numFmtId="3" fontId="51" fillId="0" borderId="28" xfId="0" applyNumberFormat="1" applyFont="1" applyFill="1" applyBorder="1" applyAlignment="1">
      <alignment horizontal="right"/>
    </xf>
    <xf numFmtId="167" fontId="75" fillId="0" borderId="29" xfId="0" applyNumberFormat="1" applyFont="1" applyFill="1" applyBorder="1" applyAlignment="1">
      <alignment horizontal="right"/>
    </xf>
    <xf numFmtId="3" fontId="51" fillId="0" borderId="29" xfId="0" applyNumberFormat="1" applyFont="1" applyFill="1" applyBorder="1" applyAlignment="1">
      <alignment horizontal="right"/>
    </xf>
    <xf numFmtId="3" fontId="75" fillId="0" borderId="28" xfId="0" applyNumberFormat="1" applyFont="1" applyFill="1" applyBorder="1" applyAlignment="1">
      <alignment horizontal="right"/>
    </xf>
    <xf numFmtId="167" fontId="48" fillId="0" borderId="4" xfId="0" applyNumberFormat="1" applyFont="1" applyBorder="1" applyAlignment="1">
      <alignment horizontal="right"/>
    </xf>
    <xf numFmtId="167" fontId="74" fillId="0" borderId="4" xfId="0" applyNumberFormat="1" applyFont="1" applyBorder="1" applyAlignment="1">
      <alignment horizontal="right"/>
    </xf>
    <xf numFmtId="167" fontId="75" fillId="0" borderId="4" xfId="0" applyNumberFormat="1" applyFont="1" applyFill="1" applyBorder="1" applyAlignment="1">
      <alignment horizontal="right" vertical="center" wrapText="1"/>
    </xf>
    <xf numFmtId="167" fontId="48" fillId="0" borderId="4" xfId="0" applyNumberFormat="1" applyFont="1" applyFill="1" applyBorder="1" applyAlignment="1">
      <alignment horizontal="right" vertical="center" wrapText="1"/>
    </xf>
    <xf numFmtId="167" fontId="51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left" vertical="center" wrapText="1"/>
    </xf>
    <xf numFmtId="0" fontId="30" fillId="17" borderId="0" xfId="0" applyFont="1" applyFill="1" applyAlignment="1">
      <alignment horizontal="left" vertical="center" wrapText="1"/>
    </xf>
    <xf numFmtId="4" fontId="6" fillId="0" borderId="0" xfId="0" applyNumberFormat="1" applyFont="1" applyAlignment="1">
      <alignment wrapText="1"/>
    </xf>
    <xf numFmtId="0" fontId="6" fillId="17" borderId="0" xfId="0" applyFont="1" applyFill="1" applyAlignment="1">
      <alignment horizontal="center" wrapText="1"/>
    </xf>
    <xf numFmtId="4" fontId="28" fillId="0" borderId="30" xfId="0" applyNumberFormat="1" applyFont="1" applyFill="1" applyBorder="1"/>
    <xf numFmtId="0" fontId="6" fillId="0" borderId="0" xfId="0" applyFont="1" applyBorder="1"/>
    <xf numFmtId="1" fontId="28" fillId="0" borderId="30" xfId="0" applyNumberFormat="1" applyFont="1" applyFill="1" applyBorder="1" applyAlignment="1">
      <alignment horizontal="center" wrapText="1"/>
    </xf>
    <xf numFmtId="0" fontId="28" fillId="17" borderId="30" xfId="0" applyFont="1" applyFill="1" applyBorder="1" applyAlignment="1">
      <alignment wrapText="1"/>
    </xf>
    <xf numFmtId="1" fontId="28" fillId="17" borderId="3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19" fillId="0" borderId="0" xfId="0" applyFont="1" applyFill="1"/>
    <xf numFmtId="0" fontId="28" fillId="0" borderId="3" xfId="0" applyFont="1" applyBorder="1" applyAlignment="1">
      <alignment horizontal="left" vertical="center" wrapText="1"/>
    </xf>
    <xf numFmtId="0" fontId="28" fillId="0" borderId="3" xfId="0" applyFont="1" applyFill="1" applyBorder="1" applyAlignment="1">
      <alignment vertical="center"/>
    </xf>
    <xf numFmtId="3" fontId="28" fillId="0" borderId="3" xfId="0" applyNumberFormat="1" applyFont="1" applyFill="1" applyBorder="1" applyAlignment="1">
      <alignment vertical="center"/>
    </xf>
    <xf numFmtId="3" fontId="4" fillId="15" borderId="3" xfId="0" applyNumberFormat="1" applyFont="1" applyFill="1" applyBorder="1"/>
    <xf numFmtId="0" fontId="8" fillId="0" borderId="3" xfId="0" applyFont="1" applyBorder="1"/>
    <xf numFmtId="3" fontId="4" fillId="0" borderId="3" xfId="0" applyNumberFormat="1" applyFont="1" applyBorder="1"/>
    <xf numFmtId="0" fontId="4" fillId="0" borderId="0" xfId="0" applyFont="1" applyBorder="1" applyAlignment="1">
      <alignment wrapText="1"/>
    </xf>
    <xf numFmtId="4" fontId="4" fillId="0" borderId="0" xfId="0" applyNumberFormat="1" applyFont="1" applyFill="1" applyBorder="1"/>
    <xf numFmtId="3" fontId="28" fillId="0" borderId="3" xfId="0" applyNumberFormat="1" applyFont="1" applyBorder="1"/>
    <xf numFmtId="0" fontId="14" fillId="0" borderId="17" xfId="2" applyFont="1" applyFill="1" applyBorder="1" applyAlignment="1" applyProtection="1"/>
    <xf numFmtId="0" fontId="4" fillId="0" borderId="17" xfId="0" applyFont="1" applyFill="1" applyBorder="1"/>
    <xf numFmtId="3" fontId="4" fillId="0" borderId="3" xfId="0" applyNumberFormat="1" applyFont="1" applyFill="1" applyBorder="1"/>
    <xf numFmtId="9" fontId="6" fillId="0" borderId="3" xfId="4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164" fontId="4" fillId="0" borderId="3" xfId="4" applyNumberFormat="1" applyFont="1" applyBorder="1"/>
    <xf numFmtId="164" fontId="4" fillId="3" borderId="0" xfId="0" applyNumberFormat="1" applyFont="1" applyFill="1"/>
    <xf numFmtId="0" fontId="4" fillId="0" borderId="0" xfId="0" applyFont="1"/>
    <xf numFmtId="164" fontId="8" fillId="0" borderId="0" xfId="4" applyNumberFormat="1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48" fillId="8" borderId="10" xfId="12" applyFont="1" applyFill="1" applyBorder="1" applyAlignment="1">
      <alignment horizontal="center" vertical="center" wrapText="1"/>
    </xf>
    <xf numFmtId="0" fontId="48" fillId="8" borderId="13" xfId="12" applyFont="1" applyFill="1" applyBorder="1" applyAlignment="1">
      <alignment horizontal="center" vertical="center" wrapText="1"/>
    </xf>
    <xf numFmtId="0" fontId="48" fillId="8" borderId="12" xfId="12" applyFont="1" applyFill="1" applyBorder="1" applyAlignment="1">
      <alignment horizontal="center" vertical="center" wrapText="1"/>
    </xf>
    <xf numFmtId="0" fontId="48" fillId="8" borderId="15" xfId="12" applyFont="1" applyFill="1" applyBorder="1" applyAlignment="1">
      <alignment horizontal="center" vertical="center" wrapText="1"/>
    </xf>
    <xf numFmtId="0" fontId="51" fillId="8" borderId="10" xfId="12" applyFont="1" applyFill="1" applyBorder="1" applyAlignment="1">
      <alignment horizontal="center" vertical="center" wrapText="1"/>
    </xf>
    <xf numFmtId="0" fontId="51" fillId="8" borderId="13" xfId="12" applyFont="1" applyFill="1" applyBorder="1" applyAlignment="1">
      <alignment horizontal="center" vertical="center" wrapText="1"/>
    </xf>
    <xf numFmtId="0" fontId="48" fillId="8" borderId="9" xfId="12" applyFont="1" applyFill="1" applyBorder="1" applyAlignment="1">
      <alignment horizontal="center" vertical="center" wrapText="1"/>
    </xf>
    <xf numFmtId="0" fontId="48" fillId="8" borderId="16" xfId="12" applyFont="1" applyFill="1" applyBorder="1" applyAlignment="1">
      <alignment horizontal="center" vertical="center" wrapText="1"/>
    </xf>
    <xf numFmtId="0" fontId="48" fillId="8" borderId="11" xfId="12" applyFont="1" applyFill="1" applyBorder="1" applyAlignment="1">
      <alignment horizontal="center" vertical="center" wrapText="1"/>
    </xf>
    <xf numFmtId="0" fontId="48" fillId="8" borderId="14" xfId="12" applyFont="1" applyFill="1" applyBorder="1" applyAlignment="1">
      <alignment horizontal="center" vertical="center" wrapText="1"/>
    </xf>
    <xf numFmtId="0" fontId="48" fillId="8" borderId="8" xfId="12" applyFont="1" applyFill="1" applyBorder="1" applyAlignment="1">
      <alignment horizontal="center" vertical="center" wrapText="1"/>
    </xf>
    <xf numFmtId="0" fontId="48" fillId="8" borderId="7" xfId="12" applyFont="1" applyFill="1" applyBorder="1" applyAlignment="1">
      <alignment horizontal="center" vertical="center" wrapText="1"/>
    </xf>
    <xf numFmtId="0" fontId="48" fillId="13" borderId="12" xfId="12" applyFont="1" applyFill="1" applyBorder="1" applyAlignment="1">
      <alignment horizontal="center" vertical="center" wrapText="1"/>
    </xf>
    <xf numFmtId="0" fontId="48" fillId="13" borderId="15" xfId="1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/>
    </xf>
  </cellXfs>
  <cellStyles count="23">
    <cellStyle name="ANCLAS,REZONES Y SUS PARTES,DE FUNDICION,DE HIERRO O DE ACERO" xfId="1"/>
    <cellStyle name="cell" xfId="7"/>
    <cellStyle name="DataEntryCells" xfId="8"/>
    <cellStyle name="gap" xfId="9"/>
    <cellStyle name="Hipervínculo" xfId="2" builtinId="8"/>
    <cellStyle name="Hipervínculo 2" xfId="10"/>
    <cellStyle name="Hipervínculo 3" xfId="15"/>
    <cellStyle name="Hipervínculo 4" xfId="17"/>
    <cellStyle name="Hipervínculo 5" xfId="18"/>
    <cellStyle name="Millares" xfId="11" builtinId="3"/>
    <cellStyle name="Normal" xfId="0" builtinId="0"/>
    <cellStyle name="Normal 11" xfId="12"/>
    <cellStyle name="Normal 2" xfId="3"/>
    <cellStyle name="Normal 2 2" xfId="21"/>
    <cellStyle name="Normal 3" xfId="5"/>
    <cellStyle name="Normal 3 2" xfId="22"/>
    <cellStyle name="Normal 4" xfId="6"/>
    <cellStyle name="Normal 5" xfId="13"/>
    <cellStyle name="Normal 6" xfId="14"/>
    <cellStyle name="Normal 7" xfId="16"/>
    <cellStyle name="Normal 8" xfId="20"/>
    <cellStyle name="Porcentaje" xfId="4" builtinId="5"/>
    <cellStyle name="Porcentaje 2" xfId="1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33CC33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gif"/><Relationship Id="rId2" Type="http://schemas.openxmlformats.org/officeDocument/2006/relationships/image" Target="../media/image13.gif"/><Relationship Id="rId1" Type="http://schemas.openxmlformats.org/officeDocument/2006/relationships/image" Target="../media/image12.gi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161925</xdr:rowOff>
    </xdr:from>
    <xdr:to>
      <xdr:col>3</xdr:col>
      <xdr:colOff>0</xdr:colOff>
      <xdr:row>6</xdr:row>
      <xdr:rowOff>228600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38225" y="742950"/>
          <a:ext cx="4248150" cy="1619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1556597</xdr:colOff>
      <xdr:row>5</xdr:row>
      <xdr:rowOff>198967</xdr:rowOff>
    </xdr:from>
    <xdr:to>
      <xdr:col>2</xdr:col>
      <xdr:colOff>212249</xdr:colOff>
      <xdr:row>5</xdr:row>
      <xdr:rowOff>1114425</xdr:rowOff>
    </xdr:to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2594822" y="941917"/>
          <a:ext cx="1798902" cy="915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146685</xdr:colOff>
      <xdr:row>5</xdr:row>
      <xdr:rowOff>1066802</xdr:rowOff>
    </xdr:from>
    <xdr:to>
      <xdr:col>1</xdr:col>
      <xdr:colOff>1600931</xdr:colOff>
      <xdr:row>5</xdr:row>
      <xdr:rowOff>1457325</xdr:rowOff>
    </xdr:to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1184910" y="1809752"/>
          <a:ext cx="1454246" cy="390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>
    <xdr:from>
      <xdr:col>0</xdr:col>
      <xdr:colOff>1400734</xdr:colOff>
      <xdr:row>73</xdr:row>
      <xdr:rowOff>5043</xdr:rowOff>
    </xdr:from>
    <xdr:to>
      <xdr:col>3</xdr:col>
      <xdr:colOff>-1</xdr:colOff>
      <xdr:row>73</xdr:row>
      <xdr:rowOff>1467971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1038784" y="15359343"/>
          <a:ext cx="4247590" cy="14629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2228950</xdr:colOff>
      <xdr:row>73</xdr:row>
      <xdr:rowOff>176557</xdr:rowOff>
    </xdr:from>
    <xdr:to>
      <xdr:col>2</xdr:col>
      <xdr:colOff>665526</xdr:colOff>
      <xdr:row>73</xdr:row>
      <xdr:rowOff>661149</xdr:rowOff>
    </xdr:to>
    <xdr:sp macro="" textlink="">
      <xdr:nvSpPr>
        <xdr:cNvPr id="6" name="Texto 2"/>
        <xdr:cNvSpPr txBox="1">
          <a:spLocks noChangeArrowheads="1"/>
        </xdr:cNvSpPr>
      </xdr:nvSpPr>
      <xdr:spPr bwMode="auto">
        <a:xfrm>
          <a:off x="3271097" y="13679645"/>
          <a:ext cx="1585429" cy="484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146685</xdr:colOff>
      <xdr:row>73</xdr:row>
      <xdr:rowOff>1066802</xdr:rowOff>
    </xdr:from>
    <xdr:to>
      <xdr:col>1</xdr:col>
      <xdr:colOff>1600931</xdr:colOff>
      <xdr:row>73</xdr:row>
      <xdr:rowOff>1423147</xdr:rowOff>
    </xdr:to>
    <xdr:sp macro="" textlink="">
      <xdr:nvSpPr>
        <xdr:cNvPr id="7" name="Texto 3"/>
        <xdr:cNvSpPr txBox="1">
          <a:spLocks noChangeArrowheads="1"/>
        </xdr:cNvSpPr>
      </xdr:nvSpPr>
      <xdr:spPr bwMode="auto">
        <a:xfrm>
          <a:off x="1188832" y="14569890"/>
          <a:ext cx="1454246" cy="356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161925</xdr:rowOff>
    </xdr:from>
    <xdr:to>
      <xdr:col>3</xdr:col>
      <xdr:colOff>0</xdr:colOff>
      <xdr:row>6</xdr:row>
      <xdr:rowOff>228600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42950" y="742950"/>
          <a:ext cx="2695575" cy="1619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1556597</xdr:colOff>
      <xdr:row>5</xdr:row>
      <xdr:rowOff>198967</xdr:rowOff>
    </xdr:from>
    <xdr:ext cx="1794877" cy="915458"/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2299547" y="941917"/>
          <a:ext cx="1794877" cy="915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  <xdr:oneCellAnchor>
    <xdr:from>
      <xdr:col>1</xdr:col>
      <xdr:colOff>146685</xdr:colOff>
      <xdr:row>5</xdr:row>
      <xdr:rowOff>1066802</xdr:rowOff>
    </xdr:from>
    <xdr:ext cx="1454246" cy="390523"/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889635" y="1809752"/>
          <a:ext cx="1454246" cy="390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  <xdr:twoCellAnchor>
    <xdr:from>
      <xdr:col>1</xdr:col>
      <xdr:colOff>0</xdr:colOff>
      <xdr:row>73</xdr:row>
      <xdr:rowOff>5043</xdr:rowOff>
    </xdr:from>
    <xdr:to>
      <xdr:col>2</xdr:col>
      <xdr:colOff>100853</xdr:colOff>
      <xdr:row>73</xdr:row>
      <xdr:rowOff>1445558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742950" y="14063943"/>
          <a:ext cx="2263028" cy="14405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1556597</xdr:colOff>
      <xdr:row>73</xdr:row>
      <xdr:rowOff>198967</xdr:rowOff>
    </xdr:from>
    <xdr:ext cx="1794877" cy="915458"/>
    <xdr:sp macro="" textlink="">
      <xdr:nvSpPr>
        <xdr:cNvPr id="6" name="Texto 2"/>
        <xdr:cNvSpPr txBox="1">
          <a:spLocks noChangeArrowheads="1"/>
        </xdr:cNvSpPr>
      </xdr:nvSpPr>
      <xdr:spPr bwMode="auto">
        <a:xfrm>
          <a:off x="2299547" y="14257867"/>
          <a:ext cx="1794877" cy="915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  <xdr:oneCellAnchor>
    <xdr:from>
      <xdr:col>1</xdr:col>
      <xdr:colOff>146685</xdr:colOff>
      <xdr:row>73</xdr:row>
      <xdr:rowOff>1066802</xdr:rowOff>
    </xdr:from>
    <xdr:ext cx="1454246" cy="390523"/>
    <xdr:sp macro="" textlink="">
      <xdr:nvSpPr>
        <xdr:cNvPr id="7" name="Texto 3"/>
        <xdr:cNvSpPr txBox="1">
          <a:spLocks noChangeArrowheads="1"/>
        </xdr:cNvSpPr>
      </xdr:nvSpPr>
      <xdr:spPr bwMode="auto">
        <a:xfrm>
          <a:off x="889635" y="15125702"/>
          <a:ext cx="1454246" cy="390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  <xdr:twoCellAnchor>
    <xdr:from>
      <xdr:col>1</xdr:col>
      <xdr:colOff>0</xdr:colOff>
      <xdr:row>73</xdr:row>
      <xdr:rowOff>5043</xdr:rowOff>
    </xdr:from>
    <xdr:to>
      <xdr:col>2</xdr:col>
      <xdr:colOff>100853</xdr:colOff>
      <xdr:row>73</xdr:row>
      <xdr:rowOff>1445558</xdr:rowOff>
    </xdr:to>
    <xdr:sp macro="" textlink="">
      <xdr:nvSpPr>
        <xdr:cNvPr id="8" name="Line 1"/>
        <xdr:cNvSpPr>
          <a:spLocks noChangeShapeType="1"/>
        </xdr:cNvSpPr>
      </xdr:nvSpPr>
      <xdr:spPr bwMode="auto">
        <a:xfrm>
          <a:off x="742950" y="14063943"/>
          <a:ext cx="2263028" cy="14405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1556597</xdr:colOff>
      <xdr:row>73</xdr:row>
      <xdr:rowOff>198967</xdr:rowOff>
    </xdr:from>
    <xdr:ext cx="1794877" cy="915458"/>
    <xdr:sp macro="" textlink="">
      <xdr:nvSpPr>
        <xdr:cNvPr id="9" name="Texto 2"/>
        <xdr:cNvSpPr txBox="1">
          <a:spLocks noChangeArrowheads="1"/>
        </xdr:cNvSpPr>
      </xdr:nvSpPr>
      <xdr:spPr bwMode="auto">
        <a:xfrm>
          <a:off x="2299547" y="14257867"/>
          <a:ext cx="1794877" cy="915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  <xdr:oneCellAnchor>
    <xdr:from>
      <xdr:col>1</xdr:col>
      <xdr:colOff>146685</xdr:colOff>
      <xdr:row>73</xdr:row>
      <xdr:rowOff>1066802</xdr:rowOff>
    </xdr:from>
    <xdr:ext cx="1454246" cy="390523"/>
    <xdr:sp macro="" textlink="">
      <xdr:nvSpPr>
        <xdr:cNvPr id="10" name="Texto 3"/>
        <xdr:cNvSpPr txBox="1">
          <a:spLocks noChangeArrowheads="1"/>
        </xdr:cNvSpPr>
      </xdr:nvSpPr>
      <xdr:spPr bwMode="auto">
        <a:xfrm>
          <a:off x="889635" y="15125702"/>
          <a:ext cx="1454246" cy="390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604300</xdr:colOff>
          <xdr:row>188</xdr:row>
          <xdr:rowOff>144058</xdr:rowOff>
        </xdr:to>
        <xdr:sp macro="" textlink="">
          <xdr:nvSpPr>
            <xdr:cNvPr id="32781" name="Control 13" hidden="1">
              <a:extLst>
                <a:ext uri="{63B3BB69-23CF-44E3-9099-C40C66FF867C}">
                  <a14:compatExt spid="_x0000_s3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532738</xdr:colOff>
          <xdr:row>187</xdr:row>
          <xdr:rowOff>113657</xdr:rowOff>
        </xdr:from>
        <xdr:to>
          <xdr:col>12</xdr:col>
          <xdr:colOff>432645</xdr:colOff>
          <xdr:row>188</xdr:row>
          <xdr:rowOff>144058</xdr:rowOff>
        </xdr:to>
        <xdr:sp macro="" textlink="">
          <xdr:nvSpPr>
            <xdr:cNvPr id="32782" name="Control 14" hidden="1">
              <a:extLst>
                <a:ext uri="{63B3BB69-23CF-44E3-9099-C40C66FF867C}">
                  <a14:compatExt spid="_x0000_s32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981285</xdr:colOff>
          <xdr:row>187</xdr:row>
          <xdr:rowOff>113657</xdr:rowOff>
        </xdr:from>
        <xdr:to>
          <xdr:col>12</xdr:col>
          <xdr:colOff>1760513</xdr:colOff>
          <xdr:row>188</xdr:row>
          <xdr:rowOff>144058</xdr:rowOff>
        </xdr:to>
        <xdr:sp macro="" textlink="">
          <xdr:nvSpPr>
            <xdr:cNvPr id="32783" name="Control 15" hidden="1">
              <a:extLst>
                <a:ext uri="{63B3BB69-23CF-44E3-9099-C40C66FF867C}">
                  <a14:compatExt spid="_x0000_s32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981285</xdr:colOff>
          <xdr:row>187</xdr:row>
          <xdr:rowOff>113657</xdr:rowOff>
        </xdr:from>
        <xdr:to>
          <xdr:col>12</xdr:col>
          <xdr:colOff>1760513</xdr:colOff>
          <xdr:row>188</xdr:row>
          <xdr:rowOff>144058</xdr:rowOff>
        </xdr:to>
        <xdr:sp macro="" textlink="">
          <xdr:nvSpPr>
            <xdr:cNvPr id="32784" name="Control 16" hidden="1">
              <a:extLst>
                <a:ext uri="{63B3BB69-23CF-44E3-9099-C40C66FF867C}">
                  <a14:compatExt spid="_x0000_s3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981285</xdr:colOff>
          <xdr:row>187</xdr:row>
          <xdr:rowOff>113657</xdr:rowOff>
        </xdr:from>
        <xdr:to>
          <xdr:col>12</xdr:col>
          <xdr:colOff>1760513</xdr:colOff>
          <xdr:row>188</xdr:row>
          <xdr:rowOff>144058</xdr:rowOff>
        </xdr:to>
        <xdr:sp macro="" textlink="">
          <xdr:nvSpPr>
            <xdr:cNvPr id="32785" name="Control 17" hidden="1">
              <a:extLst>
                <a:ext uri="{63B3BB69-23CF-44E3-9099-C40C66FF867C}">
                  <a14:compatExt spid="_x0000_s32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12</xdr:col>
      <xdr:colOff>0</xdr:colOff>
      <xdr:row>112</xdr:row>
      <xdr:rowOff>0</xdr:rowOff>
    </xdr:from>
    <xdr:to>
      <xdr:col>12</xdr:col>
      <xdr:colOff>161925</xdr:colOff>
      <xdr:row>112</xdr:row>
      <xdr:rowOff>161925</xdr:rowOff>
    </xdr:to>
    <xdr:pic>
      <xdr:nvPicPr>
        <xdr:cNvPr id="19" name="18 Imagen" descr="Seleccionar to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79165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112</xdr:row>
      <xdr:rowOff>0</xdr:rowOff>
    </xdr:from>
    <xdr:to>
      <xdr:col>12</xdr:col>
      <xdr:colOff>333375</xdr:colOff>
      <xdr:row>112</xdr:row>
      <xdr:rowOff>161925</xdr:rowOff>
    </xdr:to>
    <xdr:pic>
      <xdr:nvPicPr>
        <xdr:cNvPr id="20" name="19 Imagen" descr="Borrar selecció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179165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788" name="Control 20" hidden="1">
              <a:extLst>
                <a:ext uri="{63B3BB69-23CF-44E3-9099-C40C66FF867C}">
                  <a14:compatExt spid="_x0000_s32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12</xdr:col>
      <xdr:colOff>0</xdr:colOff>
      <xdr:row>112</xdr:row>
      <xdr:rowOff>0</xdr:rowOff>
    </xdr:from>
    <xdr:to>
      <xdr:col>12</xdr:col>
      <xdr:colOff>161925</xdr:colOff>
      <xdr:row>112</xdr:row>
      <xdr:rowOff>161925</xdr:rowOff>
    </xdr:to>
    <xdr:pic>
      <xdr:nvPicPr>
        <xdr:cNvPr id="22" name="21 Imagen" descr="Seleccionar to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4308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112</xdr:row>
      <xdr:rowOff>0</xdr:rowOff>
    </xdr:from>
    <xdr:to>
      <xdr:col>12</xdr:col>
      <xdr:colOff>333375</xdr:colOff>
      <xdr:row>112</xdr:row>
      <xdr:rowOff>161925</xdr:rowOff>
    </xdr:to>
    <xdr:pic>
      <xdr:nvPicPr>
        <xdr:cNvPr id="23" name="22 Imagen" descr="Borrar selecció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184308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791" name="Control 23" hidden="1">
              <a:extLst>
                <a:ext uri="{63B3BB69-23CF-44E3-9099-C40C66FF867C}">
                  <a14:compatExt spid="_x0000_s3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12</xdr:col>
      <xdr:colOff>0</xdr:colOff>
      <xdr:row>112</xdr:row>
      <xdr:rowOff>0</xdr:rowOff>
    </xdr:from>
    <xdr:to>
      <xdr:col>12</xdr:col>
      <xdr:colOff>161925</xdr:colOff>
      <xdr:row>112</xdr:row>
      <xdr:rowOff>161925</xdr:rowOff>
    </xdr:to>
    <xdr:pic>
      <xdr:nvPicPr>
        <xdr:cNvPr id="25" name="24 Imagen" descr="Seleccionar to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189452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112</xdr:row>
      <xdr:rowOff>0</xdr:rowOff>
    </xdr:from>
    <xdr:to>
      <xdr:col>12</xdr:col>
      <xdr:colOff>333375</xdr:colOff>
      <xdr:row>112</xdr:row>
      <xdr:rowOff>161925</xdr:rowOff>
    </xdr:to>
    <xdr:pic>
      <xdr:nvPicPr>
        <xdr:cNvPr id="26" name="25 Imagen" descr="Borrar selecció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189452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794" name="Control 26" hidden="1">
              <a:extLst>
                <a:ext uri="{63B3BB69-23CF-44E3-9099-C40C66FF867C}">
                  <a14:compatExt spid="_x0000_s3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795" name="Control 27" hidden="1">
              <a:extLst>
                <a:ext uri="{63B3BB69-23CF-44E3-9099-C40C66FF867C}">
                  <a14:compatExt spid="_x0000_s32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796" name="Control 28" hidden="1">
              <a:extLst>
                <a:ext uri="{63B3BB69-23CF-44E3-9099-C40C66FF867C}">
                  <a14:compatExt spid="_x0000_s32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797" name="Control 29" hidden="1">
              <a:extLst>
                <a:ext uri="{63B3BB69-23CF-44E3-9099-C40C66FF867C}">
                  <a14:compatExt spid="_x0000_s32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798" name="Control 30" hidden="1">
              <a:extLst>
                <a:ext uri="{63B3BB69-23CF-44E3-9099-C40C66FF867C}">
                  <a14:compatExt spid="_x0000_s3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799" name="Control 31" hidden="1">
              <a:extLst>
                <a:ext uri="{63B3BB69-23CF-44E3-9099-C40C66FF867C}">
                  <a14:compatExt spid="_x0000_s3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00" name="Control 32" hidden="1">
              <a:extLst>
                <a:ext uri="{63B3BB69-23CF-44E3-9099-C40C66FF867C}">
                  <a14:compatExt spid="_x0000_s3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01" name="Control 33" hidden="1">
              <a:extLst>
                <a:ext uri="{63B3BB69-23CF-44E3-9099-C40C66FF867C}">
                  <a14:compatExt spid="_x0000_s3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02" name="Control 34" hidden="1">
              <a:extLst>
                <a:ext uri="{63B3BB69-23CF-44E3-9099-C40C66FF867C}">
                  <a14:compatExt spid="_x0000_s3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03" name="Control 35" hidden="1">
              <a:extLst>
                <a:ext uri="{63B3BB69-23CF-44E3-9099-C40C66FF867C}">
                  <a14:compatExt spid="_x0000_s32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04" name="Control 36" hidden="1">
              <a:extLst>
                <a:ext uri="{63B3BB69-23CF-44E3-9099-C40C66FF867C}">
                  <a14:compatExt spid="_x0000_s32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05" name="Control 37" hidden="1">
              <a:extLst>
                <a:ext uri="{63B3BB69-23CF-44E3-9099-C40C66FF867C}">
                  <a14:compatExt spid="_x0000_s32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12</xdr:col>
      <xdr:colOff>0</xdr:colOff>
      <xdr:row>112</xdr:row>
      <xdr:rowOff>0</xdr:rowOff>
    </xdr:from>
    <xdr:to>
      <xdr:col>12</xdr:col>
      <xdr:colOff>161925</xdr:colOff>
      <xdr:row>112</xdr:row>
      <xdr:rowOff>161925</xdr:rowOff>
    </xdr:to>
    <xdr:pic>
      <xdr:nvPicPr>
        <xdr:cNvPr id="39" name="38 Imagen" descr="Seleccionar to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213455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112</xdr:row>
      <xdr:rowOff>0</xdr:rowOff>
    </xdr:from>
    <xdr:to>
      <xdr:col>12</xdr:col>
      <xdr:colOff>333375</xdr:colOff>
      <xdr:row>112</xdr:row>
      <xdr:rowOff>161925</xdr:rowOff>
    </xdr:to>
    <xdr:pic>
      <xdr:nvPicPr>
        <xdr:cNvPr id="40" name="39 Imagen" descr="Borrar selecció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2134552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08" name="Control 40" hidden="1">
              <a:extLst>
                <a:ext uri="{63B3BB69-23CF-44E3-9099-C40C66FF867C}">
                  <a14:compatExt spid="_x0000_s32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12</xdr:col>
      <xdr:colOff>0</xdr:colOff>
      <xdr:row>112</xdr:row>
      <xdr:rowOff>0</xdr:rowOff>
    </xdr:from>
    <xdr:to>
      <xdr:col>12</xdr:col>
      <xdr:colOff>161925</xdr:colOff>
      <xdr:row>112</xdr:row>
      <xdr:rowOff>161925</xdr:rowOff>
    </xdr:to>
    <xdr:pic>
      <xdr:nvPicPr>
        <xdr:cNvPr id="42" name="41 Imagen" descr="Seleccionar to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218598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112</xdr:row>
      <xdr:rowOff>0</xdr:rowOff>
    </xdr:from>
    <xdr:to>
      <xdr:col>12</xdr:col>
      <xdr:colOff>333375</xdr:colOff>
      <xdr:row>112</xdr:row>
      <xdr:rowOff>161925</xdr:rowOff>
    </xdr:to>
    <xdr:pic>
      <xdr:nvPicPr>
        <xdr:cNvPr id="43" name="42 Imagen" descr="Borrar selecció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21859875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11" name="Control 43" hidden="1">
              <a:extLst>
                <a:ext uri="{63B3BB69-23CF-44E3-9099-C40C66FF867C}">
                  <a14:compatExt spid="_x0000_s32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12" name="Control 44" hidden="1">
              <a:extLst>
                <a:ext uri="{63B3BB69-23CF-44E3-9099-C40C66FF867C}">
                  <a14:compatExt spid="_x0000_s32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13" name="Control 45" hidden="1">
              <a:extLst>
                <a:ext uri="{63B3BB69-23CF-44E3-9099-C40C66FF867C}">
                  <a14:compatExt spid="_x0000_s32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23855</xdr:colOff>
          <xdr:row>188</xdr:row>
          <xdr:rowOff>136107</xdr:rowOff>
        </xdr:to>
        <xdr:sp macro="" textlink="">
          <xdr:nvSpPr>
            <xdr:cNvPr id="32814" name="Control 46" hidden="1">
              <a:extLst>
                <a:ext uri="{63B3BB69-23CF-44E3-9099-C40C66FF867C}">
                  <a14:compatExt spid="_x0000_s32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572495</xdr:colOff>
          <xdr:row>188</xdr:row>
          <xdr:rowOff>144058</xdr:rowOff>
        </xdr:to>
        <xdr:sp macro="" textlink="">
          <xdr:nvSpPr>
            <xdr:cNvPr id="32815" name="Control 47" hidden="1">
              <a:extLst>
                <a:ext uri="{63B3BB69-23CF-44E3-9099-C40C66FF867C}">
                  <a14:compatExt spid="_x0000_s32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572495</xdr:colOff>
          <xdr:row>188</xdr:row>
          <xdr:rowOff>144058</xdr:rowOff>
        </xdr:to>
        <xdr:sp macro="" textlink="">
          <xdr:nvSpPr>
            <xdr:cNvPr id="32816" name="Control 48" hidden="1">
              <a:extLst>
                <a:ext uri="{63B3BB69-23CF-44E3-9099-C40C66FF867C}">
                  <a14:compatExt spid="_x0000_s32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12</xdr:col>
          <xdr:colOff>233862</xdr:colOff>
          <xdr:row>188</xdr:row>
          <xdr:rowOff>144058</xdr:rowOff>
        </xdr:to>
        <xdr:sp macro="" textlink="">
          <xdr:nvSpPr>
            <xdr:cNvPr id="32817" name="Control 49" hidden="1">
              <a:extLst>
                <a:ext uri="{63B3BB69-23CF-44E3-9099-C40C66FF867C}">
                  <a14:compatExt spid="_x0000_s32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704392</xdr:colOff>
          <xdr:row>187</xdr:row>
          <xdr:rowOff>113657</xdr:rowOff>
        </xdr:from>
        <xdr:to>
          <xdr:col>11</xdr:col>
          <xdr:colOff>461176</xdr:colOff>
          <xdr:row>189</xdr:row>
          <xdr:rowOff>7484</xdr:rowOff>
        </xdr:to>
        <xdr:sp macro="" textlink="">
          <xdr:nvSpPr>
            <xdr:cNvPr id="32818" name="Control 50" hidden="1">
              <a:extLst>
                <a:ext uri="{63B3BB69-23CF-44E3-9099-C40C66FF867C}">
                  <a14:compatExt spid="_x0000_s32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12</xdr:col>
      <xdr:colOff>0</xdr:colOff>
      <xdr:row>112</xdr:row>
      <xdr:rowOff>0</xdr:rowOff>
    </xdr:from>
    <xdr:to>
      <xdr:col>12</xdr:col>
      <xdr:colOff>238125</xdr:colOff>
      <xdr:row>113</xdr:row>
      <xdr:rowOff>66676</xdr:rowOff>
    </xdr:to>
    <xdr:pic>
      <xdr:nvPicPr>
        <xdr:cNvPr id="52" name="51 Imagen" descr="http://www.ine.es/menus/img/see.gif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25288875"/>
          <a:ext cx="23812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.es/jaxi/menu.do?type=pcaxis&amp;path=%2Ft35%2Fp010&amp;file=inebase&amp;L=0" TargetMode="External"/><Relationship Id="rId2" Type="http://schemas.openxmlformats.org/officeDocument/2006/relationships/hyperlink" Target="http://www.ine.es/daco/daco42/cre_rh/gasto_cons_10_11.xlsx" TargetMode="External"/><Relationship Id="rId1" Type="http://schemas.openxmlformats.org/officeDocument/2006/relationships/hyperlink" Target="http://www.ine.es/jaxiT3/Tabla.htm?t=9374&amp;L=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ne.es/jaxi/menu.do?type=pcaxis&amp;path=%2Ft35%2Fp008&amp;file=inebase&amp;L=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et.tourspain.es/es-es/estadisticas/familitur/paginas/default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sssi.gob.es/estadEstudios/estadisticas/inforRecopilaciones/gastoSanitario2005/home.htm" TargetMode="External"/><Relationship Id="rId13" Type="http://schemas.openxmlformats.org/officeDocument/2006/relationships/hyperlink" Target="http://www.msssi.gob.es/estadEstudios/estadisticas/inforRecopilaciones/gastoSanitario2005/home.htm" TargetMode="External"/><Relationship Id="rId3" Type="http://schemas.openxmlformats.org/officeDocument/2006/relationships/hyperlink" Target="http://serviciosweb.meh.es/apps/publicacionliquidacion/aspx/menuInicio.aspx" TargetMode="External"/><Relationship Id="rId7" Type="http://schemas.openxmlformats.org/officeDocument/2006/relationships/hyperlink" Target="http://www.igae.pap.minhap.gob.es/sitios/igae/es-ES/EjecucionPresupuestaria/Paginas/ialiquidacionorganismos.aspx" TargetMode="External"/><Relationship Id="rId12" Type="http://schemas.openxmlformats.org/officeDocument/2006/relationships/hyperlink" Target="http://serviciosweb.meh.es/apps/publicacionliquidacion/aspx/Consulta_GastosDC.aspx?cente=01&amp;ano=2012&amp;nente=ANDALUC%c3%8dA" TargetMode="External"/><Relationship Id="rId2" Type="http://schemas.openxmlformats.org/officeDocument/2006/relationships/hyperlink" Target="http://www.seg-social.es/Internet_1/InformacionEconomicof/InformacionContableFinancieraPruebas/liqpresusegsocial/index.htm" TargetMode="External"/><Relationship Id="rId1" Type="http://schemas.openxmlformats.org/officeDocument/2006/relationships/hyperlink" Target="http://www.mecd.gob.es/servicios-al-ciudadano-mecd/estadisticas/educacion/recursos-economicos/gasto-publico.html" TargetMode="External"/><Relationship Id="rId6" Type="http://schemas.openxmlformats.org/officeDocument/2006/relationships/hyperlink" Target="http://serviciosweb.meh.es/apps/entidadeslocales/" TargetMode="External"/><Relationship Id="rId11" Type="http://schemas.openxmlformats.org/officeDocument/2006/relationships/hyperlink" Target="http://www.seg-social.es/Internet_1/InformacionEconomicof/InformacionContableFinancieraPruebas/liqpresusegsocial/index.htm" TargetMode="External"/><Relationship Id="rId5" Type="http://schemas.openxmlformats.org/officeDocument/2006/relationships/hyperlink" Target="http://www.msssi.gob.es/estadEstudios/estadisticas/inforRecopilaciones/gastoSanitario2005/home.htm" TargetMode="External"/><Relationship Id="rId15" Type="http://schemas.openxmlformats.org/officeDocument/2006/relationships/printerSettings" Target="../printerSettings/printerSettings8.bin"/><Relationship Id="rId10" Type="http://schemas.openxmlformats.org/officeDocument/2006/relationships/hyperlink" Target="http://www.igae.pap.minhap.gob.es/sitios/igae/es-ES/EjecucionPresupuestaria/Paginas/ialiquidacionestado.aspx" TargetMode="External"/><Relationship Id="rId4" Type="http://schemas.openxmlformats.org/officeDocument/2006/relationships/hyperlink" Target="http://serviciosweb.meh.es/apps/publicacionliquidacion/aspx/menuInicio.aspx" TargetMode="External"/><Relationship Id="rId9" Type="http://schemas.openxmlformats.org/officeDocument/2006/relationships/hyperlink" Target="http://www.msssi.gob.es/estadEstudios/estadisticas/inforRecopilaciones/gastoSanitario2005/home.htm" TargetMode="External"/><Relationship Id="rId14" Type="http://schemas.openxmlformats.org/officeDocument/2006/relationships/hyperlink" Target="http://serviciosweb.meh.es/apps/publicacionliquidacion/aspx/Consulta_FuncionalDC.aspx?cente=01&amp;ano=2012&amp;nente=ANDALUC%c3%8dA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fbbva.es/TLFU/microsites/stock09/fbbva_stock08_i32.html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minhap.gob.es/es-ES/Areas%20Tematicas/Impuestos/Direccion%20General%20de%20Tributos/Paginas/Estadisticas_Recaudacion.aspx" TargetMode="External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.es/jaxiT3/Tabla.htm?t=9374&amp;L=0" TargetMode="External"/><Relationship Id="rId2" Type="http://schemas.openxmlformats.org/officeDocument/2006/relationships/hyperlink" Target="http://www.ine.es/jaxiT3/Tabla.htm?t=9374&amp;L=0" TargetMode="External"/><Relationship Id="rId1" Type="http://schemas.openxmlformats.org/officeDocument/2006/relationships/hyperlink" Target="http://www.ine.es/jaxiT3/Tabla.htm?t=9374&amp;L=0" TargetMode="External"/><Relationship Id="rId4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13" Type="http://schemas.openxmlformats.org/officeDocument/2006/relationships/image" Target="../media/image4.emf"/><Relationship Id="rId18" Type="http://schemas.openxmlformats.org/officeDocument/2006/relationships/control" Target="../activeX/activeX7.xml"/><Relationship Id="rId26" Type="http://schemas.openxmlformats.org/officeDocument/2006/relationships/control" Target="../activeX/activeX14.xml"/><Relationship Id="rId39" Type="http://schemas.openxmlformats.org/officeDocument/2006/relationships/control" Target="../activeX/activeX26.xml"/><Relationship Id="rId3" Type="http://schemas.openxmlformats.org/officeDocument/2006/relationships/printerSettings" Target="../printerSettings/printerSettings15.bin"/><Relationship Id="rId21" Type="http://schemas.openxmlformats.org/officeDocument/2006/relationships/image" Target="../media/image7.emf"/><Relationship Id="rId34" Type="http://schemas.openxmlformats.org/officeDocument/2006/relationships/control" Target="../activeX/activeX22.xml"/><Relationship Id="rId42" Type="http://schemas.openxmlformats.org/officeDocument/2006/relationships/image" Target="../media/image10.emf"/><Relationship Id="rId7" Type="http://schemas.openxmlformats.org/officeDocument/2006/relationships/image" Target="../media/image1.emf"/><Relationship Id="rId12" Type="http://schemas.openxmlformats.org/officeDocument/2006/relationships/control" Target="../activeX/activeX4.xml"/><Relationship Id="rId17" Type="http://schemas.openxmlformats.org/officeDocument/2006/relationships/image" Target="../media/image6.emf"/><Relationship Id="rId25" Type="http://schemas.openxmlformats.org/officeDocument/2006/relationships/control" Target="../activeX/activeX13.xml"/><Relationship Id="rId33" Type="http://schemas.openxmlformats.org/officeDocument/2006/relationships/control" Target="../activeX/activeX21.xml"/><Relationship Id="rId38" Type="http://schemas.openxmlformats.org/officeDocument/2006/relationships/image" Target="../media/image8.emf"/><Relationship Id="rId2" Type="http://schemas.openxmlformats.org/officeDocument/2006/relationships/hyperlink" Target="http://www.ine.es/daco/daco42/cne10/pib95_14.xlsx" TargetMode="External"/><Relationship Id="rId16" Type="http://schemas.openxmlformats.org/officeDocument/2006/relationships/control" Target="../activeX/activeX6.xml"/><Relationship Id="rId20" Type="http://schemas.openxmlformats.org/officeDocument/2006/relationships/control" Target="../activeX/activeX9.xml"/><Relationship Id="rId29" Type="http://schemas.openxmlformats.org/officeDocument/2006/relationships/control" Target="../activeX/activeX17.xml"/><Relationship Id="rId41" Type="http://schemas.openxmlformats.org/officeDocument/2006/relationships/control" Target="../activeX/activeX27.xml"/><Relationship Id="rId1" Type="http://schemas.openxmlformats.org/officeDocument/2006/relationships/hyperlink" Target="http://www.ine.es/jaxiT3/Tabla.htm?t=9374&amp;L=0" TargetMode="External"/><Relationship Id="rId6" Type="http://schemas.openxmlformats.org/officeDocument/2006/relationships/control" Target="../activeX/activeX1.xml"/><Relationship Id="rId11" Type="http://schemas.openxmlformats.org/officeDocument/2006/relationships/image" Target="../media/image3.emf"/><Relationship Id="rId24" Type="http://schemas.openxmlformats.org/officeDocument/2006/relationships/control" Target="../activeX/activeX12.xml"/><Relationship Id="rId32" Type="http://schemas.openxmlformats.org/officeDocument/2006/relationships/control" Target="../activeX/activeX20.xml"/><Relationship Id="rId37" Type="http://schemas.openxmlformats.org/officeDocument/2006/relationships/control" Target="../activeX/activeX25.xml"/><Relationship Id="rId40" Type="http://schemas.openxmlformats.org/officeDocument/2006/relationships/image" Target="../media/image9.emf"/><Relationship Id="rId5" Type="http://schemas.openxmlformats.org/officeDocument/2006/relationships/vmlDrawing" Target="../drawings/vmlDrawing3.vml"/><Relationship Id="rId15" Type="http://schemas.openxmlformats.org/officeDocument/2006/relationships/image" Target="../media/image5.emf"/><Relationship Id="rId23" Type="http://schemas.openxmlformats.org/officeDocument/2006/relationships/control" Target="../activeX/activeX11.xml"/><Relationship Id="rId28" Type="http://schemas.openxmlformats.org/officeDocument/2006/relationships/control" Target="../activeX/activeX16.xml"/><Relationship Id="rId36" Type="http://schemas.openxmlformats.org/officeDocument/2006/relationships/control" Target="../activeX/activeX24.xml"/><Relationship Id="rId10" Type="http://schemas.openxmlformats.org/officeDocument/2006/relationships/control" Target="../activeX/activeX3.xml"/><Relationship Id="rId19" Type="http://schemas.openxmlformats.org/officeDocument/2006/relationships/control" Target="../activeX/activeX8.xml"/><Relationship Id="rId31" Type="http://schemas.openxmlformats.org/officeDocument/2006/relationships/control" Target="../activeX/activeX19.xml"/><Relationship Id="rId44" Type="http://schemas.openxmlformats.org/officeDocument/2006/relationships/image" Target="../media/image11.emf"/><Relationship Id="rId4" Type="http://schemas.openxmlformats.org/officeDocument/2006/relationships/drawing" Target="../drawings/drawing3.xml"/><Relationship Id="rId9" Type="http://schemas.openxmlformats.org/officeDocument/2006/relationships/image" Target="../media/image2.emf"/><Relationship Id="rId14" Type="http://schemas.openxmlformats.org/officeDocument/2006/relationships/control" Target="../activeX/activeX5.xml"/><Relationship Id="rId22" Type="http://schemas.openxmlformats.org/officeDocument/2006/relationships/control" Target="../activeX/activeX10.xml"/><Relationship Id="rId27" Type="http://schemas.openxmlformats.org/officeDocument/2006/relationships/control" Target="../activeX/activeX15.xml"/><Relationship Id="rId30" Type="http://schemas.openxmlformats.org/officeDocument/2006/relationships/control" Target="../activeX/activeX18.xml"/><Relationship Id="rId35" Type="http://schemas.openxmlformats.org/officeDocument/2006/relationships/control" Target="../activeX/activeX23.xml"/><Relationship Id="rId43" Type="http://schemas.openxmlformats.org/officeDocument/2006/relationships/control" Target="../activeX/activeX2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W126"/>
  <sheetViews>
    <sheetView topLeftCell="A4" zoomScale="85" zoomScaleNormal="85" workbookViewId="0">
      <selection activeCell="B14" sqref="B14"/>
    </sheetView>
  </sheetViews>
  <sheetFormatPr baseColWidth="10" defaultColWidth="11" defaultRowHeight="13.15"/>
  <cols>
    <col min="1" max="1" width="6.69921875" style="1" customWidth="1"/>
    <col min="2" max="2" width="52.09765625" style="1" customWidth="1"/>
    <col min="3" max="3" width="28.09765625" style="1" customWidth="1"/>
    <col min="4" max="4" width="23.09765625" style="1" customWidth="1"/>
    <col min="5" max="5" width="14.19921875" style="1" customWidth="1"/>
    <col min="6" max="6" width="14" style="1" customWidth="1"/>
    <col min="7" max="7" width="14.09765625" style="1" customWidth="1"/>
    <col min="8" max="8" width="16.19921875" style="1" customWidth="1"/>
    <col min="9" max="9" width="21.69921875" style="1" customWidth="1"/>
    <col min="10" max="16384" width="11" style="1"/>
  </cols>
  <sheetData>
    <row r="1" spans="2:8">
      <c r="B1" s="4" t="s">
        <v>305</v>
      </c>
      <c r="F1" s="73"/>
      <c r="G1" s="20"/>
      <c r="H1" s="20"/>
    </row>
    <row r="2" spans="2:8">
      <c r="B2" s="4"/>
    </row>
    <row r="3" spans="2:8">
      <c r="B3" s="8" t="s">
        <v>310</v>
      </c>
    </row>
    <row r="4" spans="2:8">
      <c r="B4" s="8" t="s">
        <v>957</v>
      </c>
      <c r="E4" s="8"/>
      <c r="F4" s="8"/>
    </row>
    <row r="5" spans="2:8" s="450" customFormat="1">
      <c r="B5" s="452" t="s">
        <v>943</v>
      </c>
      <c r="E5" s="8"/>
      <c r="F5" s="8"/>
    </row>
    <row r="6" spans="2:8" s="450" customFormat="1">
      <c r="B6" s="452" t="s">
        <v>944</v>
      </c>
      <c r="E6" s="8"/>
      <c r="F6" s="8"/>
    </row>
    <row r="7" spans="2:8" s="450" customFormat="1">
      <c r="B7" s="452" t="s">
        <v>945</v>
      </c>
      <c r="E7" s="8"/>
      <c r="F7" s="8"/>
    </row>
    <row r="8" spans="2:8" ht="16.899999999999999">
      <c r="B8" s="107" t="s">
        <v>946</v>
      </c>
    </row>
    <row r="10" spans="2:8">
      <c r="B10" s="25" t="s">
        <v>965</v>
      </c>
    </row>
    <row r="11" spans="2:8" s="454" customFormat="1">
      <c r="B11" s="1" t="s">
        <v>624</v>
      </c>
    </row>
    <row r="12" spans="2:8">
      <c r="B12" s="20" t="s">
        <v>626</v>
      </c>
    </row>
    <row r="13" spans="2:8" ht="16.899999999999999">
      <c r="B13" s="183" t="s">
        <v>650</v>
      </c>
    </row>
    <row r="14" spans="2:8" s="658" customFormat="1">
      <c r="B14" s="20" t="s">
        <v>1091</v>
      </c>
    </row>
    <row r="15" spans="2:8" s="658" customFormat="1" ht="16.899999999999999">
      <c r="B15" s="107" t="s">
        <v>1088</v>
      </c>
    </row>
    <row r="16" spans="2:8" s="658" customFormat="1" ht="16.899999999999999">
      <c r="B16" s="183" t="s">
        <v>1086</v>
      </c>
    </row>
    <row r="17" spans="2:17" s="658" customFormat="1">
      <c r="B17" s="20" t="s">
        <v>1089</v>
      </c>
      <c r="C17" s="658" t="s">
        <v>1090</v>
      </c>
    </row>
    <row r="18" spans="2:17">
      <c r="B18" s="1" t="s">
        <v>1087</v>
      </c>
    </row>
    <row r="19" spans="2:17" s="658" customFormat="1"/>
    <row r="20" spans="2:17">
      <c r="B20" s="8" t="s">
        <v>962</v>
      </c>
    </row>
    <row r="21" spans="2:17">
      <c r="B21" s="1" t="s">
        <v>1082</v>
      </c>
    </row>
    <row r="22" spans="2:17" ht="16.899999999999999">
      <c r="B22" s="107" t="s">
        <v>162</v>
      </c>
    </row>
    <row r="24" spans="2:17">
      <c r="B24" s="34" t="s">
        <v>306</v>
      </c>
    </row>
    <row r="25" spans="2:17">
      <c r="B25" s="4" t="s">
        <v>947</v>
      </c>
      <c r="D25" s="453"/>
    </row>
    <row r="26" spans="2:17">
      <c r="B26" s="1" t="s">
        <v>346</v>
      </c>
      <c r="C26" s="450"/>
    </row>
    <row r="27" spans="2:17">
      <c r="C27" s="454"/>
      <c r="D27" s="454"/>
      <c r="E27" s="10"/>
      <c r="F27" s="10"/>
      <c r="G27" s="10"/>
      <c r="H27" s="10"/>
      <c r="I27" s="10"/>
      <c r="J27" s="10"/>
    </row>
    <row r="28" spans="2:17" s="5" customFormat="1" ht="82.5" customHeight="1" thickBot="1">
      <c r="B28" s="464" t="s">
        <v>958</v>
      </c>
      <c r="C28" s="460" t="s">
        <v>966</v>
      </c>
      <c r="D28" s="460" t="s">
        <v>974</v>
      </c>
      <c r="E28" s="460" t="s">
        <v>975</v>
      </c>
      <c r="F28" s="460" t="s">
        <v>976</v>
      </c>
      <c r="G28" s="464" t="s">
        <v>980</v>
      </c>
      <c r="H28" s="464" t="s">
        <v>1077</v>
      </c>
      <c r="I28" s="460" t="s">
        <v>308</v>
      </c>
      <c r="J28" s="460" t="s">
        <v>309</v>
      </c>
    </row>
    <row r="29" spans="2:17">
      <c r="B29" s="1" t="s">
        <v>163</v>
      </c>
      <c r="C29" s="377">
        <v>103639389</v>
      </c>
      <c r="D29" s="377">
        <v>97612190</v>
      </c>
      <c r="E29" s="18">
        <f>+C29*$C$52</f>
        <v>103040653.52448764</v>
      </c>
      <c r="F29" s="18">
        <f>+D29*$D$52</f>
        <v>97100419.42715922</v>
      </c>
      <c r="G29" s="377">
        <v>97308107</v>
      </c>
      <c r="H29" s="18">
        <f t="shared" ref="H29:H46" si="0">+G29/$G$48*$G$54+G29</f>
        <v>97386947.571797997</v>
      </c>
      <c r="I29" s="90">
        <f t="shared" ref="I29:I47" si="1">F29/H29</f>
        <v>0.99705783832656281</v>
      </c>
      <c r="J29" s="90">
        <f t="shared" ref="J29:J47" si="2">E29/F29</f>
        <v>1.0611761940100017</v>
      </c>
      <c r="K29" s="20"/>
      <c r="L29" s="455"/>
      <c r="M29" s="195"/>
      <c r="N29" s="195"/>
      <c r="O29" s="195"/>
      <c r="P29" s="195"/>
      <c r="Q29" s="6"/>
    </row>
    <row r="30" spans="2:17">
      <c r="B30" s="1" t="s">
        <v>164</v>
      </c>
      <c r="C30" s="377">
        <v>17521892</v>
      </c>
      <c r="D30" s="377">
        <v>17819033</v>
      </c>
      <c r="E30" s="18">
        <f t="shared" ref="E30:E46" si="3">+C30*$C$52</f>
        <v>17420666.216639813</v>
      </c>
      <c r="F30" s="18">
        <f t="shared" ref="F30:F46" si="4">+D30*$D$52</f>
        <v>17725609.66090804</v>
      </c>
      <c r="G30" s="377">
        <v>21389639</v>
      </c>
      <c r="H30" s="18">
        <f t="shared" si="0"/>
        <v>21406969.22480144</v>
      </c>
      <c r="I30" s="90">
        <f t="shared" si="1"/>
        <v>0.82802985676140028</v>
      </c>
      <c r="J30" s="90">
        <f t="shared" si="2"/>
        <v>0.98279644818419154</v>
      </c>
      <c r="K30" s="20"/>
      <c r="L30" s="455"/>
      <c r="M30" s="195"/>
      <c r="N30" s="195"/>
      <c r="O30" s="195"/>
      <c r="P30" s="195"/>
      <c r="Q30" s="6"/>
    </row>
    <row r="31" spans="2:17">
      <c r="B31" s="1" t="s">
        <v>300</v>
      </c>
      <c r="C31" s="377">
        <v>14219323</v>
      </c>
      <c r="D31" s="377">
        <v>14138509</v>
      </c>
      <c r="E31" s="18">
        <f t="shared" si="3"/>
        <v>14137176.499523537</v>
      </c>
      <c r="F31" s="18">
        <f t="shared" si="4"/>
        <v>14064382.265930776</v>
      </c>
      <c r="G31" s="377">
        <v>16086181</v>
      </c>
      <c r="H31" s="18">
        <f t="shared" si="0"/>
        <v>16099214.279006096</v>
      </c>
      <c r="I31" s="90">
        <f t="shared" si="1"/>
        <v>0.87360675013010991</v>
      </c>
      <c r="J31" s="90">
        <f t="shared" si="2"/>
        <v>1.0051757860541872</v>
      </c>
      <c r="K31" s="20"/>
      <c r="L31" s="455"/>
      <c r="M31" s="195"/>
      <c r="N31" s="195"/>
      <c r="O31" s="195"/>
      <c r="P31" s="195"/>
      <c r="Q31" s="6"/>
    </row>
    <row r="32" spans="2:17">
      <c r="B32" s="1" t="s">
        <v>301</v>
      </c>
      <c r="C32" s="377">
        <v>22841730</v>
      </c>
      <c r="D32" s="377">
        <v>16046909</v>
      </c>
      <c r="E32" s="18">
        <f t="shared" si="3"/>
        <v>22709770.961983338</v>
      </c>
      <c r="F32" s="18">
        <f t="shared" si="4"/>
        <v>15962776.722963147</v>
      </c>
      <c r="G32" s="377">
        <v>16497859</v>
      </c>
      <c r="H32" s="18">
        <f t="shared" si="0"/>
        <v>16511225.827051755</v>
      </c>
      <c r="I32" s="90">
        <f t="shared" si="1"/>
        <v>0.96678325947247135</v>
      </c>
      <c r="J32" s="90">
        <f t="shared" si="2"/>
        <v>1.4226704636740517</v>
      </c>
      <c r="K32" s="20"/>
      <c r="L32" s="20"/>
      <c r="M32" s="20"/>
      <c r="N32" s="20"/>
      <c r="O32" s="20"/>
      <c r="P32" s="20"/>
    </row>
    <row r="33" spans="2:16">
      <c r="B33" s="1" t="s">
        <v>252</v>
      </c>
      <c r="C33" s="377">
        <v>32017583</v>
      </c>
      <c r="D33" s="377">
        <v>23147239</v>
      </c>
      <c r="E33" s="18">
        <f t="shared" si="3"/>
        <v>31832614.109627042</v>
      </c>
      <c r="F33" s="18">
        <f t="shared" si="4"/>
        <v>23025880.430309959</v>
      </c>
      <c r="G33" s="377">
        <v>26083725</v>
      </c>
      <c r="H33" s="18">
        <f t="shared" si="0"/>
        <v>26104858.447736494</v>
      </c>
      <c r="I33" s="90">
        <f t="shared" si="1"/>
        <v>0.88205344903168748</v>
      </c>
      <c r="J33" s="90">
        <f t="shared" si="2"/>
        <v>1.382471094035753</v>
      </c>
      <c r="K33" s="20"/>
      <c r="L33" s="20"/>
      <c r="M33" s="20"/>
      <c r="N33" s="20"/>
      <c r="O33" s="20"/>
      <c r="P33" s="20"/>
    </row>
    <row r="34" spans="2:16">
      <c r="B34" s="1" t="s">
        <v>234</v>
      </c>
      <c r="C34" s="377">
        <v>8445969</v>
      </c>
      <c r="D34" s="377">
        <v>7879455</v>
      </c>
      <c r="E34" s="18">
        <f t="shared" si="3"/>
        <v>8397175.7630447187</v>
      </c>
      <c r="F34" s="18">
        <f t="shared" si="4"/>
        <v>7838143.8359023277</v>
      </c>
      <c r="G34" s="377">
        <v>8459928</v>
      </c>
      <c r="H34" s="18">
        <f t="shared" si="0"/>
        <v>8466782.3678574469</v>
      </c>
      <c r="I34" s="90">
        <f t="shared" si="1"/>
        <v>0.9257523691241164</v>
      </c>
      <c r="J34" s="90">
        <f t="shared" si="2"/>
        <v>1.0713219786273589</v>
      </c>
      <c r="K34" s="20"/>
      <c r="L34" s="20"/>
      <c r="M34" s="20"/>
      <c r="N34" s="20"/>
      <c r="O34" s="20"/>
      <c r="P34" s="20"/>
    </row>
    <row r="35" spans="2:16">
      <c r="B35" s="1" t="s">
        <v>235</v>
      </c>
      <c r="C35" s="377">
        <v>32954477</v>
      </c>
      <c r="D35" s="377">
        <v>31069682</v>
      </c>
      <c r="E35" s="18">
        <f t="shared" si="3"/>
        <v>32764095.576033328</v>
      </c>
      <c r="F35" s="18">
        <f t="shared" si="4"/>
        <v>30906786.884593606</v>
      </c>
      <c r="G35" s="377">
        <v>36512105</v>
      </c>
      <c r="H35" s="18">
        <f t="shared" si="0"/>
        <v>36541687.686628036</v>
      </c>
      <c r="I35" s="90">
        <f t="shared" si="1"/>
        <v>0.84579527770151541</v>
      </c>
      <c r="J35" s="90">
        <f t="shared" si="2"/>
        <v>1.0600938783567162</v>
      </c>
      <c r="K35" s="20"/>
      <c r="L35" s="456"/>
      <c r="M35" s="456"/>
      <c r="N35" s="456"/>
      <c r="O35" s="456"/>
      <c r="P35" s="20"/>
    </row>
    <row r="36" spans="2:16">
      <c r="B36" s="1" t="s">
        <v>292</v>
      </c>
      <c r="C36" s="377">
        <v>24007497</v>
      </c>
      <c r="D36" s="377">
        <v>23297568</v>
      </c>
      <c r="E36" s="18">
        <f t="shared" si="3"/>
        <v>23868803.205383394</v>
      </c>
      <c r="F36" s="18">
        <f t="shared" si="4"/>
        <v>23175421.270978171</v>
      </c>
      <c r="G36" s="377">
        <v>25460567</v>
      </c>
      <c r="H36" s="18">
        <f t="shared" si="0"/>
        <v>25481195.555240326</v>
      </c>
      <c r="I36" s="90">
        <f t="shared" si="1"/>
        <v>0.90951074963246925</v>
      </c>
      <c r="J36" s="90">
        <f t="shared" si="2"/>
        <v>1.0299188492108888</v>
      </c>
      <c r="K36" s="20"/>
      <c r="L36" s="455"/>
      <c r="M36" s="195"/>
      <c r="N36" s="195"/>
      <c r="O36" s="195"/>
      <c r="P36" s="195"/>
    </row>
    <row r="37" spans="2:16">
      <c r="B37" s="1" t="s">
        <v>298</v>
      </c>
      <c r="C37" s="377">
        <v>112650277</v>
      </c>
      <c r="D37" s="377">
        <v>109005311</v>
      </c>
      <c r="E37" s="18">
        <f t="shared" si="3"/>
        <v>111999484.69200797</v>
      </c>
      <c r="F37" s="18">
        <f t="shared" si="4"/>
        <v>108433807.47720067</v>
      </c>
      <c r="G37" s="377">
        <v>125426541</v>
      </c>
      <c r="H37" s="18">
        <f t="shared" si="0"/>
        <v>125528163.57304096</v>
      </c>
      <c r="I37" s="90">
        <f t="shared" si="1"/>
        <v>0.86382055142634495</v>
      </c>
      <c r="J37" s="90">
        <f t="shared" si="2"/>
        <v>1.0328834456500757</v>
      </c>
      <c r="K37" s="20"/>
      <c r="L37" s="20"/>
      <c r="M37" s="20"/>
      <c r="N37" s="20"/>
      <c r="O37" s="20"/>
      <c r="P37" s="20"/>
    </row>
    <row r="38" spans="2:16">
      <c r="B38" s="1" t="s">
        <v>299</v>
      </c>
      <c r="C38" s="377">
        <v>67969267</v>
      </c>
      <c r="D38" s="377">
        <v>62182411</v>
      </c>
      <c r="E38" s="18">
        <f t="shared" si="3"/>
        <v>67576601.510651439</v>
      </c>
      <c r="F38" s="18">
        <f t="shared" si="4"/>
        <v>61856395.078237653</v>
      </c>
      <c r="G38" s="377">
        <v>65529459</v>
      </c>
      <c r="H38" s="18">
        <f t="shared" si="0"/>
        <v>65582552.007113717</v>
      </c>
      <c r="I38" s="90">
        <f t="shared" si="1"/>
        <v>0.94318371556398284</v>
      </c>
      <c r="J38" s="90">
        <f t="shared" si="2"/>
        <v>1.0924755868035749</v>
      </c>
    </row>
    <row r="39" spans="2:16">
      <c r="B39" s="1" t="s">
        <v>184</v>
      </c>
      <c r="C39" s="377">
        <v>11805419</v>
      </c>
      <c r="D39" s="377">
        <v>11430185</v>
      </c>
      <c r="E39" s="18">
        <f t="shared" si="3"/>
        <v>11737217.872737588</v>
      </c>
      <c r="F39" s="18">
        <f t="shared" si="4"/>
        <v>11370257.727339422</v>
      </c>
      <c r="G39" s="377">
        <v>12100999</v>
      </c>
      <c r="H39" s="18">
        <f t="shared" si="0"/>
        <v>12110803.421336519</v>
      </c>
      <c r="I39" s="90">
        <f t="shared" si="1"/>
        <v>0.93885247177801423</v>
      </c>
      <c r="J39" s="90">
        <f t="shared" si="2"/>
        <v>1.0322736875625802</v>
      </c>
    </row>
    <row r="40" spans="2:16">
      <c r="B40" s="1" t="s">
        <v>173</v>
      </c>
      <c r="C40" s="377">
        <v>34039905</v>
      </c>
      <c r="D40" s="377">
        <v>33349609</v>
      </c>
      <c r="E40" s="18">
        <f t="shared" si="3"/>
        <v>33843252.946150377</v>
      </c>
      <c r="F40" s="18">
        <f t="shared" si="4"/>
        <v>33174760.464156821</v>
      </c>
      <c r="G40" s="377">
        <v>36762246</v>
      </c>
      <c r="H40" s="18">
        <f t="shared" si="0"/>
        <v>36792031.35483399</v>
      </c>
      <c r="I40" s="90">
        <f t="shared" si="1"/>
        <v>0.90168330593679202</v>
      </c>
      <c r="J40" s="90">
        <f t="shared" si="2"/>
        <v>1.0201506347789857</v>
      </c>
    </row>
    <row r="41" spans="2:16">
      <c r="B41" s="1" t="s">
        <v>174</v>
      </c>
      <c r="C41" s="377">
        <v>93406149</v>
      </c>
      <c r="D41" s="377">
        <v>100602122</v>
      </c>
      <c r="E41" s="18">
        <f t="shared" si="3"/>
        <v>92866532.010968029</v>
      </c>
      <c r="F41" s="18">
        <f t="shared" si="4"/>
        <v>100074675.52425821</v>
      </c>
      <c r="G41" s="377">
        <v>117019120</v>
      </c>
      <c r="H41" s="18">
        <f t="shared" si="0"/>
        <v>117113930.74718778</v>
      </c>
      <c r="I41" s="90">
        <f t="shared" si="1"/>
        <v>0.85450701625144854</v>
      </c>
      <c r="J41" s="90">
        <f t="shared" si="2"/>
        <v>0.92797235189093452</v>
      </c>
    </row>
    <row r="42" spans="2:16">
      <c r="B42" s="1" t="s">
        <v>175</v>
      </c>
      <c r="C42" s="377">
        <v>17195870</v>
      </c>
      <c r="D42" s="377">
        <v>16490781</v>
      </c>
      <c r="E42" s="18">
        <f t="shared" si="3"/>
        <v>17096527.679472633</v>
      </c>
      <c r="F42" s="18">
        <f t="shared" si="4"/>
        <v>16404321.548173727</v>
      </c>
      <c r="G42" s="377">
        <v>17323140</v>
      </c>
      <c r="H42" s="18">
        <f t="shared" si="0"/>
        <v>17337175.482808609</v>
      </c>
      <c r="I42" s="90">
        <f t="shared" si="1"/>
        <v>0.94619343066811024</v>
      </c>
      <c r="J42" s="90">
        <f t="shared" si="2"/>
        <v>1.0421965717549573</v>
      </c>
    </row>
    <row r="43" spans="2:16">
      <c r="B43" s="1" t="s">
        <v>176</v>
      </c>
      <c r="C43" s="377">
        <v>8879741</v>
      </c>
      <c r="D43" s="377">
        <v>9008924</v>
      </c>
      <c r="E43" s="18">
        <f t="shared" si="3"/>
        <v>8828441.8173112497</v>
      </c>
      <c r="F43" s="18">
        <f t="shared" si="4"/>
        <v>8961691.1472573336</v>
      </c>
      <c r="G43" s="377">
        <v>11616314</v>
      </c>
      <c r="H43" s="18">
        <f t="shared" si="0"/>
        <v>11625725.721861418</v>
      </c>
      <c r="I43" s="90">
        <f t="shared" si="1"/>
        <v>0.77085004081985686</v>
      </c>
      <c r="J43" s="90">
        <f t="shared" si="2"/>
        <v>0.98513122939001707</v>
      </c>
    </row>
    <row r="44" spans="2:16">
      <c r="B44" s="1" t="s">
        <v>94</v>
      </c>
      <c r="C44" s="377">
        <v>30590621</v>
      </c>
      <c r="D44" s="377">
        <v>32372636</v>
      </c>
      <c r="E44" s="18">
        <f t="shared" si="3"/>
        <v>30413895.816772096</v>
      </c>
      <c r="F44" s="18">
        <f t="shared" si="4"/>
        <v>32202909.632114124</v>
      </c>
      <c r="G44" s="377">
        <v>41677013</v>
      </c>
      <c r="H44" s="18">
        <f t="shared" si="0"/>
        <v>41710780.377015695</v>
      </c>
      <c r="I44" s="90">
        <f t="shared" si="1"/>
        <v>0.77205243682899816</v>
      </c>
      <c r="J44" s="90">
        <f t="shared" si="2"/>
        <v>0.94444558470710527</v>
      </c>
    </row>
    <row r="45" spans="2:16">
      <c r="B45" s="1" t="s">
        <v>95</v>
      </c>
      <c r="C45" s="377">
        <v>4165302</v>
      </c>
      <c r="D45" s="377">
        <v>4152458</v>
      </c>
      <c r="E45" s="18">
        <f t="shared" si="3"/>
        <v>4141238.6192942089</v>
      </c>
      <c r="F45" s="18">
        <f t="shared" si="4"/>
        <v>4130687.0940367458</v>
      </c>
      <c r="G45" s="377">
        <v>4834228</v>
      </c>
      <c r="H45" s="18">
        <f t="shared" si="0"/>
        <v>4838144.7682063933</v>
      </c>
      <c r="I45" s="90">
        <f t="shared" si="1"/>
        <v>0.85377500921041727</v>
      </c>
      <c r="J45" s="90">
        <f t="shared" si="2"/>
        <v>1.0025544237598378</v>
      </c>
    </row>
    <row r="46" spans="2:16">
      <c r="B46" s="1" t="s">
        <v>96</v>
      </c>
      <c r="C46" s="18">
        <f>C53+C54</f>
        <v>1685589</v>
      </c>
      <c r="D46" s="18">
        <f>D53+D54</f>
        <v>1753266</v>
      </c>
      <c r="E46" s="18">
        <f t="shared" si="3"/>
        <v>1675851.1779115913</v>
      </c>
      <c r="F46" s="18">
        <f t="shared" si="4"/>
        <v>1744073.8084800446</v>
      </c>
      <c r="G46" s="377">
        <f>G52+G53</f>
        <v>2000191</v>
      </c>
      <c r="H46" s="18">
        <f t="shared" si="0"/>
        <v>2001811.5864753406</v>
      </c>
      <c r="I46" s="90">
        <f t="shared" si="1"/>
        <v>0.871247733934289</v>
      </c>
      <c r="J46" s="90">
        <f t="shared" si="2"/>
        <v>0.9608831746473453</v>
      </c>
      <c r="L46" s="450"/>
      <c r="M46" s="450"/>
      <c r="N46" s="450"/>
      <c r="O46" s="450"/>
    </row>
    <row r="47" spans="2:16" ht="13.8" thickBot="1">
      <c r="B47" s="367" t="s">
        <v>97</v>
      </c>
      <c r="C47" s="462">
        <f t="shared" ref="C47:H47" si="5">SUM(C29:C46)</f>
        <v>638036000</v>
      </c>
      <c r="D47" s="462">
        <f t="shared" si="5"/>
        <v>611358288</v>
      </c>
      <c r="E47" s="427">
        <f t="shared" si="5"/>
        <v>634350000</v>
      </c>
      <c r="F47" s="427">
        <f t="shared" si="5"/>
        <v>608153000.00000012</v>
      </c>
      <c r="G47" s="462">
        <f t="shared" si="5"/>
        <v>682087362</v>
      </c>
      <c r="H47" s="427">
        <f t="shared" si="5"/>
        <v>682639999.99999988</v>
      </c>
      <c r="I47" s="463">
        <f t="shared" si="1"/>
        <v>0.89088392124692406</v>
      </c>
      <c r="J47" s="463">
        <f t="shared" si="2"/>
        <v>1.0430763311206224</v>
      </c>
      <c r="L47" s="450"/>
      <c r="M47" s="450"/>
      <c r="N47" s="450"/>
      <c r="O47" s="450"/>
    </row>
    <row r="48" spans="2:16" s="454" customFormat="1">
      <c r="B48" s="8" t="s">
        <v>972</v>
      </c>
      <c r="C48" s="18"/>
      <c r="D48" s="18"/>
      <c r="E48" s="18"/>
      <c r="F48" s="18"/>
      <c r="G48" s="18">
        <f>+G50-G54</f>
        <v>682087362</v>
      </c>
      <c r="H48" s="18"/>
      <c r="I48" s="90"/>
      <c r="J48" s="90"/>
    </row>
    <row r="49" spans="2:23">
      <c r="B49" s="644"/>
      <c r="C49" s="645" t="s">
        <v>1079</v>
      </c>
      <c r="D49" s="645" t="s">
        <v>1078</v>
      </c>
      <c r="E49" s="6"/>
      <c r="F49" s="648" t="s">
        <v>963</v>
      </c>
      <c r="G49" s="645"/>
      <c r="H49" s="6"/>
      <c r="I49" s="17"/>
      <c r="J49" s="17"/>
      <c r="L49" s="450"/>
      <c r="M49" s="450"/>
      <c r="N49" s="450"/>
      <c r="O49" s="450"/>
    </row>
    <row r="50" spans="2:23" ht="15.05" customHeight="1">
      <c r="B50" s="11" t="s">
        <v>1080</v>
      </c>
      <c r="C50" s="377">
        <f>+C47</f>
        <v>638036000</v>
      </c>
      <c r="D50" s="377">
        <f>+D47</f>
        <v>611358288</v>
      </c>
      <c r="E50" s="18"/>
      <c r="F50" s="18" t="s">
        <v>973</v>
      </c>
      <c r="G50" s="377">
        <v>682640000</v>
      </c>
      <c r="H50" s="6"/>
      <c r="K50" s="6"/>
      <c r="L50" s="6"/>
      <c r="M50" s="6"/>
      <c r="N50" s="6"/>
      <c r="O50" s="6"/>
    </row>
    <row r="51" spans="2:23">
      <c r="B51" s="11" t="s">
        <v>1081</v>
      </c>
      <c r="C51" s="18">
        <f>+C63*1000</f>
        <v>634350000</v>
      </c>
      <c r="D51" s="18">
        <f>+C62*1000</f>
        <v>608153000</v>
      </c>
      <c r="F51" s="18"/>
      <c r="K51" s="6"/>
      <c r="L51" s="6"/>
    </row>
    <row r="52" spans="2:23" s="454" customFormat="1">
      <c r="B52" s="646" t="s">
        <v>971</v>
      </c>
      <c r="C52" s="647">
        <f>+C51/C50</f>
        <v>0.99422289651367635</v>
      </c>
      <c r="D52" s="647">
        <f>+D51/D50</f>
        <v>0.99475710387359628</v>
      </c>
      <c r="F52" s="454" t="s">
        <v>204</v>
      </c>
      <c r="G52" s="377">
        <v>1061326</v>
      </c>
      <c r="K52" s="6"/>
      <c r="L52" s="6"/>
    </row>
    <row r="53" spans="2:23">
      <c r="B53" s="454" t="s">
        <v>204</v>
      </c>
      <c r="C53" s="377">
        <v>859863</v>
      </c>
      <c r="D53" s="377">
        <v>894129</v>
      </c>
      <c r="E53" s="18"/>
      <c r="F53" s="18" t="s">
        <v>246</v>
      </c>
      <c r="G53" s="377">
        <v>938865</v>
      </c>
      <c r="R53" s="450" t="s">
        <v>253</v>
      </c>
      <c r="S53" s="6">
        <v>148349</v>
      </c>
      <c r="T53" s="6">
        <v>143930</v>
      </c>
      <c r="U53" s="6">
        <v>145756</v>
      </c>
      <c r="V53" s="6">
        <v>149592</v>
      </c>
      <c r="W53" s="6">
        <f>SUM(S53:V53)</f>
        <v>587627</v>
      </c>
    </row>
    <row r="54" spans="2:23">
      <c r="B54" s="174" t="s">
        <v>246</v>
      </c>
      <c r="C54" s="643">
        <v>825726</v>
      </c>
      <c r="D54" s="643">
        <v>859137</v>
      </c>
      <c r="E54" s="18"/>
      <c r="F54" s="174" t="s">
        <v>39</v>
      </c>
      <c r="G54" s="643">
        <v>552638</v>
      </c>
      <c r="R54" s="450" t="s">
        <v>949</v>
      </c>
      <c r="S54" s="6">
        <v>153597</v>
      </c>
      <c r="T54" s="6">
        <v>155123</v>
      </c>
      <c r="U54" s="6">
        <v>153010</v>
      </c>
      <c r="V54" s="6">
        <v>154245</v>
      </c>
      <c r="W54" s="6">
        <f>SUM(S54:V54)</f>
        <v>615975</v>
      </c>
    </row>
    <row r="55" spans="2:23">
      <c r="C55" s="18"/>
      <c r="D55" s="18"/>
      <c r="E55" s="18"/>
      <c r="I55" s="17"/>
      <c r="J55" s="17"/>
    </row>
    <row r="56" spans="2:23" s="450" customFormat="1">
      <c r="C56" s="18"/>
      <c r="D56" s="18"/>
      <c r="E56" s="6"/>
      <c r="F56" s="17"/>
      <c r="G56" s="17"/>
    </row>
    <row r="57" spans="2:23" s="450" customFormat="1">
      <c r="B57" s="639" t="s">
        <v>964</v>
      </c>
      <c r="C57" s="18"/>
      <c r="D57" s="18"/>
      <c r="E57" s="6"/>
      <c r="F57" s="17"/>
      <c r="G57" s="17"/>
    </row>
    <row r="58" spans="2:23" s="450" customFormat="1">
      <c r="C58" s="18"/>
      <c r="D58" s="18"/>
      <c r="E58" s="6"/>
      <c r="F58" s="17"/>
      <c r="G58" s="17"/>
    </row>
    <row r="59" spans="2:23" ht="24.75" customHeight="1">
      <c r="B59" s="640" t="s">
        <v>960</v>
      </c>
      <c r="C59" s="641" t="s">
        <v>950</v>
      </c>
      <c r="D59" s="642" t="s">
        <v>951</v>
      </c>
      <c r="E59" s="6"/>
      <c r="F59" s="6"/>
      <c r="G59" s="6"/>
      <c r="H59" s="6"/>
      <c r="I59" s="6"/>
    </row>
    <row r="60" spans="2:23">
      <c r="B60" s="1" t="s">
        <v>311</v>
      </c>
      <c r="C60" s="377">
        <v>37254</v>
      </c>
      <c r="D60" s="377">
        <v>39285</v>
      </c>
      <c r="E60" s="6"/>
      <c r="F60" s="6"/>
      <c r="G60" s="6"/>
      <c r="H60" s="6"/>
      <c r="I60" s="6"/>
    </row>
    <row r="61" spans="2:23">
      <c r="B61" s="1" t="s">
        <v>312</v>
      </c>
      <c r="C61" s="377">
        <v>11057</v>
      </c>
      <c r="D61" s="377">
        <v>10937</v>
      </c>
      <c r="E61" s="6"/>
      <c r="F61" s="6"/>
      <c r="G61" s="6"/>
      <c r="H61" s="6"/>
      <c r="I61" s="6"/>
    </row>
    <row r="62" spans="2:23">
      <c r="B62" s="1" t="s">
        <v>253</v>
      </c>
      <c r="C62" s="377">
        <v>608153</v>
      </c>
      <c r="D62" s="377">
        <v>587627</v>
      </c>
      <c r="E62" s="6"/>
      <c r="F62" s="6"/>
      <c r="G62" s="6"/>
      <c r="H62" s="6"/>
      <c r="I62" s="6"/>
    </row>
    <row r="63" spans="2:23">
      <c r="B63" s="174" t="s">
        <v>948</v>
      </c>
      <c r="C63" s="643">
        <v>634350</v>
      </c>
      <c r="D63" s="643">
        <v>615975</v>
      </c>
      <c r="E63" s="6"/>
      <c r="F63" s="6"/>
      <c r="G63" s="6"/>
      <c r="H63" s="6"/>
      <c r="I63" s="6"/>
    </row>
    <row r="64" spans="2:23" s="450" customFormat="1">
      <c r="E64" s="6"/>
      <c r="F64" s="6"/>
      <c r="G64" s="6"/>
      <c r="H64" s="6"/>
      <c r="I64" s="6"/>
    </row>
    <row r="66" spans="2:11" s="76" customFormat="1">
      <c r="C66" s="454"/>
      <c r="E66" s="20"/>
      <c r="F66" s="20"/>
      <c r="G66" s="58" t="s">
        <v>450</v>
      </c>
    </row>
    <row r="67" spans="2:11">
      <c r="B67" s="34" t="s">
        <v>961</v>
      </c>
      <c r="C67" s="454"/>
      <c r="E67" s="1" t="s">
        <v>969</v>
      </c>
      <c r="G67" s="1" t="s">
        <v>970</v>
      </c>
    </row>
    <row r="68" spans="2:11" s="11" customFormat="1" ht="60.75" customHeight="1" thickBot="1">
      <c r="B68" s="464" t="s">
        <v>963</v>
      </c>
      <c r="C68" s="460" t="s">
        <v>977</v>
      </c>
      <c r="D68" s="460" t="s">
        <v>979</v>
      </c>
      <c r="E68" s="460" t="s">
        <v>313</v>
      </c>
      <c r="F68" s="460" t="s">
        <v>314</v>
      </c>
      <c r="G68" s="460" t="s">
        <v>315</v>
      </c>
      <c r="H68" s="460" t="s">
        <v>316</v>
      </c>
      <c r="I68" s="170"/>
      <c r="J68" s="169"/>
    </row>
    <row r="69" spans="2:11">
      <c r="B69" s="1" t="s">
        <v>163</v>
      </c>
      <c r="C69" s="377">
        <v>92892741</v>
      </c>
      <c r="D69" s="18">
        <f t="shared" ref="D69:D86" si="6">+(C69/$C$89)*$C$95+C69</f>
        <v>92941452.426283926</v>
      </c>
      <c r="E69" s="18">
        <f t="shared" ref="E69:E86" si="7">D69*I29</f>
        <v>92668003.647081733</v>
      </c>
      <c r="F69" s="18">
        <f t="shared" ref="F69:F86" si="8">E69*J29</f>
        <v>98337079.41671516</v>
      </c>
      <c r="G69" s="18">
        <f>E69*G$92</f>
        <v>93327217.057342201</v>
      </c>
      <c r="H69" s="18">
        <f>F69*H$92</f>
        <v>99517311.149052501</v>
      </c>
      <c r="I69" s="6"/>
      <c r="J69" s="6"/>
      <c r="K69" s="6"/>
    </row>
    <row r="70" spans="2:11">
      <c r="B70" s="1" t="s">
        <v>164</v>
      </c>
      <c r="C70" s="377">
        <v>20486281</v>
      </c>
      <c r="D70" s="18">
        <f t="shared" si="6"/>
        <v>20497023.668975215</v>
      </c>
      <c r="E70" s="18">
        <f t="shared" si="7"/>
        <v>16972147.572656579</v>
      </c>
      <c r="F70" s="18">
        <f t="shared" si="8"/>
        <v>16680166.352464834</v>
      </c>
      <c r="G70" s="18">
        <f t="shared" ref="G70:G87" si="9">E70*G$92</f>
        <v>17092882.527986195</v>
      </c>
      <c r="H70" s="18">
        <f t="shared" ref="H70:H86" si="10">F70*H$92</f>
        <v>16880360.03064416</v>
      </c>
      <c r="I70" s="6"/>
      <c r="J70" s="6"/>
      <c r="K70" s="6"/>
    </row>
    <row r="71" spans="2:11">
      <c r="B71" s="1" t="s">
        <v>300</v>
      </c>
      <c r="C71" s="377">
        <v>15358805</v>
      </c>
      <c r="D71" s="18">
        <f t="shared" si="6"/>
        <v>15366858.904853197</v>
      </c>
      <c r="E71" s="18">
        <f t="shared" si="7"/>
        <v>13424591.667576741</v>
      </c>
      <c r="F71" s="18">
        <f t="shared" si="8"/>
        <v>13494074.481912943</v>
      </c>
      <c r="G71" s="18">
        <f t="shared" si="9"/>
        <v>13520090.334929507</v>
      </c>
      <c r="H71" s="18">
        <f t="shared" si="10"/>
        <v>13656029.00605117</v>
      </c>
      <c r="I71" s="6"/>
      <c r="J71" s="6"/>
      <c r="K71" s="6"/>
    </row>
    <row r="72" spans="2:11">
      <c r="B72" s="1" t="s">
        <v>301</v>
      </c>
      <c r="C72" s="377">
        <v>15992431</v>
      </c>
      <c r="D72" s="18">
        <f t="shared" si="6"/>
        <v>16000817.167911196</v>
      </c>
      <c r="E72" s="18">
        <f t="shared" si="7"/>
        <v>15469322.175816264</v>
      </c>
      <c r="F72" s="18">
        <f t="shared" si="8"/>
        <v>22007747.752591815</v>
      </c>
      <c r="G72" s="18">
        <f t="shared" si="9"/>
        <v>15579366.465372501</v>
      </c>
      <c r="H72" s="18">
        <f t="shared" si="10"/>
        <v>22271882.526666362</v>
      </c>
      <c r="I72" s="6"/>
      <c r="J72" s="6"/>
      <c r="K72" s="6"/>
    </row>
    <row r="73" spans="2:11">
      <c r="B73" s="1" t="s">
        <v>252</v>
      </c>
      <c r="C73" s="377">
        <v>25277758</v>
      </c>
      <c r="D73" s="18">
        <f t="shared" si="6"/>
        <v>25291013.240745235</v>
      </c>
      <c r="E73" s="18">
        <f t="shared" si="7"/>
        <v>22308025.458505411</v>
      </c>
      <c r="F73" s="18">
        <f t="shared" si="8"/>
        <v>30840200.361397404</v>
      </c>
      <c r="G73" s="18">
        <f t="shared" si="9"/>
        <v>22466718.307815995</v>
      </c>
      <c r="H73" s="18">
        <f t="shared" si="10"/>
        <v>31210341.342948414</v>
      </c>
      <c r="I73" s="6"/>
      <c r="J73" s="6"/>
      <c r="K73" s="6"/>
    </row>
    <row r="74" spans="2:11">
      <c r="B74" s="1" t="s">
        <v>234</v>
      </c>
      <c r="C74" s="377">
        <v>8099070</v>
      </c>
      <c r="D74" s="18">
        <f t="shared" si="6"/>
        <v>8103317.0191645371</v>
      </c>
      <c r="E74" s="18">
        <f t="shared" si="7"/>
        <v>7501664.9282553429</v>
      </c>
      <c r="F74" s="18">
        <f t="shared" si="8"/>
        <v>8036698.5139379781</v>
      </c>
      <c r="G74" s="18">
        <f t="shared" si="9"/>
        <v>7555029.6056559691</v>
      </c>
      <c r="H74" s="18">
        <f t="shared" si="10"/>
        <v>8133154.1608377956</v>
      </c>
      <c r="I74" s="6"/>
      <c r="J74" s="6"/>
      <c r="K74" s="6"/>
    </row>
    <row r="75" spans="2:11">
      <c r="B75" s="1" t="s">
        <v>235</v>
      </c>
      <c r="C75" s="377">
        <v>35105174</v>
      </c>
      <c r="D75" s="18">
        <f t="shared" si="6"/>
        <v>35123582.576139286</v>
      </c>
      <c r="E75" s="18">
        <f t="shared" si="7"/>
        <v>29707360.278857835</v>
      </c>
      <c r="F75" s="18">
        <f t="shared" si="8"/>
        <v>31492590.77375466</v>
      </c>
      <c r="G75" s="18">
        <f t="shared" si="9"/>
        <v>29918689.858740062</v>
      </c>
      <c r="H75" s="18">
        <f t="shared" si="10"/>
        <v>31870561.679390296</v>
      </c>
      <c r="I75" s="6"/>
      <c r="J75" s="6"/>
      <c r="K75" s="6"/>
    </row>
    <row r="76" spans="2:11">
      <c r="B76" s="1" t="s">
        <v>292</v>
      </c>
      <c r="C76" s="377">
        <v>24562440</v>
      </c>
      <c r="D76" s="18">
        <f t="shared" si="6"/>
        <v>24575320.139745399</v>
      </c>
      <c r="E76" s="18">
        <f t="shared" si="7"/>
        <v>22351517.842757758</v>
      </c>
      <c r="F76" s="18">
        <f t="shared" si="8"/>
        <v>23020249.534729719</v>
      </c>
      <c r="G76" s="18">
        <f t="shared" si="9"/>
        <v>22510520.084326886</v>
      </c>
      <c r="H76" s="18">
        <f t="shared" si="10"/>
        <v>23296536.253314059</v>
      </c>
      <c r="I76" s="6"/>
      <c r="J76" s="6"/>
      <c r="K76" s="6"/>
    </row>
    <row r="77" spans="2:11">
      <c r="B77" s="1" t="s">
        <v>298</v>
      </c>
      <c r="C77" s="377">
        <v>120765499</v>
      </c>
      <c r="D77" s="18">
        <f t="shared" si="6"/>
        <v>120828826.44236904</v>
      </c>
      <c r="E77" s="18">
        <f t="shared" si="7"/>
        <v>104374423.48564535</v>
      </c>
      <c r="F77" s="18">
        <f t="shared" si="8"/>
        <v>107806614.16759355</v>
      </c>
      <c r="G77" s="18">
        <f t="shared" si="9"/>
        <v>105116912.9851708</v>
      </c>
      <c r="H77" s="18">
        <f t="shared" si="10"/>
        <v>109100498.30317238</v>
      </c>
      <c r="I77" s="6"/>
      <c r="J77" s="6"/>
      <c r="K77" s="6"/>
    </row>
    <row r="78" spans="2:11">
      <c r="B78" s="1" t="s">
        <v>299</v>
      </c>
      <c r="C78" s="377">
        <v>62008335</v>
      </c>
      <c r="D78" s="18">
        <f t="shared" si="6"/>
        <v>62040851.151497148</v>
      </c>
      <c r="E78" s="18">
        <f t="shared" si="7"/>
        <v>58515920.505821086</v>
      </c>
      <c r="F78" s="18">
        <f t="shared" si="8"/>
        <v>63927214.591948234</v>
      </c>
      <c r="G78" s="18">
        <f t="shared" si="9"/>
        <v>58932185.861639917</v>
      </c>
      <c r="H78" s="18">
        <f t="shared" si="10"/>
        <v>64694462.589030109</v>
      </c>
      <c r="I78" s="6"/>
      <c r="J78" s="6"/>
      <c r="K78" s="6"/>
    </row>
    <row r="79" spans="2:11">
      <c r="B79" s="1" t="s">
        <v>184</v>
      </c>
      <c r="C79" s="377">
        <v>11770203</v>
      </c>
      <c r="D79" s="18">
        <f t="shared" si="6"/>
        <v>11776375.100958688</v>
      </c>
      <c r="E79" s="18">
        <f t="shared" si="7"/>
        <v>11056278.872120127</v>
      </c>
      <c r="F79" s="18">
        <f t="shared" si="8"/>
        <v>11413105.762043688</v>
      </c>
      <c r="G79" s="18">
        <f t="shared" si="9"/>
        <v>11134930.046346763</v>
      </c>
      <c r="H79" s="18">
        <f t="shared" si="10"/>
        <v>11550084.70899619</v>
      </c>
      <c r="I79" s="6"/>
      <c r="J79" s="6"/>
      <c r="K79" s="6"/>
    </row>
    <row r="80" spans="2:11">
      <c r="B80" s="1" t="s">
        <v>173</v>
      </c>
      <c r="C80" s="377">
        <v>35476480</v>
      </c>
      <c r="D80" s="18">
        <f t="shared" si="6"/>
        <v>35495083.282901652</v>
      </c>
      <c r="E80" s="18">
        <f t="shared" si="7"/>
        <v>32005324.039028522</v>
      </c>
      <c r="F80" s="18">
        <f t="shared" si="8"/>
        <v>32650251.634722076</v>
      </c>
      <c r="G80" s="18">
        <f t="shared" si="9"/>
        <v>32233000.66932058</v>
      </c>
      <c r="H80" s="18">
        <f t="shared" si="10"/>
        <v>33042116.6695255</v>
      </c>
      <c r="I80" s="6"/>
      <c r="J80" s="6"/>
      <c r="K80" s="6"/>
    </row>
    <row r="81" spans="2:11">
      <c r="B81" s="1" t="s">
        <v>174</v>
      </c>
      <c r="C81" s="377">
        <v>112180513</v>
      </c>
      <c r="D81" s="18">
        <f t="shared" si="6"/>
        <v>112239338.61684225</v>
      </c>
      <c r="E81" s="18">
        <f t="shared" si="7"/>
        <v>95909302.347513855</v>
      </c>
      <c r="F81" s="18">
        <f t="shared" si="8"/>
        <v>89001180.867641166</v>
      </c>
      <c r="G81" s="18">
        <f t="shared" si="9"/>
        <v>96591573.420461461</v>
      </c>
      <c r="H81" s="18">
        <f t="shared" si="10"/>
        <v>90069364.084984407</v>
      </c>
      <c r="I81" s="6"/>
      <c r="J81" s="6"/>
      <c r="K81" s="6"/>
    </row>
    <row r="82" spans="2:11">
      <c r="B82" s="1" t="s">
        <v>175</v>
      </c>
      <c r="C82" s="377">
        <v>16708028</v>
      </c>
      <c r="D82" s="18">
        <f t="shared" si="6"/>
        <v>16716789.415214045</v>
      </c>
      <c r="E82" s="18">
        <f t="shared" si="7"/>
        <v>15817316.32653773</v>
      </c>
      <c r="F82" s="18">
        <f t="shared" si="8"/>
        <v>16484752.849881336</v>
      </c>
      <c r="G82" s="18">
        <f t="shared" si="9"/>
        <v>15929836.145962091</v>
      </c>
      <c r="H82" s="18">
        <f t="shared" si="10"/>
        <v>16682601.194865448</v>
      </c>
      <c r="I82" s="6"/>
      <c r="J82" s="6"/>
      <c r="K82" s="6"/>
    </row>
    <row r="83" spans="2:11">
      <c r="B83" s="1" t="s">
        <v>176</v>
      </c>
      <c r="C83" s="377">
        <v>11054892</v>
      </c>
      <c r="D83" s="18">
        <f t="shared" si="6"/>
        <v>11060689.003629539</v>
      </c>
      <c r="E83" s="18">
        <f t="shared" si="7"/>
        <v>8526132.5699435715</v>
      </c>
      <c r="F83" s="18">
        <f t="shared" si="8"/>
        <v>8399359.4605707768</v>
      </c>
      <c r="G83" s="18">
        <f t="shared" si="9"/>
        <v>8586785.0142238084</v>
      </c>
      <c r="H83" s="18">
        <f t="shared" si="10"/>
        <v>8500167.727660602</v>
      </c>
      <c r="I83" s="6"/>
      <c r="J83" s="6"/>
      <c r="K83" s="6"/>
    </row>
    <row r="84" spans="2:11">
      <c r="B84" s="1" t="s">
        <v>94</v>
      </c>
      <c r="C84" s="377">
        <v>40435024</v>
      </c>
      <c r="D84" s="18">
        <f t="shared" si="6"/>
        <v>40456227.461860001</v>
      </c>
      <c r="E84" s="18">
        <f t="shared" si="7"/>
        <v>31234328.996837247</v>
      </c>
      <c r="F84" s="18">
        <f t="shared" si="8"/>
        <v>29499124.112352047</v>
      </c>
      <c r="G84" s="18">
        <f t="shared" si="9"/>
        <v>31456520.991105501</v>
      </c>
      <c r="H84" s="18">
        <f t="shared" si="10"/>
        <v>29853169.63170309</v>
      </c>
      <c r="I84" s="6"/>
      <c r="J84" s="6"/>
      <c r="K84" s="6"/>
    </row>
    <row r="85" spans="2:11">
      <c r="B85" s="1" t="s">
        <v>95</v>
      </c>
      <c r="C85" s="377">
        <v>4639447</v>
      </c>
      <c r="D85" s="18">
        <f t="shared" si="6"/>
        <v>4641879.8497372977</v>
      </c>
      <c r="E85" s="18">
        <f t="shared" si="7"/>
        <v>3963121.0114631117</v>
      </c>
      <c r="F85" s="18">
        <f t="shared" si="8"/>
        <v>3973244.5019379058</v>
      </c>
      <c r="G85" s="18">
        <f t="shared" si="9"/>
        <v>3991313.5095684039</v>
      </c>
      <c r="H85" s="18">
        <f t="shared" si="10"/>
        <v>4020930.9826564384</v>
      </c>
      <c r="I85" s="6"/>
      <c r="J85" s="6"/>
      <c r="K85" s="6"/>
    </row>
    <row r="86" spans="2:11">
      <c r="B86" s="1" t="s">
        <v>96</v>
      </c>
      <c r="C86" s="6">
        <f>+C93+C94</f>
        <v>1917549</v>
      </c>
      <c r="D86" s="18">
        <f t="shared" si="6"/>
        <v>1918554.5311723368</v>
      </c>
      <c r="E86" s="18">
        <f t="shared" si="7"/>
        <v>1671536.2877132606</v>
      </c>
      <c r="F86" s="18">
        <f t="shared" si="8"/>
        <v>1606151.0946761563</v>
      </c>
      <c r="G86" s="18">
        <f t="shared" si="9"/>
        <v>1683427.1140311996</v>
      </c>
      <c r="H86" s="18">
        <f t="shared" si="10"/>
        <v>1625427.9585011657</v>
      </c>
      <c r="I86" s="6"/>
      <c r="J86" s="6"/>
      <c r="K86" s="6"/>
    </row>
    <row r="87" spans="2:11">
      <c r="B87" s="1" t="s">
        <v>39</v>
      </c>
      <c r="C87" s="377">
        <f>C95</f>
        <v>343330</v>
      </c>
      <c r="D87" s="18"/>
      <c r="E87" s="18">
        <f>D87*I55</f>
        <v>0</v>
      </c>
      <c r="F87" s="18">
        <f>E87*J55</f>
        <v>0</v>
      </c>
      <c r="G87" s="18">
        <f t="shared" si="9"/>
        <v>0</v>
      </c>
      <c r="H87" s="18">
        <f>F87*H$92</f>
        <v>0</v>
      </c>
      <c r="I87" s="6"/>
      <c r="J87" s="18"/>
      <c r="K87" s="6"/>
    </row>
    <row r="88" spans="2:11" ht="13.8" thickBot="1">
      <c r="B88" s="367" t="s">
        <v>97</v>
      </c>
      <c r="C88" s="462">
        <f t="shared" ref="C88:H88" si="11">SUM(C69:C87)</f>
        <v>655074000</v>
      </c>
      <c r="D88" s="427">
        <f t="shared" si="11"/>
        <v>655074000</v>
      </c>
      <c r="E88" s="427">
        <f t="shared" si="11"/>
        <v>583476318.01413167</v>
      </c>
      <c r="F88" s="427">
        <f t="shared" si="11"/>
        <v>608669806.23087132</v>
      </c>
      <c r="G88" s="427">
        <f t="shared" si="11"/>
        <v>587627000</v>
      </c>
      <c r="H88" s="427">
        <f t="shared" si="11"/>
        <v>615975000.00000024</v>
      </c>
      <c r="I88" s="6"/>
      <c r="J88" s="6"/>
      <c r="K88" s="6"/>
    </row>
    <row r="89" spans="2:11">
      <c r="B89" s="1" t="s">
        <v>972</v>
      </c>
      <c r="C89" s="6">
        <f>+C88-C87</f>
        <v>654730670</v>
      </c>
      <c r="D89" s="6"/>
      <c r="E89" s="6"/>
      <c r="F89" s="6"/>
      <c r="G89" s="6"/>
      <c r="H89" s="6"/>
      <c r="I89" s="6"/>
      <c r="J89" s="6"/>
      <c r="K89" s="6"/>
    </row>
    <row r="90" spans="2:11" s="454" customFormat="1">
      <c r="B90" s="174"/>
      <c r="C90" s="174"/>
      <c r="D90" s="645"/>
      <c r="E90" s="645"/>
      <c r="F90" s="645"/>
      <c r="G90" s="6"/>
      <c r="H90" s="6"/>
      <c r="I90" s="6"/>
      <c r="J90" s="6"/>
      <c r="K90" s="6"/>
    </row>
    <row r="91" spans="2:11">
      <c r="B91" s="1" t="s">
        <v>2</v>
      </c>
      <c r="C91" s="454"/>
      <c r="D91" s="6"/>
      <c r="E91" s="6">
        <f>+C99*1000</f>
        <v>587627000</v>
      </c>
      <c r="F91" s="6">
        <f>+C100*1000</f>
        <v>615975000</v>
      </c>
      <c r="G91" s="6"/>
      <c r="H91" s="6"/>
      <c r="I91" s="6"/>
      <c r="J91" s="6"/>
      <c r="K91" s="6"/>
    </row>
    <row r="92" spans="2:11">
      <c r="B92" s="1" t="s">
        <v>967</v>
      </c>
      <c r="C92" s="454"/>
      <c r="D92" s="6"/>
      <c r="E92" s="17">
        <f>E91/E88</f>
        <v>1.007113711144259</v>
      </c>
      <c r="F92" s="17">
        <f>F91/F88</f>
        <v>1.012001899378524</v>
      </c>
      <c r="G92" s="17">
        <f>E92</f>
        <v>1.007113711144259</v>
      </c>
      <c r="H92" s="17">
        <f>F92</f>
        <v>1.012001899378524</v>
      </c>
      <c r="I92" s="6"/>
      <c r="J92" s="6"/>
      <c r="K92" s="6"/>
    </row>
    <row r="93" spans="2:11">
      <c r="B93" s="1" t="s">
        <v>204</v>
      </c>
      <c r="C93" s="377">
        <v>1013999</v>
      </c>
      <c r="D93" s="6"/>
      <c r="E93" s="6"/>
      <c r="F93" s="6"/>
      <c r="G93" s="6"/>
      <c r="H93" s="6"/>
      <c r="I93" s="6"/>
      <c r="J93" s="6"/>
    </row>
    <row r="94" spans="2:11">
      <c r="B94" s="1" t="s">
        <v>246</v>
      </c>
      <c r="C94" s="377">
        <v>903550</v>
      </c>
      <c r="D94" s="6"/>
      <c r="E94" s="6"/>
      <c r="F94" s="6"/>
      <c r="G94" s="6"/>
      <c r="H94" s="6"/>
      <c r="I94" s="6"/>
      <c r="J94" s="6"/>
    </row>
    <row r="95" spans="2:11">
      <c r="B95" s="174" t="s">
        <v>978</v>
      </c>
      <c r="C95" s="643">
        <v>343330</v>
      </c>
      <c r="D95" s="645"/>
      <c r="E95" s="645"/>
      <c r="F95" s="645"/>
      <c r="G95" s="6"/>
      <c r="H95" s="6"/>
      <c r="I95" s="6"/>
      <c r="J95" s="6"/>
    </row>
    <row r="96" spans="2:11" s="450" customFormat="1">
      <c r="B96" s="649"/>
      <c r="C96" s="650"/>
      <c r="D96" s="20"/>
      <c r="E96" s="6"/>
      <c r="F96" s="6"/>
      <c r="G96" s="6"/>
      <c r="H96" s="6"/>
      <c r="I96" s="6"/>
      <c r="J96" s="6"/>
    </row>
    <row r="97" spans="2:10">
      <c r="B97" s="1" t="s">
        <v>311</v>
      </c>
      <c r="C97" s="18">
        <f>+D60</f>
        <v>39285</v>
      </c>
      <c r="D97" s="6"/>
      <c r="E97" s="6"/>
      <c r="F97" s="6"/>
      <c r="G97" s="6"/>
      <c r="H97" s="6"/>
      <c r="I97" s="6"/>
      <c r="J97" s="6"/>
    </row>
    <row r="98" spans="2:10">
      <c r="B98" s="1" t="s">
        <v>312</v>
      </c>
      <c r="C98" s="18">
        <f>+D61</f>
        <v>10937</v>
      </c>
      <c r="D98" s="6"/>
      <c r="E98" s="6"/>
      <c r="F98" s="6"/>
      <c r="G98" s="104"/>
      <c r="H98" s="104"/>
      <c r="I98" s="104"/>
      <c r="J98" s="6"/>
    </row>
    <row r="99" spans="2:10">
      <c r="B99" s="1" t="s">
        <v>253</v>
      </c>
      <c r="C99" s="18">
        <f>+D62</f>
        <v>587627</v>
      </c>
      <c r="D99" s="6"/>
      <c r="E99" s="6"/>
      <c r="F99" s="6"/>
      <c r="G99" s="104"/>
      <c r="H99" s="104"/>
      <c r="I99" s="104"/>
      <c r="J99" s="6"/>
    </row>
    <row r="100" spans="2:10">
      <c r="B100" s="174" t="s">
        <v>948</v>
      </c>
      <c r="C100" s="651">
        <f>+D63</f>
        <v>615975</v>
      </c>
      <c r="D100" s="6"/>
      <c r="E100" s="6"/>
      <c r="F100" s="6"/>
      <c r="G100" s="104"/>
      <c r="H100" s="104"/>
      <c r="I100" s="104"/>
      <c r="J100" s="6"/>
    </row>
    <row r="101" spans="2:10" s="454" customFormat="1">
      <c r="C101" s="6"/>
      <c r="D101" s="6"/>
      <c r="E101" s="6"/>
      <c r="F101" s="6"/>
      <c r="G101" s="104"/>
      <c r="H101" s="104"/>
      <c r="I101" s="104"/>
      <c r="J101" s="6"/>
    </row>
    <row r="102" spans="2:10" s="454" customFormat="1">
      <c r="C102" s="6"/>
      <c r="D102" s="6"/>
      <c r="E102" s="6"/>
      <c r="F102" s="6"/>
      <c r="G102" s="104"/>
      <c r="H102" s="104"/>
      <c r="I102" s="104"/>
      <c r="J102" s="6"/>
    </row>
    <row r="103" spans="2:10">
      <c r="B103" s="4" t="s">
        <v>968</v>
      </c>
      <c r="E103" s="166"/>
      <c r="G103" s="92"/>
      <c r="H103" s="92"/>
      <c r="I103" s="92"/>
    </row>
    <row r="104" spans="2:10">
      <c r="B104" s="1" t="s">
        <v>346</v>
      </c>
      <c r="E104" s="69"/>
      <c r="G104" s="92"/>
      <c r="H104" s="92"/>
      <c r="I104" s="92"/>
    </row>
    <row r="105" spans="2:10">
      <c r="C105" s="360" t="s">
        <v>999</v>
      </c>
      <c r="E105" s="360" t="s">
        <v>1065</v>
      </c>
    </row>
    <row r="106" spans="2:10" ht="40.1" thickBot="1">
      <c r="B106" s="373"/>
      <c r="C106" s="547" t="s">
        <v>493</v>
      </c>
      <c r="D106" s="459" t="s">
        <v>494</v>
      </c>
      <c r="E106" s="461" t="s">
        <v>959</v>
      </c>
      <c r="F106" s="458" t="s">
        <v>108</v>
      </c>
      <c r="G106" s="458" t="s">
        <v>80</v>
      </c>
      <c r="H106" s="5"/>
      <c r="J106" s="20"/>
    </row>
    <row r="107" spans="2:10">
      <c r="B107" s="1" t="s">
        <v>163</v>
      </c>
      <c r="C107" s="18">
        <f t="shared" ref="C107:C124" si="12">H69</f>
        <v>99517311.149052501</v>
      </c>
      <c r="D107" s="18">
        <f t="shared" ref="D107:D124" si="13">G69</f>
        <v>93327217.057342201</v>
      </c>
      <c r="E107" s="18">
        <f t="shared" ref="E107:E124" si="14">D69</f>
        <v>92941452.426283926</v>
      </c>
      <c r="F107" s="40">
        <f>D107/E107</f>
        <v>1.0041506197825372</v>
      </c>
      <c r="G107" s="40">
        <f>C107/D107</f>
        <v>1.0663267831923775</v>
      </c>
      <c r="J107" s="20"/>
    </row>
    <row r="108" spans="2:10">
      <c r="B108" s="1" t="s">
        <v>164</v>
      </c>
      <c r="C108" s="18">
        <f t="shared" si="12"/>
        <v>16880360.03064416</v>
      </c>
      <c r="D108" s="18">
        <f t="shared" si="13"/>
        <v>17092882.527986195</v>
      </c>
      <c r="E108" s="18">
        <f t="shared" si="14"/>
        <v>20497023.668975215</v>
      </c>
      <c r="F108" s="40">
        <f>D108/E108</f>
        <v>0.83392022198122306</v>
      </c>
      <c r="G108" s="40">
        <f t="shared" ref="G108:G125" si="15">C108/D108</f>
        <v>0.98756660867503931</v>
      </c>
      <c r="J108" s="20" t="s">
        <v>106</v>
      </c>
    </row>
    <row r="109" spans="2:10">
      <c r="B109" s="1" t="s">
        <v>300</v>
      </c>
      <c r="C109" s="18">
        <f t="shared" si="12"/>
        <v>13656029.00605117</v>
      </c>
      <c r="D109" s="18">
        <f t="shared" si="13"/>
        <v>13520090.334929507</v>
      </c>
      <c r="E109" s="18">
        <f t="shared" si="14"/>
        <v>15366858.904853197</v>
      </c>
      <c r="F109" s="40">
        <f>D109/E109</f>
        <v>0.87982133620421032</v>
      </c>
      <c r="G109" s="40">
        <f t="shared" si="15"/>
        <v>1.0100545682576145</v>
      </c>
      <c r="J109" s="20" t="s">
        <v>107</v>
      </c>
    </row>
    <row r="110" spans="2:10">
      <c r="B110" s="1" t="s">
        <v>301</v>
      </c>
      <c r="C110" s="18">
        <f t="shared" si="12"/>
        <v>22271882.526666362</v>
      </c>
      <c r="D110" s="18">
        <f t="shared" si="13"/>
        <v>15579366.465372501</v>
      </c>
      <c r="E110" s="18">
        <f t="shared" si="14"/>
        <v>16000817.167911196</v>
      </c>
      <c r="F110" s="40">
        <f>D110/E110</f>
        <v>0.97366067631946374</v>
      </c>
      <c r="G110" s="40">
        <f t="shared" si="15"/>
        <v>1.4295756233842365</v>
      </c>
      <c r="J110" s="20" t="s">
        <v>105</v>
      </c>
    </row>
    <row r="111" spans="2:10">
      <c r="B111" s="1" t="s">
        <v>252</v>
      </c>
      <c r="C111" s="18">
        <f t="shared" si="12"/>
        <v>31210341.342948414</v>
      </c>
      <c r="D111" s="18">
        <f t="shared" si="13"/>
        <v>22466718.307815995</v>
      </c>
      <c r="E111" s="18">
        <f t="shared" si="14"/>
        <v>25291013.240745235</v>
      </c>
      <c r="F111" s="40">
        <f t="shared" ref="F111:F125" si="16">D111/E111</f>
        <v>0.8883281224818963</v>
      </c>
      <c r="G111" s="40">
        <f t="shared" si="15"/>
        <v>1.3891811396455966</v>
      </c>
      <c r="J111" s="20" t="s">
        <v>78</v>
      </c>
    </row>
    <row r="112" spans="2:10">
      <c r="B112" s="1" t="s">
        <v>234</v>
      </c>
      <c r="C112" s="18">
        <f t="shared" si="12"/>
        <v>8133154.1608377956</v>
      </c>
      <c r="D112" s="18">
        <f t="shared" si="13"/>
        <v>7555029.6056559691</v>
      </c>
      <c r="E112" s="18">
        <f t="shared" si="14"/>
        <v>8103317.0191645371</v>
      </c>
      <c r="F112" s="40">
        <f t="shared" si="16"/>
        <v>0.93233790406917871</v>
      </c>
      <c r="G112" s="40">
        <f t="shared" si="15"/>
        <v>1.0765218120057427</v>
      </c>
      <c r="J112" s="20" t="s">
        <v>79</v>
      </c>
    </row>
    <row r="113" spans="2:10">
      <c r="B113" s="1" t="s">
        <v>235</v>
      </c>
      <c r="C113" s="18">
        <f t="shared" si="12"/>
        <v>31870561.679390296</v>
      </c>
      <c r="D113" s="18">
        <f t="shared" si="13"/>
        <v>29918689.858740062</v>
      </c>
      <c r="E113" s="18">
        <f t="shared" si="14"/>
        <v>35123582.576139286</v>
      </c>
      <c r="F113" s="40">
        <f t="shared" si="16"/>
        <v>0.85181202099426223</v>
      </c>
      <c r="G113" s="40">
        <f t="shared" si="15"/>
        <v>1.0652392143461469</v>
      </c>
      <c r="J113" s="20" t="s">
        <v>47</v>
      </c>
    </row>
    <row r="114" spans="2:10">
      <c r="B114" s="1" t="s">
        <v>292</v>
      </c>
      <c r="C114" s="18">
        <f t="shared" si="12"/>
        <v>23296536.253314059</v>
      </c>
      <c r="D114" s="18">
        <f t="shared" si="13"/>
        <v>22510520.084326886</v>
      </c>
      <c r="E114" s="18">
        <f t="shared" si="14"/>
        <v>24575320.139745399</v>
      </c>
      <c r="F114" s="40">
        <f t="shared" si="16"/>
        <v>0.91598074638795302</v>
      </c>
      <c r="G114" s="40">
        <f t="shared" si="15"/>
        <v>1.0349177258474114</v>
      </c>
      <c r="J114" s="20" t="s">
        <v>48</v>
      </c>
    </row>
    <row r="115" spans="2:10">
      <c r="B115" s="1" t="s">
        <v>298</v>
      </c>
      <c r="C115" s="18">
        <f t="shared" si="12"/>
        <v>109100498.30317238</v>
      </c>
      <c r="D115" s="18">
        <f t="shared" si="13"/>
        <v>105116912.9851708</v>
      </c>
      <c r="E115" s="18">
        <f t="shared" si="14"/>
        <v>120828826.44236904</v>
      </c>
      <c r="F115" s="40">
        <f t="shared" si="16"/>
        <v>0.86996552130966642</v>
      </c>
      <c r="G115" s="40">
        <f t="shared" si="15"/>
        <v>1.0378967114318089</v>
      </c>
      <c r="J115" s="20"/>
    </row>
    <row r="116" spans="2:10">
      <c r="B116" s="1" t="s">
        <v>299</v>
      </c>
      <c r="C116" s="18">
        <f t="shared" si="12"/>
        <v>64694462.589030109</v>
      </c>
      <c r="D116" s="18">
        <f t="shared" si="13"/>
        <v>58932185.861639917</v>
      </c>
      <c r="E116" s="18">
        <f t="shared" si="14"/>
        <v>62040851.151497148</v>
      </c>
      <c r="F116" s="40">
        <f t="shared" si="16"/>
        <v>0.94989325207247399</v>
      </c>
      <c r="G116" s="40">
        <f t="shared" si="15"/>
        <v>1.0977780926185019</v>
      </c>
      <c r="J116" s="20" t="s">
        <v>166</v>
      </c>
    </row>
    <row r="117" spans="2:10">
      <c r="B117" s="1" t="s">
        <v>184</v>
      </c>
      <c r="C117" s="18">
        <f t="shared" si="12"/>
        <v>11550084.70899619</v>
      </c>
      <c r="D117" s="18">
        <f t="shared" si="13"/>
        <v>11134930.046346763</v>
      </c>
      <c r="E117" s="18">
        <f t="shared" si="14"/>
        <v>11776375.100958688</v>
      </c>
      <c r="F117" s="40">
        <f t="shared" si="16"/>
        <v>0.94553119706931665</v>
      </c>
      <c r="G117" s="40">
        <f t="shared" si="15"/>
        <v>1.0372839937854512</v>
      </c>
      <c r="J117" s="20" t="s">
        <v>172</v>
      </c>
    </row>
    <row r="118" spans="2:10">
      <c r="B118" s="1" t="s">
        <v>173</v>
      </c>
      <c r="C118" s="18">
        <f t="shared" si="12"/>
        <v>33042116.6695255</v>
      </c>
      <c r="D118" s="18">
        <f t="shared" si="13"/>
        <v>32233000.66932058</v>
      </c>
      <c r="E118" s="18">
        <f t="shared" si="14"/>
        <v>35495083.282901652</v>
      </c>
      <c r="F118" s="40">
        <f t="shared" si="16"/>
        <v>0.90809762051882681</v>
      </c>
      <c r="G118" s="40">
        <f t="shared" si="15"/>
        <v>1.0251020998170686</v>
      </c>
      <c r="J118" s="20" t="s">
        <v>38</v>
      </c>
    </row>
    <row r="119" spans="2:10">
      <c r="B119" s="1" t="s">
        <v>174</v>
      </c>
      <c r="C119" s="18">
        <f t="shared" si="12"/>
        <v>90069364.084984407</v>
      </c>
      <c r="D119" s="18">
        <f t="shared" si="13"/>
        <v>96591573.420461461</v>
      </c>
      <c r="E119" s="18">
        <f t="shared" si="14"/>
        <v>112239338.61684225</v>
      </c>
      <c r="F119" s="40">
        <f t="shared" si="16"/>
        <v>0.86058573233580382</v>
      </c>
      <c r="G119" s="40">
        <f t="shared" si="15"/>
        <v>0.93247641482051458</v>
      </c>
      <c r="J119" s="20" t="s">
        <v>154</v>
      </c>
    </row>
    <row r="120" spans="2:10">
      <c r="B120" s="1" t="s">
        <v>175</v>
      </c>
      <c r="C120" s="18">
        <f t="shared" si="12"/>
        <v>16682601.194865448</v>
      </c>
      <c r="D120" s="18">
        <f t="shared" si="13"/>
        <v>15929836.145962091</v>
      </c>
      <c r="E120" s="18">
        <f t="shared" si="14"/>
        <v>16716789.415214045</v>
      </c>
      <c r="F120" s="40">
        <f t="shared" si="16"/>
        <v>0.95292437742047864</v>
      </c>
      <c r="G120" s="40">
        <f t="shared" si="15"/>
        <v>1.0472550402908047</v>
      </c>
      <c r="J120" s="20"/>
    </row>
    <row r="121" spans="2:10">
      <c r="B121" s="1" t="s">
        <v>176</v>
      </c>
      <c r="C121" s="18">
        <f t="shared" si="12"/>
        <v>8500167.727660602</v>
      </c>
      <c r="D121" s="18">
        <f t="shared" si="13"/>
        <v>8586785.0142238084</v>
      </c>
      <c r="E121" s="18">
        <f t="shared" si="14"/>
        <v>11060689.003629539</v>
      </c>
      <c r="F121" s="40">
        <f t="shared" si="16"/>
        <v>0.77633364534578952</v>
      </c>
      <c r="G121" s="40">
        <f t="shared" si="15"/>
        <v>0.98991272211663306</v>
      </c>
      <c r="J121" s="20"/>
    </row>
    <row r="122" spans="2:10">
      <c r="B122" s="1" t="s">
        <v>94</v>
      </c>
      <c r="C122" s="18">
        <f t="shared" si="12"/>
        <v>29853169.63170309</v>
      </c>
      <c r="D122" s="18">
        <f t="shared" si="13"/>
        <v>31456520.991105501</v>
      </c>
      <c r="E122" s="18">
        <f t="shared" si="14"/>
        <v>40456227.461860001</v>
      </c>
      <c r="F122" s="40">
        <f t="shared" si="16"/>
        <v>0.7775445948528209</v>
      </c>
      <c r="G122" s="40">
        <f t="shared" si="15"/>
        <v>0.94902960311930973</v>
      </c>
    </row>
    <row r="123" spans="2:10">
      <c r="B123" s="1" t="s">
        <v>95</v>
      </c>
      <c r="C123" s="18">
        <f t="shared" si="12"/>
        <v>4020930.9826564384</v>
      </c>
      <c r="D123" s="18">
        <f t="shared" si="13"/>
        <v>3991313.5095684039</v>
      </c>
      <c r="E123" s="18">
        <f t="shared" si="14"/>
        <v>4641879.8497372977</v>
      </c>
      <c r="F123" s="40">
        <f t="shared" si="16"/>
        <v>0.85984851800812723</v>
      </c>
      <c r="G123" s="40">
        <f t="shared" si="15"/>
        <v>1.0074204827601321</v>
      </c>
    </row>
    <row r="124" spans="2:10">
      <c r="B124" s="1" t="s">
        <v>96</v>
      </c>
      <c r="C124" s="18">
        <f t="shared" si="12"/>
        <v>1625427.9585011657</v>
      </c>
      <c r="D124" s="18">
        <f t="shared" si="13"/>
        <v>1683427.1140311996</v>
      </c>
      <c r="E124" s="18">
        <f t="shared" si="14"/>
        <v>1918554.5311723368</v>
      </c>
      <c r="F124" s="40">
        <f t="shared" si="16"/>
        <v>0.87744553864858765</v>
      </c>
      <c r="G124" s="40">
        <f t="shared" si="15"/>
        <v>0.96554697554374846</v>
      </c>
      <c r="H124" s="92"/>
      <c r="I124" s="92"/>
    </row>
    <row r="125" spans="2:10" s="4" customFormat="1" ht="13.8" thickBot="1">
      <c r="B125" s="544" t="s">
        <v>97</v>
      </c>
      <c r="C125" s="572">
        <f>SUM(C107:C124)</f>
        <v>615975000.00000024</v>
      </c>
      <c r="D125" s="572">
        <f>SUM(D107:D124)</f>
        <v>587627000</v>
      </c>
      <c r="E125" s="572">
        <f>SUM(E107:E124)</f>
        <v>655074000</v>
      </c>
      <c r="F125" s="632">
        <f t="shared" si="16"/>
        <v>0.89703911313836304</v>
      </c>
      <c r="G125" s="632">
        <f t="shared" si="15"/>
        <v>1.048241486521212</v>
      </c>
      <c r="H125" s="633"/>
      <c r="I125" s="633"/>
    </row>
    <row r="126" spans="2:10">
      <c r="C126" s="20"/>
      <c r="D126" s="20"/>
      <c r="E126" s="20"/>
      <c r="F126" s="20"/>
      <c r="G126" s="20"/>
      <c r="H126" s="92"/>
      <c r="I126" s="92"/>
    </row>
  </sheetData>
  <phoneticPr fontId="2"/>
  <hyperlinks>
    <hyperlink ref="B13" r:id="rId1"/>
    <hyperlink ref="B8" r:id="rId2"/>
    <hyperlink ref="B22" r:id="rId3"/>
    <hyperlink ref="B15" r:id="rId4"/>
  </hyperlinks>
  <pageMargins left="0.75" right="0.75" top="1" bottom="1" header="0.5" footer="0.5"/>
  <pageSetup paperSize="9" orientation="portrait" horizontalDpi="4294967292" verticalDpi="4294967292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A4:U98"/>
  <sheetViews>
    <sheetView topLeftCell="A33" zoomScale="70" zoomScaleNormal="70" workbookViewId="0">
      <selection activeCell="G45" sqref="G45"/>
    </sheetView>
  </sheetViews>
  <sheetFormatPr baseColWidth="10" defaultColWidth="11" defaultRowHeight="13.15"/>
  <cols>
    <col min="1" max="1" width="6.3984375" style="108" customWidth="1"/>
    <col min="2" max="2" width="13.09765625" style="108" customWidth="1"/>
    <col min="3" max="3" width="14.59765625" style="108" customWidth="1"/>
    <col min="4" max="4" width="19.5" style="108" customWidth="1"/>
    <col min="5" max="5" width="11" style="108"/>
    <col min="6" max="6" width="34.5" style="108" customWidth="1"/>
    <col min="7" max="7" width="33.19921875" style="108" customWidth="1"/>
    <col min="8" max="8" width="20.8984375" style="108" customWidth="1"/>
    <col min="9" max="9" width="12.3984375" style="108" customWidth="1"/>
    <col min="10" max="10" width="12.69921875" style="108" bestFit="1" customWidth="1"/>
    <col min="11" max="11" width="13.09765625" style="108" customWidth="1"/>
    <col min="12" max="12" width="12.09765625" style="108" customWidth="1"/>
    <col min="13" max="13" width="19.19921875" style="108" customWidth="1"/>
    <col min="14" max="14" width="19.5" style="108" customWidth="1"/>
    <col min="15" max="15" width="19" style="108" customWidth="1"/>
    <col min="16" max="16" width="15.19921875" style="108" customWidth="1"/>
    <col min="17" max="17" width="24.5" style="108" customWidth="1"/>
    <col min="18" max="18" width="21.3984375" style="108" customWidth="1"/>
    <col min="19" max="19" width="22" style="108" customWidth="1"/>
    <col min="20" max="20" width="18.8984375" style="108" customWidth="1"/>
    <col min="21" max="21" width="25.19921875" style="108" customWidth="1"/>
    <col min="22" max="16384" width="11" style="108"/>
  </cols>
  <sheetData>
    <row r="4" spans="1:21">
      <c r="B4" s="4" t="s">
        <v>408</v>
      </c>
      <c r="E4" s="4"/>
    </row>
    <row r="5" spans="1:21">
      <c r="B5" s="8" t="s">
        <v>857</v>
      </c>
      <c r="C5" s="8"/>
    </row>
    <row r="7" spans="1:21">
      <c r="B7" s="50" t="s">
        <v>936</v>
      </c>
    </row>
    <row r="9" spans="1:21" ht="15.65">
      <c r="B9" s="60" t="s">
        <v>614</v>
      </c>
      <c r="H9" s="159"/>
    </row>
    <row r="10" spans="1:21">
      <c r="B10" s="108" t="s">
        <v>423</v>
      </c>
      <c r="G10" s="20"/>
      <c r="H10" s="20"/>
      <c r="I10" s="20"/>
      <c r="J10" s="20"/>
      <c r="L10" s="660"/>
      <c r="M10" s="660"/>
    </row>
    <row r="11" spans="1:21">
      <c r="G11" s="168"/>
      <c r="H11" s="159"/>
      <c r="L11" s="4" t="s">
        <v>939</v>
      </c>
    </row>
    <row r="12" spans="1:21">
      <c r="C12" s="359" t="s">
        <v>937</v>
      </c>
      <c r="F12" s="360" t="s">
        <v>1038</v>
      </c>
      <c r="H12" s="360" t="s">
        <v>1048</v>
      </c>
      <c r="N12" s="360" t="s">
        <v>1035</v>
      </c>
      <c r="U12" s="358"/>
    </row>
    <row r="13" spans="1:21" ht="84.05" customHeight="1" thickBot="1">
      <c r="A13" s="20"/>
      <c r="B13" s="431"/>
      <c r="C13" s="473" t="s">
        <v>613</v>
      </c>
      <c r="D13" s="471" t="s">
        <v>859</v>
      </c>
      <c r="E13" s="470" t="s">
        <v>61</v>
      </c>
      <c r="F13" s="473" t="s">
        <v>62</v>
      </c>
      <c r="G13" s="470" t="s">
        <v>227</v>
      </c>
      <c r="H13" s="473" t="s">
        <v>843</v>
      </c>
      <c r="I13" s="472" t="s">
        <v>860</v>
      </c>
      <c r="J13" s="431"/>
      <c r="K13" s="431"/>
      <c r="L13" s="469" t="s">
        <v>856</v>
      </c>
      <c r="M13" s="469" t="s">
        <v>165</v>
      </c>
      <c r="N13" s="473" t="s">
        <v>183</v>
      </c>
      <c r="O13" s="469" t="s">
        <v>620</v>
      </c>
      <c r="P13" s="469" t="s">
        <v>858</v>
      </c>
      <c r="Q13" s="469" t="s">
        <v>57</v>
      </c>
      <c r="R13" s="20"/>
      <c r="T13" s="362" t="s">
        <v>917</v>
      </c>
    </row>
    <row r="14" spans="1:21">
      <c r="A14" s="20"/>
      <c r="B14" s="20" t="s">
        <v>163</v>
      </c>
      <c r="C14" s="377">
        <v>8394.6300542554436</v>
      </c>
      <c r="D14" s="18">
        <v>2303.6228387220008</v>
      </c>
      <c r="E14" s="18">
        <f>C14-D14</f>
        <v>6091.0072155334428</v>
      </c>
      <c r="F14" s="28">
        <f t="shared" ref="F14:F31" si="0">E14/E$32</f>
        <v>0.13793125885869068</v>
      </c>
      <c r="G14" s="18">
        <f t="shared" ref="G14:G31" si="1">F14*G$36</f>
        <v>5418.629504263663</v>
      </c>
      <c r="H14" s="18">
        <f>+G14</f>
        <v>5418.629504263663</v>
      </c>
      <c r="I14" s="18">
        <v>6174.3902737562839</v>
      </c>
      <c r="J14" s="18"/>
      <c r="K14" s="20" t="s">
        <v>163</v>
      </c>
      <c r="L14" s="18">
        <v>96.341684616932739</v>
      </c>
      <c r="M14" s="18">
        <f t="shared" ref="M14:M30" si="2">+C14*1000000/L14</f>
        <v>87133934.678780019</v>
      </c>
      <c r="N14" s="18">
        <f>M14/365</f>
        <v>238723.10870898634</v>
      </c>
      <c r="O14" s="18">
        <v>8421302.5</v>
      </c>
      <c r="P14" s="19">
        <f>N14/O14</f>
        <v>2.8347528034883718E-2</v>
      </c>
      <c r="Q14" s="28">
        <f>N14/N$32</f>
        <v>0.16057669105615521</v>
      </c>
      <c r="R14" s="18"/>
      <c r="S14" s="178" t="s">
        <v>252</v>
      </c>
      <c r="T14" s="6">
        <f>+G18</f>
        <v>7767.9562856484354</v>
      </c>
    </row>
    <row r="15" spans="1:21">
      <c r="A15" s="20"/>
      <c r="B15" s="20" t="s">
        <v>164</v>
      </c>
      <c r="C15" s="377">
        <v>259.75602801286834</v>
      </c>
      <c r="D15" s="18">
        <v>54.033092966558876</v>
      </c>
      <c r="E15" s="18">
        <f>C15-D15</f>
        <v>205.72293504630946</v>
      </c>
      <c r="F15" s="28">
        <f t="shared" si="0"/>
        <v>4.6586093897045266E-3</v>
      </c>
      <c r="G15" s="18">
        <f t="shared" si="1"/>
        <v>183.01346987454232</v>
      </c>
      <c r="H15" s="18">
        <f t="shared" ref="H15:H31" si="3">+G15</f>
        <v>183.01346987454232</v>
      </c>
      <c r="I15" s="18">
        <v>174.64549449369707</v>
      </c>
      <c r="J15" s="18"/>
      <c r="K15" s="20" t="s">
        <v>164</v>
      </c>
      <c r="L15" s="18">
        <v>107.13438262731479</v>
      </c>
      <c r="M15" s="18">
        <f t="shared" si="2"/>
        <v>2424581.3682099981</v>
      </c>
      <c r="N15" s="18">
        <f t="shared" ref="N15:N30" si="4">M15/365</f>
        <v>6642.6886800273924</v>
      </c>
      <c r="O15" s="18">
        <v>1336267.5</v>
      </c>
      <c r="P15" s="19">
        <f t="shared" ref="P15:P30" si="5">N15/O15</f>
        <v>4.9710770336234269E-3</v>
      </c>
      <c r="Q15" s="28">
        <f t="shared" ref="Q15:Q30" si="6">N15/N$32</f>
        <v>4.4681931871760408E-3</v>
      </c>
      <c r="R15" s="18"/>
      <c r="S15" s="18"/>
      <c r="T15" s="6"/>
    </row>
    <row r="16" spans="1:21">
      <c r="A16" s="20"/>
      <c r="B16" s="20" t="s">
        <v>300</v>
      </c>
      <c r="C16" s="377">
        <v>311.83862850105515</v>
      </c>
      <c r="D16" s="18">
        <v>62.199825255266333</v>
      </c>
      <c r="E16" s="18">
        <f t="shared" ref="E16:E30" si="7">C16-D16</f>
        <v>249.63880324578884</v>
      </c>
      <c r="F16" s="28">
        <f t="shared" si="0"/>
        <v>5.6530871124001866E-3</v>
      </c>
      <c r="G16" s="18">
        <f t="shared" si="1"/>
        <v>222.08152721064133</v>
      </c>
      <c r="H16" s="18">
        <f t="shared" si="3"/>
        <v>222.08152721064133</v>
      </c>
      <c r="I16" s="18">
        <v>220.20740140388961</v>
      </c>
      <c r="J16" s="18"/>
      <c r="K16" s="20" t="s">
        <v>300</v>
      </c>
      <c r="L16" s="18">
        <v>95.071488898946029</v>
      </c>
      <c r="M16" s="18">
        <f t="shared" si="2"/>
        <v>3280043.5978499991</v>
      </c>
      <c r="N16" s="18">
        <f t="shared" si="4"/>
        <v>8986.4208160273956</v>
      </c>
      <c r="O16" s="18">
        <v>1064960.5</v>
      </c>
      <c r="P16" s="19">
        <f t="shared" si="5"/>
        <v>8.4382667864464408E-3</v>
      </c>
      <c r="Q16" s="28">
        <f t="shared" si="6"/>
        <v>6.0447006026338396E-3</v>
      </c>
      <c r="R16" s="18"/>
      <c r="S16" s="18"/>
      <c r="T16" s="6"/>
    </row>
    <row r="17" spans="1:20">
      <c r="A17" s="20"/>
      <c r="B17" s="20" t="s">
        <v>301</v>
      </c>
      <c r="C17" s="377">
        <v>10635.825707811815</v>
      </c>
      <c r="D17" s="18">
        <v>2513.1420623801368</v>
      </c>
      <c r="E17" s="18">
        <f t="shared" si="7"/>
        <v>8122.6836454316781</v>
      </c>
      <c r="F17" s="28">
        <f t="shared" si="0"/>
        <v>0.1839387051895274</v>
      </c>
      <c r="G17" s="18">
        <f t="shared" si="1"/>
        <v>7226.032033370584</v>
      </c>
      <c r="H17" s="18">
        <f t="shared" si="3"/>
        <v>7226.032033370584</v>
      </c>
      <c r="I17" s="18">
        <v>8877.3157760682443</v>
      </c>
      <c r="J17" s="18"/>
      <c r="K17" s="20" t="s">
        <v>301</v>
      </c>
      <c r="L17" s="18">
        <v>114.5964760397181</v>
      </c>
      <c r="M17" s="18">
        <f t="shared" si="2"/>
        <v>92811106.199509442</v>
      </c>
      <c r="N17" s="18">
        <f t="shared" si="4"/>
        <v>254277.00328632724</v>
      </c>
      <c r="O17" s="18">
        <v>1107558</v>
      </c>
      <c r="P17" s="19">
        <f t="shared" si="5"/>
        <v>0.22958346496194984</v>
      </c>
      <c r="Q17" s="28">
        <f t="shared" si="6"/>
        <v>0.17103899165944683</v>
      </c>
      <c r="R17" s="18"/>
      <c r="S17" s="18"/>
    </row>
    <row r="18" spans="1:20">
      <c r="A18" s="20"/>
      <c r="B18" s="20" t="s">
        <v>252</v>
      </c>
      <c r="C18" s="377">
        <v>11676.408774751864</v>
      </c>
      <c r="D18" s="18">
        <v>2944.5554991951399</v>
      </c>
      <c r="E18" s="18">
        <f t="shared" si="7"/>
        <v>8731.8532755567248</v>
      </c>
      <c r="F18" s="28">
        <f t="shared" si="0"/>
        <v>0.19773339151453317</v>
      </c>
      <c r="G18" s="18">
        <f t="shared" si="1"/>
        <v>7767.9562856484354</v>
      </c>
      <c r="H18" s="18">
        <v>0</v>
      </c>
      <c r="I18" s="18">
        <v>10339.794976097039</v>
      </c>
      <c r="J18" s="18"/>
      <c r="K18" s="20" t="s">
        <v>252</v>
      </c>
      <c r="L18" s="18">
        <v>113.31961540363042</v>
      </c>
      <c r="M18" s="18">
        <f t="shared" si="2"/>
        <v>103039608.21930027</v>
      </c>
      <c r="N18" s="18">
        <f t="shared" si="4"/>
        <v>282300.29649123363</v>
      </c>
      <c r="O18" s="18">
        <v>2111747</v>
      </c>
      <c r="P18" s="19">
        <f t="shared" si="5"/>
        <v>0.13368092697242312</v>
      </c>
      <c r="Q18" s="28">
        <f t="shared" si="6"/>
        <v>0.18988881193732307</v>
      </c>
      <c r="R18" s="18"/>
    </row>
    <row r="19" spans="1:20">
      <c r="A19" s="20"/>
      <c r="B19" s="20" t="s">
        <v>234</v>
      </c>
      <c r="C19" s="377">
        <v>282.33337913068118</v>
      </c>
      <c r="D19" s="18">
        <v>60.080226497626576</v>
      </c>
      <c r="E19" s="18">
        <f t="shared" si="7"/>
        <v>222.25315263305461</v>
      </c>
      <c r="F19" s="28">
        <f t="shared" si="0"/>
        <v>5.0329372537617593E-3</v>
      </c>
      <c r="G19" s="18">
        <f t="shared" si="1"/>
        <v>197.71894001403072</v>
      </c>
      <c r="H19" s="18">
        <f t="shared" si="3"/>
        <v>197.71894001403072</v>
      </c>
      <c r="I19" s="18">
        <v>196.70034242097066</v>
      </c>
      <c r="J19" s="18"/>
      <c r="K19" s="20" t="s">
        <v>234</v>
      </c>
      <c r="L19" s="18">
        <v>95.132213781718349</v>
      </c>
      <c r="M19" s="18">
        <f t="shared" si="2"/>
        <v>2967799.9481700007</v>
      </c>
      <c r="N19" s="18">
        <f t="shared" si="4"/>
        <v>8130.9587621095907</v>
      </c>
      <c r="O19" s="18">
        <v>590272</v>
      </c>
      <c r="P19" s="19">
        <f t="shared" si="5"/>
        <v>1.3774935558707834E-2</v>
      </c>
      <c r="Q19" s="28">
        <f t="shared" si="6"/>
        <v>5.469275514190978E-3</v>
      </c>
      <c r="R19" s="18"/>
      <c r="S19" s="18"/>
      <c r="T19" s="6"/>
    </row>
    <row r="20" spans="1:20">
      <c r="A20" s="20"/>
      <c r="B20" s="20" t="s">
        <v>235</v>
      </c>
      <c r="C20" s="377">
        <v>636.45676501060007</v>
      </c>
      <c r="D20" s="18">
        <v>99.183489212966634</v>
      </c>
      <c r="E20" s="18">
        <f t="shared" si="7"/>
        <v>537.27327579763346</v>
      </c>
      <c r="F20" s="28">
        <f t="shared" si="0"/>
        <v>1.2166588654321586E-2</v>
      </c>
      <c r="G20" s="18">
        <f t="shared" si="1"/>
        <v>477.96443528502351</v>
      </c>
      <c r="H20" s="18">
        <f t="shared" si="3"/>
        <v>477.96443528502351</v>
      </c>
      <c r="I20" s="18">
        <v>457.98635192604127</v>
      </c>
      <c r="J20" s="18"/>
      <c r="K20" s="20" t="s">
        <v>235</v>
      </c>
      <c r="L20" s="18">
        <v>86.593109146348411</v>
      </c>
      <c r="M20" s="18">
        <f t="shared" si="2"/>
        <v>7349970.1221599933</v>
      </c>
      <c r="N20" s="18">
        <f t="shared" si="4"/>
        <v>20136.904444273954</v>
      </c>
      <c r="O20" s="18">
        <v>2507332.5</v>
      </c>
      <c r="P20" s="19">
        <f t="shared" si="5"/>
        <v>8.0312062497789796E-3</v>
      </c>
      <c r="Q20" s="28">
        <f t="shared" si="6"/>
        <v>1.3545054357168637E-2</v>
      </c>
      <c r="R20" s="18"/>
      <c r="S20" s="18"/>
      <c r="T20" s="6"/>
    </row>
    <row r="21" spans="1:20">
      <c r="A21" s="20"/>
      <c r="B21" s="20" t="s">
        <v>292</v>
      </c>
      <c r="C21" s="377">
        <v>205.80281453761097</v>
      </c>
      <c r="D21" s="18">
        <v>33.90008445018784</v>
      </c>
      <c r="E21" s="18">
        <f t="shared" si="7"/>
        <v>171.90273008742312</v>
      </c>
      <c r="F21" s="28">
        <f t="shared" si="0"/>
        <v>3.8927486248474977E-3</v>
      </c>
      <c r="G21" s="18">
        <f t="shared" si="1"/>
        <v>152.92662972713396</v>
      </c>
      <c r="H21" s="18">
        <f t="shared" si="3"/>
        <v>152.92662972713396</v>
      </c>
      <c r="I21" s="18">
        <v>143.26475409369141</v>
      </c>
      <c r="J21" s="18"/>
      <c r="K21" s="20" t="s">
        <v>292</v>
      </c>
      <c r="L21" s="18">
        <v>91.79530874108508</v>
      </c>
      <c r="M21" s="18">
        <f t="shared" si="2"/>
        <v>2241975.2965600002</v>
      </c>
      <c r="N21" s="18">
        <f t="shared" si="4"/>
        <v>6142.3980727671242</v>
      </c>
      <c r="O21" s="18">
        <v>2089804.5</v>
      </c>
      <c r="P21" s="19">
        <f t="shared" si="5"/>
        <v>2.9392213830370852E-3</v>
      </c>
      <c r="Q21" s="28">
        <f t="shared" si="6"/>
        <v>4.1316735652811186E-3</v>
      </c>
      <c r="R21" s="18"/>
      <c r="S21" s="18"/>
      <c r="T21" s="6"/>
    </row>
    <row r="22" spans="1:20">
      <c r="A22" s="20"/>
      <c r="B22" s="20" t="s">
        <v>298</v>
      </c>
      <c r="C22" s="377">
        <v>14176.95681015638</v>
      </c>
      <c r="D22" s="18">
        <v>3621.4346794274284</v>
      </c>
      <c r="E22" s="18">
        <f t="shared" si="7"/>
        <v>10555.522130728952</v>
      </c>
      <c r="F22" s="28">
        <f t="shared" si="0"/>
        <v>0.23903049263991133</v>
      </c>
      <c r="G22" s="18">
        <f t="shared" si="1"/>
        <v>9390.3129033589157</v>
      </c>
      <c r="H22" s="18">
        <f t="shared" si="3"/>
        <v>9390.3129033589157</v>
      </c>
      <c r="I22" s="18">
        <v>10393.14915632534</v>
      </c>
      <c r="J22" s="18"/>
      <c r="K22" s="20" t="s">
        <v>298</v>
      </c>
      <c r="L22" s="18">
        <v>121.52139471434637</v>
      </c>
      <c r="M22" s="18">
        <f t="shared" si="2"/>
        <v>116662229.25996998</v>
      </c>
      <c r="N22" s="18">
        <f t="shared" si="4"/>
        <v>319622.54591772595</v>
      </c>
      <c r="O22" s="18">
        <v>7536276.5</v>
      </c>
      <c r="P22" s="19">
        <f t="shared" si="5"/>
        <v>4.2411202125841048E-2</v>
      </c>
      <c r="Q22" s="28">
        <f t="shared" si="6"/>
        <v>0.21499355922420785</v>
      </c>
      <c r="R22" s="18"/>
      <c r="S22" s="18"/>
      <c r="T22" s="6"/>
    </row>
    <row r="23" spans="1:20">
      <c r="A23" s="20"/>
      <c r="B23" s="20" t="s">
        <v>299</v>
      </c>
      <c r="C23" s="377">
        <v>5212.6734033260118</v>
      </c>
      <c r="D23" s="18">
        <v>1365.5676455738435</v>
      </c>
      <c r="E23" s="18">
        <f t="shared" si="7"/>
        <v>3847.1057577521683</v>
      </c>
      <c r="F23" s="28">
        <f t="shared" si="0"/>
        <v>8.7117962818371295E-2</v>
      </c>
      <c r="G23" s="18">
        <f t="shared" si="1"/>
        <v>3422.4291693197165</v>
      </c>
      <c r="H23" s="18">
        <f t="shared" si="3"/>
        <v>3422.4291693197165</v>
      </c>
      <c r="I23" s="18">
        <v>3853.8004405800384</v>
      </c>
      <c r="J23" s="18"/>
      <c r="K23" s="20" t="s">
        <v>299</v>
      </c>
      <c r="L23" s="18">
        <v>76.103602745935433</v>
      </c>
      <c r="M23" s="18">
        <f t="shared" si="2"/>
        <v>68494436.731570005</v>
      </c>
      <c r="N23" s="18">
        <f t="shared" si="4"/>
        <v>187655.99104539727</v>
      </c>
      <c r="O23" s="18">
        <v>5059329.5</v>
      </c>
      <c r="P23" s="19">
        <f t="shared" si="5"/>
        <v>3.7091079172723827E-2</v>
      </c>
      <c r="Q23" s="28">
        <f t="shared" si="6"/>
        <v>0.12622648164182135</v>
      </c>
      <c r="R23" s="18"/>
      <c r="S23" s="18"/>
      <c r="T23" s="6"/>
    </row>
    <row r="24" spans="1:20">
      <c r="A24" s="20"/>
      <c r="B24" s="20" t="s">
        <v>184</v>
      </c>
      <c r="C24" s="377">
        <v>107.26381036071845</v>
      </c>
      <c r="D24" s="18">
        <v>12.159608885182561</v>
      </c>
      <c r="E24" s="18">
        <f t="shared" si="7"/>
        <v>95.104201475535888</v>
      </c>
      <c r="F24" s="28">
        <f t="shared" si="0"/>
        <v>2.1536408951901673E-3</v>
      </c>
      <c r="G24" s="18">
        <f t="shared" si="1"/>
        <v>84.605782567545717</v>
      </c>
      <c r="H24" s="18">
        <f t="shared" si="3"/>
        <v>84.605782567545717</v>
      </c>
      <c r="I24" s="18">
        <v>78.031924509568967</v>
      </c>
      <c r="J24" s="18"/>
      <c r="K24" s="20" t="s">
        <v>184</v>
      </c>
      <c r="L24" s="18">
        <v>90.935651020007683</v>
      </c>
      <c r="M24" s="18">
        <f t="shared" si="2"/>
        <v>1179557.2930700001</v>
      </c>
      <c r="N24" s="18">
        <f t="shared" si="4"/>
        <v>3231.6638166301373</v>
      </c>
      <c r="O24" s="18">
        <v>1101818</v>
      </c>
      <c r="P24" s="19">
        <f t="shared" si="5"/>
        <v>2.9330287004116261E-3</v>
      </c>
      <c r="Q24" s="28">
        <f t="shared" si="6"/>
        <v>2.1737731428127919E-3</v>
      </c>
      <c r="R24" s="18"/>
      <c r="S24" s="18"/>
      <c r="T24" s="6"/>
    </row>
    <row r="25" spans="1:20">
      <c r="A25" s="20"/>
      <c r="B25" s="20" t="s">
        <v>173</v>
      </c>
      <c r="C25" s="377">
        <v>748.85587582793664</v>
      </c>
      <c r="D25" s="18">
        <v>166.71006457290426</v>
      </c>
      <c r="E25" s="18">
        <f t="shared" si="7"/>
        <v>582.14581125503241</v>
      </c>
      <c r="F25" s="28">
        <f t="shared" si="0"/>
        <v>1.3182730169970441E-2</v>
      </c>
      <c r="G25" s="18">
        <f t="shared" si="1"/>
        <v>517.88355472728881</v>
      </c>
      <c r="H25" s="18">
        <f t="shared" si="3"/>
        <v>517.88355472728881</v>
      </c>
      <c r="I25" s="18">
        <v>521.86574376711906</v>
      </c>
      <c r="J25" s="18"/>
      <c r="K25" s="20" t="s">
        <v>173</v>
      </c>
      <c r="L25" s="18">
        <v>100.17460781602003</v>
      </c>
      <c r="M25" s="18">
        <f t="shared" si="2"/>
        <v>7475505.9406200023</v>
      </c>
      <c r="N25" s="18">
        <f t="shared" si="4"/>
        <v>20480.83819347946</v>
      </c>
      <c r="O25" s="18">
        <v>2757317.5</v>
      </c>
      <c r="P25" s="19">
        <f t="shared" si="5"/>
        <v>7.4278127903222822E-3</v>
      </c>
      <c r="Q25" s="28">
        <f t="shared" si="6"/>
        <v>1.3776400805732536E-2</v>
      </c>
      <c r="R25" s="18"/>
      <c r="S25" s="18"/>
      <c r="T25" s="6"/>
    </row>
    <row r="26" spans="1:20">
      <c r="A26" s="20"/>
      <c r="B26" s="20" t="s">
        <v>174</v>
      </c>
      <c r="C26" s="377">
        <v>5020.047107577172</v>
      </c>
      <c r="D26" s="18">
        <v>1516.2710009883413</v>
      </c>
      <c r="E26" s="18">
        <f t="shared" si="7"/>
        <v>3503.7761065888308</v>
      </c>
      <c r="F26" s="28">
        <f t="shared" si="0"/>
        <v>7.9343240295024722E-2</v>
      </c>
      <c r="G26" s="18">
        <f t="shared" si="1"/>
        <v>3116.9991949900464</v>
      </c>
      <c r="H26" s="18">
        <f t="shared" si="3"/>
        <v>3116.9991949900464</v>
      </c>
      <c r="I26" s="18">
        <v>3386.4480279833133</v>
      </c>
      <c r="J26" s="18"/>
      <c r="K26" s="20" t="s">
        <v>174</v>
      </c>
      <c r="L26" s="18">
        <v>162.711074398639</v>
      </c>
      <c r="M26" s="18">
        <f t="shared" si="2"/>
        <v>30852522.645620011</v>
      </c>
      <c r="N26" s="18">
        <f t="shared" si="4"/>
        <v>84527.459303068521</v>
      </c>
      <c r="O26" s="18">
        <v>6474995.5</v>
      </c>
      <c r="P26" s="19">
        <f t="shared" si="5"/>
        <v>1.30544429417856E-2</v>
      </c>
      <c r="Q26" s="28">
        <f t="shared" si="6"/>
        <v>5.6857251028918206E-2</v>
      </c>
      <c r="R26" s="18"/>
      <c r="S26" s="18"/>
      <c r="T26" s="6"/>
    </row>
    <row r="27" spans="1:20">
      <c r="A27" s="20"/>
      <c r="B27" s="20" t="s">
        <v>175</v>
      </c>
      <c r="C27" s="377">
        <v>608.84428729112665</v>
      </c>
      <c r="D27" s="18">
        <v>159.97091915402163</v>
      </c>
      <c r="E27" s="18">
        <f t="shared" si="7"/>
        <v>448.87336813710499</v>
      </c>
      <c r="F27" s="28">
        <f t="shared" si="0"/>
        <v>1.0164766933356698E-2</v>
      </c>
      <c r="G27" s="18">
        <f t="shared" si="1"/>
        <v>399.3228689769179</v>
      </c>
      <c r="H27" s="18">
        <f t="shared" si="3"/>
        <v>399.3228689769179</v>
      </c>
      <c r="I27" s="18">
        <v>430.72270670618121</v>
      </c>
      <c r="J27" s="18"/>
      <c r="K27" s="20" t="s">
        <v>175</v>
      </c>
      <c r="L27" s="18">
        <v>75.430841270233032</v>
      </c>
      <c r="M27" s="18">
        <f t="shared" si="2"/>
        <v>8071556.3692300003</v>
      </c>
      <c r="N27" s="18">
        <f t="shared" si="4"/>
        <v>22113.853066383563</v>
      </c>
      <c r="O27" s="18">
        <v>1469433.5</v>
      </c>
      <c r="P27" s="19">
        <f t="shared" si="5"/>
        <v>1.504923704705491E-2</v>
      </c>
      <c r="Q27" s="28">
        <f t="shared" si="6"/>
        <v>1.4874845468901242E-2</v>
      </c>
      <c r="R27" s="18"/>
      <c r="S27" s="18"/>
      <c r="T27" s="6"/>
    </row>
    <row r="28" spans="1:20">
      <c r="A28" s="20"/>
      <c r="B28" s="20" t="s">
        <v>176</v>
      </c>
      <c r="C28" s="377">
        <v>148.56212695789424</v>
      </c>
      <c r="D28" s="18">
        <v>24.597141599298684</v>
      </c>
      <c r="E28" s="18">
        <f t="shared" si="7"/>
        <v>123.96498535859556</v>
      </c>
      <c r="F28" s="28">
        <f t="shared" si="0"/>
        <v>2.8071952437200925E-3</v>
      </c>
      <c r="G28" s="18">
        <f t="shared" si="1"/>
        <v>110.28066514954384</v>
      </c>
      <c r="H28" s="18">
        <f t="shared" si="3"/>
        <v>110.28066514954384</v>
      </c>
      <c r="I28" s="18">
        <v>100.37186747998234</v>
      </c>
      <c r="J28" s="18"/>
      <c r="K28" s="20" t="s">
        <v>176</v>
      </c>
      <c r="L28" s="18">
        <v>107.85767890659841</v>
      </c>
      <c r="M28" s="18">
        <f t="shared" si="2"/>
        <v>1377390.3579599992</v>
      </c>
      <c r="N28" s="18">
        <f t="shared" si="4"/>
        <v>3773.6722135890391</v>
      </c>
      <c r="O28" s="18">
        <v>642633.5</v>
      </c>
      <c r="P28" s="19">
        <f t="shared" si="5"/>
        <v>5.8721996497055305E-3</v>
      </c>
      <c r="Q28" s="28">
        <f t="shared" si="6"/>
        <v>2.5383541646459549E-3</v>
      </c>
      <c r="R28" s="18"/>
      <c r="S28" s="18"/>
      <c r="T28" s="6"/>
    </row>
    <row r="29" spans="1:20">
      <c r="A29" s="20"/>
      <c r="B29" s="20" t="s">
        <v>94</v>
      </c>
      <c r="C29" s="377">
        <v>807.72922989925462</v>
      </c>
      <c r="D29" s="18">
        <v>166.70276307096046</v>
      </c>
      <c r="E29" s="18">
        <f>C29-D29</f>
        <v>641.02646682829413</v>
      </c>
      <c r="F29" s="28">
        <f t="shared" si="0"/>
        <v>1.4516086486629097E-2</v>
      </c>
      <c r="G29" s="18">
        <f t="shared" si="1"/>
        <v>570.26445762722403</v>
      </c>
      <c r="H29" s="18">
        <f t="shared" si="3"/>
        <v>570.26445762722403</v>
      </c>
      <c r="I29" s="18">
        <v>572.47602346404733</v>
      </c>
      <c r="J29" s="18"/>
      <c r="K29" s="20" t="s">
        <v>94</v>
      </c>
      <c r="L29" s="18">
        <v>117.24086235909265</v>
      </c>
      <c r="M29" s="18">
        <f t="shared" si="2"/>
        <v>6889485.5739400052</v>
      </c>
      <c r="N29" s="18">
        <f t="shared" si="4"/>
        <v>18875.302942301383</v>
      </c>
      <c r="O29" s="18">
        <v>2190333.5</v>
      </c>
      <c r="P29" s="19">
        <f t="shared" si="5"/>
        <v>8.6175474841166354E-3</v>
      </c>
      <c r="Q29" s="28">
        <f t="shared" si="6"/>
        <v>1.2696440263150663E-2</v>
      </c>
      <c r="R29" s="18"/>
      <c r="S29" s="18"/>
      <c r="T29" s="6"/>
    </row>
    <row r="30" spans="1:20">
      <c r="A30" s="20"/>
      <c r="B30" s="20" t="s">
        <v>95</v>
      </c>
      <c r="C30" s="377">
        <v>36.35290804735579</v>
      </c>
      <c r="D30" s="18">
        <v>6.4762926464370176</v>
      </c>
      <c r="E30" s="18">
        <f t="shared" si="7"/>
        <v>29.876615400918773</v>
      </c>
      <c r="F30" s="28">
        <f t="shared" si="0"/>
        <v>6.7655792003929968E-4</v>
      </c>
      <c r="G30" s="18">
        <f t="shared" si="1"/>
        <v>26.578577888743887</v>
      </c>
      <c r="H30" s="18">
        <f t="shared" si="3"/>
        <v>26.578577888743887</v>
      </c>
      <c r="I30" s="18">
        <v>25.285338491558228</v>
      </c>
      <c r="J30" s="18"/>
      <c r="K30" s="20" t="s">
        <v>95</v>
      </c>
      <c r="L30" s="18">
        <v>95.77345168825164</v>
      </c>
      <c r="M30" s="18">
        <f t="shared" si="2"/>
        <v>379571.86888999993</v>
      </c>
      <c r="N30" s="18">
        <f t="shared" si="4"/>
        <v>1039.9229284657533</v>
      </c>
      <c r="O30" s="18">
        <v>320514.5</v>
      </c>
      <c r="P30" s="19">
        <f t="shared" si="5"/>
        <v>3.2445425354102647E-3</v>
      </c>
      <c r="Q30" s="28">
        <f t="shared" si="6"/>
        <v>6.995023804336522E-4</v>
      </c>
      <c r="R30" s="18"/>
      <c r="S30" s="18"/>
      <c r="T30" s="6"/>
    </row>
    <row r="31" spans="1:20">
      <c r="A31" s="20"/>
      <c r="B31" s="20" t="s">
        <v>96</v>
      </c>
      <c r="C31" s="377">
        <v>0</v>
      </c>
      <c r="D31" s="18">
        <v>0</v>
      </c>
      <c r="E31" s="18">
        <f>C31-D31</f>
        <v>0</v>
      </c>
      <c r="F31" s="28">
        <f t="shared" si="0"/>
        <v>0</v>
      </c>
      <c r="G31" s="18">
        <f t="shared" si="1"/>
        <v>0</v>
      </c>
      <c r="H31" s="18">
        <f t="shared" si="3"/>
        <v>0</v>
      </c>
      <c r="I31" s="18">
        <v>0</v>
      </c>
      <c r="J31" s="18"/>
      <c r="K31" s="20" t="s">
        <v>96</v>
      </c>
      <c r="L31" s="20"/>
      <c r="M31" s="18"/>
      <c r="N31" s="18">
        <f>M31/365</f>
        <v>0</v>
      </c>
      <c r="O31" s="18"/>
      <c r="P31" s="19"/>
      <c r="Q31" s="28">
        <f>N31/N$32</f>
        <v>0</v>
      </c>
      <c r="R31" s="20"/>
    </row>
    <row r="32" spans="1:20" ht="13.8" thickBot="1">
      <c r="A32" s="20"/>
      <c r="B32" s="420" t="s">
        <v>97</v>
      </c>
      <c r="C32" s="462">
        <f t="shared" ref="C32:I32" si="8">SUM(C14:C31)</f>
        <v>59270.337711455781</v>
      </c>
      <c r="D32" s="427">
        <f t="shared" si="8"/>
        <v>15110.607234598299</v>
      </c>
      <c r="E32" s="427">
        <f t="shared" si="8"/>
        <v>44159.73047685749</v>
      </c>
      <c r="F32" s="428">
        <f t="shared" si="8"/>
        <v>0.99999999999999967</v>
      </c>
      <c r="G32" s="427">
        <f t="shared" si="8"/>
        <v>39284.999999999985</v>
      </c>
      <c r="H32" s="427">
        <f>SUM(H14:H31)</f>
        <v>31517.043714351563</v>
      </c>
      <c r="I32" s="427">
        <f t="shared" si="8"/>
        <v>45946.456599567005</v>
      </c>
      <c r="J32" s="427"/>
      <c r="K32" s="420" t="s">
        <v>196</v>
      </c>
      <c r="L32" s="474">
        <f>+AVERAGE(L14:L30)</f>
        <v>102.80784965734225</v>
      </c>
      <c r="M32" s="427">
        <f>C32*1000000/L32</f>
        <v>576515683.47167408</v>
      </c>
      <c r="N32" s="427">
        <f>SUM(N14:N31)</f>
        <v>1486661.0286887938</v>
      </c>
      <c r="O32" s="427">
        <f>SUM(O14:O30)</f>
        <v>46781896.5</v>
      </c>
      <c r="P32" s="432">
        <f>N32/O32</f>
        <v>3.1778554097070304E-2</v>
      </c>
      <c r="Q32" s="428">
        <f>SUM(Q14:Q31)</f>
        <v>1</v>
      </c>
      <c r="R32" s="20"/>
    </row>
    <row r="33" spans="1:21">
      <c r="A33" s="20"/>
      <c r="B33" s="25" t="s">
        <v>114</v>
      </c>
      <c r="C33" s="18">
        <f>+C32-C18</f>
        <v>47593.928936703916</v>
      </c>
      <c r="D33" s="18"/>
      <c r="E33" s="18"/>
      <c r="F33" s="28"/>
      <c r="G33" s="18">
        <f>G32-G18</f>
        <v>31517.043714351552</v>
      </c>
      <c r="H33" s="18"/>
      <c r="I33" s="18"/>
      <c r="J33" s="18"/>
      <c r="K33" s="25" t="s">
        <v>531</v>
      </c>
      <c r="L33" s="18">
        <f>+AVERAGE(L19:L30,L14:L17)</f>
        <v>102.15086429819922</v>
      </c>
      <c r="M33" s="18">
        <f>C33*1000000/L33</f>
        <v>465918024.91036713</v>
      </c>
      <c r="N33" s="18">
        <f>N32-N18</f>
        <v>1204360.7321975601</v>
      </c>
      <c r="O33" s="18">
        <f>O32-O18</f>
        <v>44670149.5</v>
      </c>
      <c r="P33" s="19">
        <f>N33/O33</f>
        <v>2.6961197705361612E-2</v>
      </c>
      <c r="Q33" s="28"/>
      <c r="R33" s="20"/>
    </row>
    <row r="34" spans="1:21">
      <c r="A34" s="20"/>
      <c r="B34" s="25" t="s">
        <v>880</v>
      </c>
      <c r="C34" s="18"/>
      <c r="D34" s="18"/>
      <c r="E34" s="18"/>
      <c r="F34" s="28"/>
      <c r="G34" s="40">
        <f>G32/E32</f>
        <v>0.8896114078546703</v>
      </c>
      <c r="H34" s="40"/>
      <c r="I34" s="40"/>
      <c r="J34" s="40"/>
      <c r="K34" s="20"/>
      <c r="L34" s="20"/>
      <c r="M34" s="20"/>
      <c r="N34" s="18"/>
      <c r="O34" s="18"/>
      <c r="P34" s="19"/>
      <c r="Q34" s="28"/>
      <c r="R34" s="20"/>
    </row>
    <row r="35" spans="1:2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21" s="181" customFormat="1">
      <c r="A36" s="20"/>
      <c r="B36" s="20" t="s">
        <v>311</v>
      </c>
      <c r="C36" s="20"/>
      <c r="D36" s="20"/>
      <c r="E36" s="20"/>
      <c r="F36" s="20"/>
      <c r="G36" s="41">
        <f>+'CRE y CN consumo'!D60</f>
        <v>39285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21">
      <c r="A37" s="20"/>
      <c r="B37" s="20" t="s">
        <v>624</v>
      </c>
      <c r="C37" s="20"/>
      <c r="D37" s="20"/>
      <c r="E37" s="20"/>
      <c r="F37" s="20"/>
      <c r="G37" s="20"/>
      <c r="H37" s="18"/>
      <c r="I37" s="18"/>
      <c r="J37" s="18"/>
      <c r="K37" s="20"/>
      <c r="L37" s="20"/>
      <c r="M37" s="20"/>
      <c r="N37" s="20"/>
      <c r="O37" s="20"/>
      <c r="P37" s="20"/>
      <c r="Q37" s="20"/>
    </row>
    <row r="38" spans="1:21">
      <c r="A38" s="20"/>
      <c r="B38" s="20" t="s">
        <v>626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1:21">
      <c r="A39" s="20"/>
      <c r="B39" s="365" t="s">
        <v>625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21">
      <c r="A40" s="20"/>
      <c r="B40" s="20"/>
      <c r="C40" s="20"/>
      <c r="D40" s="20"/>
      <c r="E40" s="20"/>
      <c r="F40" s="20"/>
      <c r="G40" s="18"/>
      <c r="H40" s="18"/>
      <c r="I40" s="18"/>
      <c r="J40" s="20"/>
      <c r="K40" s="20"/>
      <c r="L40" s="20"/>
      <c r="M40" s="20"/>
      <c r="N40" s="20"/>
      <c r="O40" s="20"/>
      <c r="P40" s="20"/>
      <c r="Q40" s="20"/>
    </row>
    <row r="41" spans="1:21" ht="30.05" customHeight="1">
      <c r="B41" s="661" t="s">
        <v>649</v>
      </c>
      <c r="C41" s="661"/>
      <c r="D41" s="661"/>
      <c r="E41" s="661"/>
      <c r="F41" s="661"/>
      <c r="G41" s="661"/>
      <c r="H41" s="661"/>
      <c r="I41" s="661"/>
      <c r="N41" s="20"/>
      <c r="O41" s="20"/>
      <c r="P41" s="20"/>
      <c r="Q41" s="20"/>
      <c r="R41" s="20"/>
      <c r="S41" s="20"/>
      <c r="T41" s="20"/>
      <c r="U41" s="20"/>
    </row>
    <row r="42" spans="1:21">
      <c r="B42" s="20"/>
      <c r="C42" s="18"/>
      <c r="D42" s="18"/>
      <c r="E42" s="18"/>
      <c r="F42" s="110"/>
      <c r="N42" s="20"/>
      <c r="O42" s="20"/>
      <c r="P42" s="20"/>
      <c r="Q42" s="20"/>
      <c r="R42" s="20"/>
      <c r="S42" s="20"/>
      <c r="T42" s="20"/>
      <c r="U42" s="20"/>
    </row>
    <row r="43" spans="1:21">
      <c r="B43" s="20"/>
      <c r="C43" s="20"/>
      <c r="D43" s="20"/>
      <c r="E43" s="20"/>
      <c r="F43" s="20"/>
      <c r="N43" s="20"/>
      <c r="O43" s="20"/>
      <c r="P43" s="20"/>
      <c r="Q43" s="20"/>
      <c r="R43" s="20"/>
      <c r="S43" s="20"/>
      <c r="T43" s="20"/>
      <c r="U43" s="20"/>
    </row>
    <row r="44" spans="1:21">
      <c r="N44" s="20"/>
      <c r="O44" s="20"/>
      <c r="P44" s="20"/>
      <c r="Q44" s="20"/>
      <c r="R44" s="20"/>
      <c r="S44" s="20"/>
      <c r="T44" s="20"/>
      <c r="U44" s="20"/>
    </row>
    <row r="45" spans="1:21">
      <c r="B45" s="4" t="s">
        <v>878</v>
      </c>
      <c r="J45" s="6"/>
      <c r="K45" s="16"/>
      <c r="N45" s="20"/>
      <c r="O45" s="20"/>
      <c r="P45" s="20"/>
      <c r="Q45" s="20"/>
      <c r="R45" s="20"/>
      <c r="S45" s="20"/>
      <c r="T45" s="20"/>
      <c r="U45" s="20"/>
    </row>
    <row r="46" spans="1:21">
      <c r="B46" s="4" t="s">
        <v>1</v>
      </c>
      <c r="N46" s="20"/>
      <c r="O46" s="20"/>
      <c r="P46" s="20"/>
      <c r="Q46" s="20"/>
      <c r="R46" s="20"/>
      <c r="S46" s="20"/>
      <c r="T46" s="20"/>
      <c r="U46" s="20"/>
    </row>
    <row r="47" spans="1:21">
      <c r="B47" s="108" t="s">
        <v>896</v>
      </c>
    </row>
    <row r="49" spans="2:19" ht="15.65">
      <c r="B49" s="108" t="s">
        <v>647</v>
      </c>
      <c r="F49" s="60" t="s">
        <v>471</v>
      </c>
    </row>
    <row r="50" spans="2:19" ht="14.4">
      <c r="B50" s="108" t="s">
        <v>648</v>
      </c>
      <c r="F50" s="382" t="s">
        <v>981</v>
      </c>
      <c r="G50" s="382" t="s">
        <v>982</v>
      </c>
      <c r="K50" s="160"/>
      <c r="N50" s="360" t="s">
        <v>1057</v>
      </c>
      <c r="O50" s="360" t="s">
        <v>1025</v>
      </c>
      <c r="P50" s="360" t="s">
        <v>1039</v>
      </c>
      <c r="Q50" s="360" t="s">
        <v>1041</v>
      </c>
      <c r="R50" s="360" t="s">
        <v>1043</v>
      </c>
      <c r="S50" s="360" t="s">
        <v>1064</v>
      </c>
    </row>
    <row r="51" spans="2:19" s="12" customFormat="1" ht="26.95" thickBot="1">
      <c r="B51" s="468"/>
      <c r="C51" s="468"/>
      <c r="D51" s="468"/>
      <c r="E51" s="468"/>
      <c r="F51" s="473" t="s">
        <v>541</v>
      </c>
      <c r="G51" s="473" t="s">
        <v>877</v>
      </c>
      <c r="H51" s="372" t="s">
        <v>879</v>
      </c>
      <c r="I51" s="372" t="s">
        <v>251</v>
      </c>
      <c r="J51" s="372" t="s">
        <v>887</v>
      </c>
      <c r="K51" s="372" t="s">
        <v>99</v>
      </c>
      <c r="N51" s="449" t="s">
        <v>636</v>
      </c>
      <c r="O51" s="449" t="s">
        <v>636</v>
      </c>
      <c r="P51" s="449" t="s">
        <v>636</v>
      </c>
      <c r="Q51" s="449" t="s">
        <v>636</v>
      </c>
      <c r="R51" s="449" t="s">
        <v>636</v>
      </c>
      <c r="S51" s="449" t="s">
        <v>636</v>
      </c>
    </row>
    <row r="52" spans="2:19">
      <c r="B52" s="4" t="s">
        <v>0</v>
      </c>
      <c r="F52" s="383">
        <v>8041.1858969999994</v>
      </c>
      <c r="G52" s="384">
        <v>0</v>
      </c>
      <c r="H52" s="20"/>
      <c r="I52" s="20"/>
      <c r="J52" s="20"/>
      <c r="K52" s="41">
        <f>F52*$F$71</f>
        <v>6321.3988880180596</v>
      </c>
      <c r="N52" s="6">
        <f>+L53*1000</f>
        <v>1921321.5548498959</v>
      </c>
      <c r="O52" s="15">
        <f>+I68</f>
        <v>0.10576769673707273</v>
      </c>
      <c r="P52" s="6">
        <f>+K57</f>
        <v>2658.9767758651938</v>
      </c>
      <c r="Q52" s="6">
        <f>+K62</f>
        <v>6601.8463674206232</v>
      </c>
      <c r="R52" s="6">
        <f>+K67</f>
        <v>2332.1517406031357</v>
      </c>
      <c r="S52" s="6">
        <f>+L66*1000</f>
        <v>1469824.1567255543</v>
      </c>
    </row>
    <row r="53" spans="2:19">
      <c r="B53" s="108" t="s">
        <v>242</v>
      </c>
      <c r="F53" s="385">
        <v>1777.8869790000001</v>
      </c>
      <c r="G53" s="386">
        <v>0</v>
      </c>
      <c r="H53" s="18">
        <f>(G53/(1+G53))*F53</f>
        <v>0</v>
      </c>
      <c r="I53" s="28">
        <f>H53/F53</f>
        <v>0</v>
      </c>
      <c r="J53" s="28">
        <f>F53/F$68</f>
        <v>3.5577095139225114E-2</v>
      </c>
      <c r="K53" s="18">
        <f t="shared" ref="K53:K67" si="9">F53*$F$71</f>
        <v>1397.6461825444587</v>
      </c>
      <c r="L53" s="6">
        <f>K53+K54</f>
        <v>1921.3215548498958</v>
      </c>
      <c r="M53" s="108" t="s">
        <v>220</v>
      </c>
    </row>
    <row r="54" spans="2:19">
      <c r="B54" s="108" t="s">
        <v>243</v>
      </c>
      <c r="E54" s="6"/>
      <c r="F54" s="385">
        <v>666.14543600000002</v>
      </c>
      <c r="G54" s="387">
        <v>0.19168629833903897</v>
      </c>
      <c r="H54" s="18">
        <f>(G54/(1+G54))*F54</f>
        <v>107.15148186251668</v>
      </c>
      <c r="I54" s="28">
        <f>H54/F54</f>
        <v>0.16085298505672968</v>
      </c>
      <c r="J54" s="28">
        <f>F54/F$68</f>
        <v>1.3330160934337207E-2</v>
      </c>
      <c r="K54" s="18">
        <f t="shared" si="9"/>
        <v>523.67537230543712</v>
      </c>
    </row>
    <row r="55" spans="2:19">
      <c r="B55" s="108" t="s">
        <v>275</v>
      </c>
      <c r="F55" s="385">
        <v>5597.1534819999997</v>
      </c>
      <c r="G55" s="387">
        <v>0.1</v>
      </c>
      <c r="H55" s="18">
        <f t="shared" ref="H55:H67" si="10">(G55/(1+G55))*F55</f>
        <v>508.83213472727272</v>
      </c>
      <c r="I55" s="28">
        <f t="shared" ref="I55:I67" si="11">H55/F55</f>
        <v>9.0909090909090912E-2</v>
      </c>
      <c r="J55" s="28">
        <f t="shared" ref="J55:J68" si="12">F55/F$68</f>
        <v>0.11200400491709721</v>
      </c>
      <c r="K55" s="18">
        <f t="shared" si="9"/>
        <v>4400.0773331681639</v>
      </c>
    </row>
    <row r="56" spans="2:19">
      <c r="B56" s="4" t="s">
        <v>192</v>
      </c>
      <c r="F56" s="388">
        <v>792.73571000000004</v>
      </c>
      <c r="G56" s="387">
        <v>0.21</v>
      </c>
      <c r="H56" s="18">
        <f t="shared" si="10"/>
        <v>137.58223066115704</v>
      </c>
      <c r="I56" s="28">
        <f t="shared" si="11"/>
        <v>0.17355371900826447</v>
      </c>
      <c r="J56" s="28">
        <f t="shared" si="12"/>
        <v>1.5863344581551812E-2</v>
      </c>
      <c r="K56" s="41">
        <f t="shared" si="9"/>
        <v>623.19149188626295</v>
      </c>
    </row>
    <row r="57" spans="2:19">
      <c r="B57" s="4" t="s">
        <v>191</v>
      </c>
      <c r="F57" s="388">
        <v>3382.372625</v>
      </c>
      <c r="G57" s="387">
        <v>8.4238464418937356E-2</v>
      </c>
      <c r="H57" s="18">
        <f t="shared" si="10"/>
        <v>262.78893930898039</v>
      </c>
      <c r="I57" s="28">
        <f t="shared" si="11"/>
        <v>7.7693669043628927E-2</v>
      </c>
      <c r="J57" s="28">
        <f t="shared" si="12"/>
        <v>6.7684275827038148E-2</v>
      </c>
      <c r="K57" s="161">
        <f>F57*$F$71</f>
        <v>2658.9767758651938</v>
      </c>
    </row>
    <row r="58" spans="2:19">
      <c r="B58" s="4" t="s">
        <v>198</v>
      </c>
      <c r="F58" s="383">
        <v>14425.704556999999</v>
      </c>
      <c r="G58" s="387">
        <v>8.0000000000000071E-2</v>
      </c>
      <c r="H58" s="18">
        <f t="shared" si="10"/>
        <v>1068.5707079259269</v>
      </c>
      <c r="I58" s="28">
        <f t="shared" si="11"/>
        <v>7.4074074074074139E-2</v>
      </c>
      <c r="J58" s="28">
        <f t="shared" si="12"/>
        <v>0.28867114138122174</v>
      </c>
      <c r="K58" s="41">
        <f t="shared" si="9"/>
        <v>11340.445789161296</v>
      </c>
    </row>
    <row r="59" spans="2:19">
      <c r="B59" s="4" t="s">
        <v>197</v>
      </c>
      <c r="F59" s="383">
        <v>10096.533805999999</v>
      </c>
      <c r="G59" s="389">
        <v>0</v>
      </c>
      <c r="H59" s="18">
        <v>0</v>
      </c>
      <c r="I59" s="28">
        <v>0</v>
      </c>
      <c r="J59" s="28"/>
      <c r="K59" s="41">
        <f t="shared" si="9"/>
        <v>7937.1647903198755</v>
      </c>
    </row>
    <row r="60" spans="2:19">
      <c r="B60" s="108" t="s">
        <v>276</v>
      </c>
      <c r="F60" s="377">
        <v>9565.8312829999995</v>
      </c>
      <c r="G60" s="389">
        <v>0.21</v>
      </c>
      <c r="H60" s="18">
        <f t="shared" si="10"/>
        <v>1660.185594570248</v>
      </c>
      <c r="I60" s="28">
        <f t="shared" si="11"/>
        <v>0.17355371900826447</v>
      </c>
      <c r="J60" s="28">
        <f t="shared" si="12"/>
        <v>0.19142076727086868</v>
      </c>
      <c r="K60" s="18">
        <f t="shared" si="9"/>
        <v>7519.964842236076</v>
      </c>
    </row>
    <row r="61" spans="2:19">
      <c r="B61" s="108" t="s">
        <v>237</v>
      </c>
      <c r="F61" s="377">
        <v>530.70252300000004</v>
      </c>
      <c r="G61" s="389">
        <v>0.21</v>
      </c>
      <c r="H61" s="18">
        <f t="shared" si="10"/>
        <v>92.105396553719018</v>
      </c>
      <c r="I61" s="28">
        <f t="shared" si="11"/>
        <v>0.17355371900826447</v>
      </c>
      <c r="J61" s="28">
        <f t="shared" si="12"/>
        <v>1.0619828129917254E-2</v>
      </c>
      <c r="K61" s="18">
        <f t="shared" si="9"/>
        <v>417.19994808379931</v>
      </c>
    </row>
    <row r="62" spans="2:19">
      <c r="B62" s="4" t="s">
        <v>228</v>
      </c>
      <c r="F62" s="383">
        <v>8397.9313509999993</v>
      </c>
      <c r="G62" s="389">
        <v>0.10000000000000007</v>
      </c>
      <c r="H62" s="18">
        <f t="shared" si="10"/>
        <v>763.44830463636401</v>
      </c>
      <c r="I62" s="28">
        <f t="shared" si="11"/>
        <v>9.0909090909090967E-2</v>
      </c>
      <c r="J62" s="28">
        <f t="shared" si="12"/>
        <v>0.16805005389895949</v>
      </c>
      <c r="K62" s="161">
        <f t="shared" si="9"/>
        <v>6601.8463674206232</v>
      </c>
    </row>
    <row r="63" spans="2:19">
      <c r="B63" s="4" t="s">
        <v>273</v>
      </c>
      <c r="F63" s="383">
        <v>4836.3337780000002</v>
      </c>
      <c r="G63" s="389">
        <v>0</v>
      </c>
      <c r="H63" s="18">
        <v>0</v>
      </c>
      <c r="I63" s="28">
        <v>0</v>
      </c>
      <c r="J63" s="28"/>
      <c r="K63" s="41">
        <f t="shared" si="9"/>
        <v>3801.9758973286903</v>
      </c>
    </row>
    <row r="64" spans="2:19">
      <c r="B64" s="108" t="s">
        <v>290</v>
      </c>
      <c r="F64" s="377">
        <v>241.15481600000001</v>
      </c>
      <c r="G64" s="389">
        <v>9.9999999999999992E-2</v>
      </c>
      <c r="H64" s="18">
        <f t="shared" si="10"/>
        <v>21.923165090909091</v>
      </c>
      <c r="I64" s="28">
        <f t="shared" si="11"/>
        <v>9.0909090909090912E-2</v>
      </c>
      <c r="J64" s="28">
        <f t="shared" si="12"/>
        <v>4.8257217322892195E-3</v>
      </c>
      <c r="K64" s="18">
        <f t="shared" si="9"/>
        <v>189.57847825298197</v>
      </c>
    </row>
    <row r="65" spans="2:13">
      <c r="B65" s="108" t="s">
        <v>93</v>
      </c>
      <c r="F65" s="377">
        <v>278.56163400000003</v>
      </c>
      <c r="G65" s="389">
        <v>9.9999999999999992E-2</v>
      </c>
      <c r="H65" s="18">
        <f t="shared" si="10"/>
        <v>25.323784909090907</v>
      </c>
      <c r="I65" s="28">
        <f t="shared" si="11"/>
        <v>9.0909090909090898E-2</v>
      </c>
      <c r="J65" s="28">
        <f t="shared" si="12"/>
        <v>5.5742653340823001E-3</v>
      </c>
      <c r="K65" s="18">
        <f t="shared" si="9"/>
        <v>218.98501364942314</v>
      </c>
    </row>
    <row r="66" spans="2:13">
      <c r="B66" s="108" t="s">
        <v>124</v>
      </c>
      <c r="F66" s="377">
        <v>1349.985097</v>
      </c>
      <c r="G66" s="389">
        <v>9.9999999999999992E-2</v>
      </c>
      <c r="H66" s="18">
        <f t="shared" si="10"/>
        <v>122.7259179090909</v>
      </c>
      <c r="I66" s="28">
        <f t="shared" si="11"/>
        <v>9.0909090909090898E-2</v>
      </c>
      <c r="J66" s="28">
        <f t="shared" si="12"/>
        <v>2.7014399002752942E-2</v>
      </c>
      <c r="K66" s="18">
        <f t="shared" si="9"/>
        <v>1061.2606648231492</v>
      </c>
      <c r="L66" s="6">
        <f>K64+K65+K66</f>
        <v>1469.8241567255543</v>
      </c>
      <c r="M66" s="108" t="s">
        <v>100</v>
      </c>
    </row>
    <row r="67" spans="2:13">
      <c r="B67" s="108" t="s">
        <v>109</v>
      </c>
      <c r="F67" s="377">
        <v>2966.632231</v>
      </c>
      <c r="G67" s="389">
        <v>0.21</v>
      </c>
      <c r="H67" s="18">
        <f t="shared" si="10"/>
        <v>514.87005661983471</v>
      </c>
      <c r="I67" s="28">
        <f t="shared" si="11"/>
        <v>0.17355371900826447</v>
      </c>
      <c r="J67" s="28">
        <f t="shared" si="12"/>
        <v>5.9364941850658916E-2</v>
      </c>
      <c r="K67" s="162">
        <f t="shared" si="9"/>
        <v>2332.1517406031357</v>
      </c>
    </row>
    <row r="68" spans="2:13" ht="13.8" thickBot="1">
      <c r="B68" s="366" t="s">
        <v>274</v>
      </c>
      <c r="C68" s="366"/>
      <c r="D68" s="366"/>
      <c r="E68" s="366"/>
      <c r="F68" s="404">
        <v>49972.797723999996</v>
      </c>
      <c r="G68" s="466">
        <v>0</v>
      </c>
      <c r="H68" s="430">
        <f>SUM(H53:H67)</f>
        <v>5285.5077147751099</v>
      </c>
      <c r="I68" s="467">
        <f>H68/F68</f>
        <v>0.10576769673707273</v>
      </c>
      <c r="J68" s="428">
        <f t="shared" si="12"/>
        <v>1</v>
      </c>
      <c r="K68" s="430">
        <f>K52+K56+K57+K58+K59+K62+K63</f>
        <v>39285</v>
      </c>
    </row>
    <row r="69" spans="2:13">
      <c r="F69" s="20"/>
      <c r="G69" s="28"/>
      <c r="H69" s="20"/>
      <c r="J69" s="20"/>
      <c r="K69" s="20"/>
    </row>
    <row r="70" spans="2:13">
      <c r="B70" s="108" t="s">
        <v>881</v>
      </c>
      <c r="F70" s="41">
        <f>G36</f>
        <v>39285</v>
      </c>
      <c r="G70" s="28"/>
      <c r="H70" s="20"/>
      <c r="I70" s="20"/>
      <c r="J70" s="20"/>
      <c r="K70" s="20"/>
    </row>
    <row r="71" spans="2:13">
      <c r="B71" s="108" t="s">
        <v>882</v>
      </c>
      <c r="F71" s="376">
        <f>F70/F68</f>
        <v>0.78612768924748311</v>
      </c>
      <c r="G71" s="20"/>
      <c r="H71" s="20"/>
      <c r="I71" s="20"/>
      <c r="J71" s="20"/>
      <c r="K71" s="20"/>
    </row>
    <row r="74" spans="2:13">
      <c r="B74" s="15"/>
    </row>
    <row r="76" spans="2:13">
      <c r="G76" s="5"/>
      <c r="H76" s="52"/>
      <c r="I76" s="52"/>
    </row>
    <row r="77" spans="2:13">
      <c r="F77" s="52"/>
      <c r="G77" s="6"/>
      <c r="H77" s="52"/>
      <c r="I77" s="53"/>
    </row>
    <row r="78" spans="2:13">
      <c r="F78" s="6"/>
      <c r="G78" s="6"/>
      <c r="H78" s="52"/>
      <c r="I78" s="53"/>
    </row>
    <row r="79" spans="2:13">
      <c r="F79" s="6"/>
      <c r="G79" s="6"/>
      <c r="H79" s="52"/>
      <c r="I79" s="53"/>
    </row>
    <row r="80" spans="2:13">
      <c r="F80" s="6"/>
      <c r="G80" s="6"/>
      <c r="H80" s="52"/>
      <c r="I80" s="53"/>
    </row>
    <row r="81" spans="6:10">
      <c r="F81" s="6"/>
      <c r="G81" s="6"/>
      <c r="H81" s="52"/>
      <c r="I81" s="53"/>
    </row>
    <row r="82" spans="6:10">
      <c r="F82" s="6"/>
      <c r="G82" s="6"/>
      <c r="H82" s="52"/>
      <c r="I82" s="53"/>
    </row>
    <row r="83" spans="6:10">
      <c r="F83" s="6"/>
      <c r="G83" s="6"/>
      <c r="H83" s="52"/>
      <c r="I83" s="53"/>
    </row>
    <row r="84" spans="6:10">
      <c r="F84" s="6"/>
      <c r="G84" s="6"/>
      <c r="H84" s="52"/>
      <c r="I84" s="53"/>
    </row>
    <row r="85" spans="6:10">
      <c r="F85" s="6"/>
      <c r="G85" s="6"/>
      <c r="H85" s="52"/>
      <c r="I85" s="53"/>
    </row>
    <row r="86" spans="6:10">
      <c r="F86" s="6"/>
      <c r="G86" s="6"/>
      <c r="H86" s="52"/>
      <c r="I86" s="53"/>
    </row>
    <row r="87" spans="6:10">
      <c r="F87" s="6"/>
      <c r="G87" s="6"/>
      <c r="H87" s="52"/>
      <c r="I87" s="53"/>
    </row>
    <row r="88" spans="6:10">
      <c r="F88" s="6"/>
      <c r="G88" s="6"/>
      <c r="H88" s="52"/>
      <c r="I88" s="53"/>
    </row>
    <row r="89" spans="6:10">
      <c r="F89" s="6"/>
      <c r="G89" s="6"/>
      <c r="H89" s="6"/>
      <c r="I89" s="53"/>
    </row>
    <row r="90" spans="6:10">
      <c r="H90" s="6"/>
      <c r="I90" s="53"/>
    </row>
    <row r="91" spans="6:10">
      <c r="H91" s="6"/>
      <c r="I91" s="53"/>
    </row>
    <row r="93" spans="6:10">
      <c r="H93" s="15"/>
      <c r="I93" s="15"/>
      <c r="J93" s="45"/>
    </row>
    <row r="94" spans="6:10">
      <c r="H94" s="15"/>
      <c r="I94" s="15"/>
      <c r="J94" s="45"/>
    </row>
    <row r="95" spans="6:10">
      <c r="H95" s="15"/>
      <c r="I95" s="15"/>
      <c r="J95" s="45"/>
    </row>
    <row r="96" spans="6:10">
      <c r="H96" s="15"/>
      <c r="I96" s="15"/>
      <c r="J96" s="45"/>
    </row>
    <row r="97" spans="8:10">
      <c r="H97" s="15"/>
      <c r="I97" s="15"/>
      <c r="J97" s="45"/>
    </row>
    <row r="98" spans="8:10">
      <c r="H98" s="15"/>
      <c r="I98" s="15"/>
      <c r="J98" s="45"/>
    </row>
  </sheetData>
  <mergeCells count="2">
    <mergeCell ref="L10:M10"/>
    <mergeCell ref="B41:I41"/>
  </mergeCells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A1:X173"/>
  <sheetViews>
    <sheetView topLeftCell="E129" zoomScaleNormal="100" workbookViewId="0">
      <selection activeCell="M139" sqref="M139"/>
    </sheetView>
  </sheetViews>
  <sheetFormatPr baseColWidth="10" defaultColWidth="11" defaultRowHeight="13.15"/>
  <cols>
    <col min="1" max="1" width="15.5" style="1" customWidth="1"/>
    <col min="2" max="2" width="14.69921875" style="1" customWidth="1"/>
    <col min="3" max="3" width="14.59765625" style="1" customWidth="1"/>
    <col min="4" max="4" width="21.3984375" style="1" customWidth="1"/>
    <col min="5" max="5" width="17.09765625" style="1" customWidth="1"/>
    <col min="6" max="7" width="15.09765625" style="1" customWidth="1"/>
    <col min="8" max="8" width="16.19921875" style="1" customWidth="1"/>
    <col min="9" max="9" width="19.19921875" style="1" customWidth="1"/>
    <col min="10" max="10" width="15.69921875" style="1" customWidth="1"/>
    <col min="11" max="11" width="19" style="1" customWidth="1"/>
    <col min="12" max="12" width="17.69921875" style="1" customWidth="1"/>
    <col min="13" max="13" width="21.09765625" style="1" customWidth="1"/>
    <col min="14" max="23" width="11" style="1"/>
    <col min="24" max="24" width="12.69921875" style="1" customWidth="1"/>
    <col min="25" max="16384" width="11" style="1"/>
  </cols>
  <sheetData>
    <row r="1" spans="2:14">
      <c r="B1" s="1" t="s">
        <v>224</v>
      </c>
    </row>
    <row r="2" spans="2:14">
      <c r="B2" s="1" t="s">
        <v>845</v>
      </c>
    </row>
    <row r="3" spans="2:14">
      <c r="B3" s="32" t="s">
        <v>190</v>
      </c>
    </row>
    <row r="5" spans="2:14">
      <c r="B5" s="50" t="s">
        <v>579</v>
      </c>
    </row>
    <row r="6" spans="2:14">
      <c r="B6" s="1" t="s">
        <v>602</v>
      </c>
    </row>
    <row r="7" spans="2:14">
      <c r="B7" s="1" t="s">
        <v>983</v>
      </c>
    </row>
    <row r="8" spans="2:14" s="465" customFormat="1"/>
    <row r="9" spans="2:14">
      <c r="B9" s="4" t="s">
        <v>355</v>
      </c>
    </row>
    <row r="10" spans="2:14">
      <c r="B10" s="4"/>
    </row>
    <row r="12" spans="2:14">
      <c r="B12" s="21" t="s">
        <v>616</v>
      </c>
      <c r="C12" s="20"/>
      <c r="D12" s="20"/>
      <c r="E12" s="20"/>
      <c r="F12" s="20"/>
    </row>
    <row r="13" spans="2:14">
      <c r="B13" s="20"/>
      <c r="C13" s="20"/>
      <c r="D13" s="20"/>
      <c r="E13" s="20"/>
      <c r="F13" s="20"/>
    </row>
    <row r="14" spans="2:14">
      <c r="B14" s="21" t="s">
        <v>418</v>
      </c>
      <c r="C14" s="20"/>
      <c r="D14" s="20"/>
      <c r="E14" s="69"/>
      <c r="F14" s="20"/>
      <c r="K14" s="359" t="s">
        <v>938</v>
      </c>
    </row>
    <row r="15" spans="2:14" ht="51.05" customHeight="1" thickBot="1">
      <c r="B15" s="418"/>
      <c r="C15" s="419" t="s">
        <v>615</v>
      </c>
      <c r="D15" s="420" t="s">
        <v>62</v>
      </c>
      <c r="E15" s="421" t="s">
        <v>847</v>
      </c>
      <c r="F15" s="418"/>
      <c r="G15" s="422">
        <v>2013</v>
      </c>
      <c r="H15" s="423" t="s">
        <v>617</v>
      </c>
      <c r="I15" s="423" t="s">
        <v>623</v>
      </c>
      <c r="J15" s="424"/>
      <c r="K15" s="476" t="s">
        <v>627</v>
      </c>
      <c r="L15" s="20"/>
      <c r="M15" s="20"/>
      <c r="N15" s="20"/>
    </row>
    <row r="16" spans="2:14">
      <c r="B16" s="20" t="s">
        <v>163</v>
      </c>
      <c r="C16" s="377">
        <v>886.97444487858002</v>
      </c>
      <c r="D16" s="28">
        <f>C16/C$34</f>
        <v>0.11499519244011942</v>
      </c>
      <c r="E16" s="18">
        <f t="shared" ref="E16:E33" si="0">D16*E$36</f>
        <v>1257.7024197175861</v>
      </c>
      <c r="F16" s="20"/>
      <c r="G16" s="20" t="s">
        <v>163</v>
      </c>
      <c r="H16" s="377">
        <v>2207.5794184986307</v>
      </c>
      <c r="I16" s="377">
        <v>942.45704739393</v>
      </c>
      <c r="J16" s="42"/>
      <c r="K16" s="377">
        <v>4057.7503495067699</v>
      </c>
      <c r="L16" s="20"/>
      <c r="M16" s="20"/>
      <c r="N16" s="20"/>
    </row>
    <row r="17" spans="1:14">
      <c r="B17" s="20" t="s">
        <v>164</v>
      </c>
      <c r="C17" s="377">
        <v>256.36268730077001</v>
      </c>
      <c r="D17" s="28">
        <f t="shared" ref="D17:D33" si="1">C17/C$34</f>
        <v>3.3237120562874679E-2</v>
      </c>
      <c r="E17" s="18">
        <f t="shared" si="0"/>
        <v>363.51438759616036</v>
      </c>
      <c r="F17" s="20"/>
      <c r="G17" s="20" t="s">
        <v>164</v>
      </c>
      <c r="H17" s="377">
        <v>526.59939519232989</v>
      </c>
      <c r="I17" s="377">
        <v>514.57030651375999</v>
      </c>
      <c r="J17" s="18"/>
      <c r="K17" s="377">
        <v>1071.0884803669303</v>
      </c>
      <c r="L17" s="20"/>
      <c r="M17" s="20"/>
      <c r="N17" s="20"/>
    </row>
    <row r="18" spans="1:14">
      <c r="B18" s="20" t="s">
        <v>300</v>
      </c>
      <c r="C18" s="377">
        <v>127.33219144172001</v>
      </c>
      <c r="D18" s="28">
        <f t="shared" si="1"/>
        <v>1.6508468697389787E-2</v>
      </c>
      <c r="E18" s="18">
        <f t="shared" si="0"/>
        <v>180.55312214335208</v>
      </c>
      <c r="F18" s="20"/>
      <c r="G18" s="20" t="s">
        <v>300</v>
      </c>
      <c r="H18" s="377">
        <v>392.51664723616005</v>
      </c>
      <c r="I18" s="377">
        <v>407.85503149113987</v>
      </c>
      <c r="J18" s="18"/>
      <c r="K18" s="377">
        <v>699.46050113564002</v>
      </c>
      <c r="L18" s="20"/>
      <c r="M18" s="20"/>
      <c r="N18" s="20"/>
    </row>
    <row r="19" spans="1:14">
      <c r="B19" s="20" t="s">
        <v>301</v>
      </c>
      <c r="C19" s="377">
        <v>211.12527405027001</v>
      </c>
      <c r="D19" s="28">
        <f t="shared" si="1"/>
        <v>2.7372143198226274E-2</v>
      </c>
      <c r="E19" s="18">
        <f t="shared" si="0"/>
        <v>299.36913015900075</v>
      </c>
      <c r="F19" s="20"/>
      <c r="G19" s="20" t="s">
        <v>301</v>
      </c>
      <c r="H19" s="377">
        <v>612.84736618128989</v>
      </c>
      <c r="I19" s="377">
        <v>273.08488751268993</v>
      </c>
      <c r="J19" s="18"/>
      <c r="K19" s="377">
        <v>612.18044932556995</v>
      </c>
      <c r="L19" s="20"/>
      <c r="M19" s="20"/>
      <c r="N19" s="20"/>
    </row>
    <row r="20" spans="1:14">
      <c r="B20" s="20" t="s">
        <v>252</v>
      </c>
      <c r="C20" s="377">
        <v>243.67755787549001</v>
      </c>
      <c r="D20" s="28">
        <f t="shared" si="1"/>
        <v>3.1592508468568418E-2</v>
      </c>
      <c r="E20" s="18">
        <f t="shared" si="0"/>
        <v>345.52726512073281</v>
      </c>
      <c r="F20" s="20"/>
      <c r="G20" s="20" t="s">
        <v>252</v>
      </c>
      <c r="H20" s="383">
        <v>623.12726763678006</v>
      </c>
      <c r="I20" s="383">
        <v>247.14232215119029</v>
      </c>
      <c r="J20" s="18"/>
      <c r="K20" s="377">
        <v>988.76436670832015</v>
      </c>
      <c r="L20" s="20"/>
      <c r="M20" s="20"/>
      <c r="N20" s="20"/>
    </row>
    <row r="21" spans="1:14">
      <c r="B21" s="20" t="s">
        <v>234</v>
      </c>
      <c r="C21" s="377">
        <v>72.441731125399997</v>
      </c>
      <c r="D21" s="28">
        <f t="shared" si="1"/>
        <v>9.3919851463151634E-3</v>
      </c>
      <c r="E21" s="18">
        <f t="shared" si="0"/>
        <v>102.72014154524894</v>
      </c>
      <c r="F21" s="20"/>
      <c r="G21" s="20" t="s">
        <v>234</v>
      </c>
      <c r="H21" s="377">
        <v>478.78083249691002</v>
      </c>
      <c r="I21" s="377">
        <v>222.51798595295995</v>
      </c>
      <c r="J21" s="18"/>
      <c r="K21" s="377">
        <v>332.06428846986989</v>
      </c>
      <c r="L21" s="20"/>
      <c r="M21" s="20"/>
      <c r="N21" s="20"/>
    </row>
    <row r="22" spans="1:14">
      <c r="A22" s="6"/>
      <c r="B22" s="20" t="s">
        <v>235</v>
      </c>
      <c r="C22" s="377">
        <v>315.92670805808996</v>
      </c>
      <c r="D22" s="28">
        <f>C22/C$34</f>
        <v>4.0959525722397541E-2</v>
      </c>
      <c r="E22" s="18">
        <f t="shared" si="0"/>
        <v>447.97433282586189</v>
      </c>
      <c r="F22" s="20"/>
      <c r="G22" s="20" t="s">
        <v>235</v>
      </c>
      <c r="H22" s="377">
        <v>1282.1711050908298</v>
      </c>
      <c r="I22" s="377">
        <v>862.43528064234965</v>
      </c>
      <c r="J22" s="18"/>
      <c r="K22" s="377">
        <v>1552.1235718330597</v>
      </c>
      <c r="L22" s="20"/>
      <c r="M22" s="20"/>
      <c r="N22" s="20"/>
    </row>
    <row r="23" spans="1:14">
      <c r="A23" s="6"/>
      <c r="B23" s="20" t="s">
        <v>292</v>
      </c>
      <c r="C23" s="377">
        <v>147.71346497279001</v>
      </c>
      <c r="D23" s="28">
        <f>C23/C$34</f>
        <v>1.9150876813444299E-2</v>
      </c>
      <c r="E23" s="18">
        <f t="shared" si="0"/>
        <v>209.45313970864029</v>
      </c>
      <c r="F23" s="20"/>
      <c r="G23" s="20" t="s">
        <v>292</v>
      </c>
      <c r="H23" s="377">
        <v>668.47086223541999</v>
      </c>
      <c r="I23" s="377">
        <v>583.90895673650982</v>
      </c>
      <c r="J23" s="18"/>
      <c r="K23" s="377">
        <v>907.7964404214199</v>
      </c>
      <c r="L23" s="20"/>
      <c r="M23" s="20"/>
      <c r="N23" s="20"/>
    </row>
    <row r="24" spans="1:14">
      <c r="B24" s="20" t="s">
        <v>298</v>
      </c>
      <c r="C24" s="377">
        <v>1933.0128409246097</v>
      </c>
      <c r="D24" s="28">
        <f t="shared" si="1"/>
        <v>0.25061283886457048</v>
      </c>
      <c r="E24" s="18">
        <f t="shared" si="0"/>
        <v>2740.9526186618073</v>
      </c>
      <c r="F24" s="20"/>
      <c r="G24" s="20" t="s">
        <v>298</v>
      </c>
      <c r="H24" s="377">
        <v>981.03316417611052</v>
      </c>
      <c r="I24" s="377">
        <v>1575.5221464624399</v>
      </c>
      <c r="J24" s="18"/>
      <c r="K24" s="377">
        <v>5143.1893390650384</v>
      </c>
      <c r="L24" s="20"/>
      <c r="M24" s="20"/>
      <c r="N24" s="20"/>
    </row>
    <row r="25" spans="1:14">
      <c r="B25" s="20" t="s">
        <v>299</v>
      </c>
      <c r="C25" s="377">
        <v>742.91425017365987</v>
      </c>
      <c r="D25" s="28">
        <f t="shared" si="1"/>
        <v>9.6317957815483579E-2</v>
      </c>
      <c r="E25" s="18">
        <f t="shared" si="0"/>
        <v>1053.429504627944</v>
      </c>
      <c r="F25" s="20"/>
      <c r="G25" s="20" t="s">
        <v>299</v>
      </c>
      <c r="H25" s="377">
        <v>1830.2662753187699</v>
      </c>
      <c r="I25" s="377">
        <v>1001.8207407385296</v>
      </c>
      <c r="J25" s="18"/>
      <c r="K25" s="377">
        <v>2488.0716212841994</v>
      </c>
      <c r="L25" s="20"/>
      <c r="M25" s="20"/>
      <c r="N25" s="20"/>
    </row>
    <row r="26" spans="1:14">
      <c r="B26" s="20" t="s">
        <v>184</v>
      </c>
      <c r="C26" s="377">
        <v>87.528902367850009</v>
      </c>
      <c r="D26" s="28">
        <f t="shared" si="1"/>
        <v>1.1348019134013733E-2</v>
      </c>
      <c r="E26" s="18">
        <f t="shared" si="0"/>
        <v>124.1132852687082</v>
      </c>
      <c r="F26" s="20"/>
      <c r="G26" s="20" t="s">
        <v>184</v>
      </c>
      <c r="H26" s="377">
        <v>375.53135334967993</v>
      </c>
      <c r="I26" s="377">
        <v>344.27530122252011</v>
      </c>
      <c r="J26" s="18"/>
      <c r="K26" s="377">
        <v>575.01105044749011</v>
      </c>
      <c r="L26" s="20"/>
      <c r="M26" s="20"/>
      <c r="N26" s="20"/>
    </row>
    <row r="27" spans="1:14">
      <c r="B27" s="20" t="s">
        <v>173</v>
      </c>
      <c r="C27" s="377">
        <v>234.86747211478001</v>
      </c>
      <c r="D27" s="28">
        <f t="shared" si="1"/>
        <v>3.0450291222833124E-2</v>
      </c>
      <c r="E27" s="18">
        <f t="shared" si="0"/>
        <v>333.03483510412588</v>
      </c>
      <c r="F27" s="20"/>
      <c r="G27" s="20" t="s">
        <v>173</v>
      </c>
      <c r="H27" s="377">
        <v>732.68720316904</v>
      </c>
      <c r="I27" s="377">
        <v>371.44967493682014</v>
      </c>
      <c r="J27" s="18"/>
      <c r="K27" s="377">
        <v>952.88873469589009</v>
      </c>
      <c r="L27" s="20"/>
      <c r="M27" s="20"/>
      <c r="N27" s="20"/>
    </row>
    <row r="28" spans="1:14">
      <c r="B28" s="20" t="s">
        <v>174</v>
      </c>
      <c r="C28" s="377">
        <v>1593.3964532134</v>
      </c>
      <c r="D28" s="28">
        <f t="shared" si="1"/>
        <v>0.20658197406776679</v>
      </c>
      <c r="E28" s="18">
        <f t="shared" si="0"/>
        <v>2259.3870503791654</v>
      </c>
      <c r="F28" s="20"/>
      <c r="G28" s="20" t="s">
        <v>174</v>
      </c>
      <c r="H28" s="377">
        <v>1234.40356510829</v>
      </c>
      <c r="I28" s="377">
        <v>3773.5841785612693</v>
      </c>
      <c r="J28" s="18"/>
      <c r="K28" s="377">
        <v>5551.337578317849</v>
      </c>
      <c r="L28" s="20"/>
      <c r="M28" s="20"/>
      <c r="N28" s="20"/>
    </row>
    <row r="29" spans="1:14">
      <c r="B29" s="20" t="s">
        <v>175</v>
      </c>
      <c r="C29" s="377">
        <v>206.27441066752993</v>
      </c>
      <c r="D29" s="28">
        <f t="shared" si="1"/>
        <v>2.6743234472140841E-2</v>
      </c>
      <c r="E29" s="18">
        <f t="shared" si="0"/>
        <v>292.49075542180441</v>
      </c>
      <c r="F29" s="20"/>
      <c r="G29" s="20" t="s">
        <v>175</v>
      </c>
      <c r="H29" s="377">
        <v>360.94746973411998</v>
      </c>
      <c r="I29" s="377">
        <v>294.66926726837994</v>
      </c>
      <c r="J29" s="18"/>
      <c r="K29" s="377">
        <v>648.08045723606983</v>
      </c>
      <c r="L29" s="20"/>
      <c r="M29" s="20"/>
      <c r="N29" s="20"/>
    </row>
    <row r="30" spans="1:14">
      <c r="B30" s="20" t="s">
        <v>176</v>
      </c>
      <c r="C30" s="377">
        <v>146.56457649999996</v>
      </c>
      <c r="D30" s="28">
        <f t="shared" si="1"/>
        <v>1.9001924775667367E-2</v>
      </c>
      <c r="E30" s="18">
        <f t="shared" si="0"/>
        <v>207.82405127147399</v>
      </c>
      <c r="F30" s="20"/>
      <c r="G30" s="20" t="s">
        <v>176</v>
      </c>
      <c r="H30" s="377">
        <v>169.86392707476998</v>
      </c>
      <c r="I30" s="377">
        <v>349.12818280471009</v>
      </c>
      <c r="J30" s="18"/>
      <c r="K30" s="377">
        <v>570.83050989499009</v>
      </c>
      <c r="L30" s="20"/>
      <c r="M30" s="20"/>
      <c r="N30" s="20"/>
    </row>
    <row r="31" spans="1:14">
      <c r="B31" s="20" t="s">
        <v>94</v>
      </c>
      <c r="C31" s="377">
        <v>437.11332275223992</v>
      </c>
      <c r="D31" s="28">
        <f t="shared" si="1"/>
        <v>5.667122763036863E-2</v>
      </c>
      <c r="E31" s="18">
        <f t="shared" si="0"/>
        <v>619.81321659334174</v>
      </c>
      <c r="F31" s="20"/>
      <c r="G31" s="20" t="s">
        <v>94</v>
      </c>
      <c r="H31" s="377">
        <v>442.71902961575989</v>
      </c>
      <c r="I31" s="377">
        <v>1142.2504084708703</v>
      </c>
      <c r="J31" s="18"/>
      <c r="K31" s="377">
        <v>1710.5581061294799</v>
      </c>
      <c r="L31" s="20"/>
      <c r="M31" s="20"/>
      <c r="N31" s="20"/>
    </row>
    <row r="32" spans="1:14">
      <c r="B32" s="20" t="s">
        <v>95</v>
      </c>
      <c r="C32" s="377">
        <v>46.857202200700009</v>
      </c>
      <c r="D32" s="28">
        <f t="shared" si="1"/>
        <v>6.0749810948755225E-3</v>
      </c>
      <c r="E32" s="18">
        <f t="shared" si="0"/>
        <v>66.44206823465359</v>
      </c>
      <c r="F32" s="20"/>
      <c r="G32" s="20" t="s">
        <v>95</v>
      </c>
      <c r="H32" s="377">
        <v>181.43752120190999</v>
      </c>
      <c r="I32" s="377">
        <v>139.37586056087</v>
      </c>
      <c r="J32" s="18"/>
      <c r="K32" s="377">
        <v>204.41052700765002</v>
      </c>
      <c r="L32" s="20"/>
      <c r="M32" s="20"/>
      <c r="N32" s="20"/>
    </row>
    <row r="33" spans="2:14">
      <c r="B33" s="171" t="s">
        <v>96</v>
      </c>
      <c r="C33" s="385">
        <v>23.06021615445</v>
      </c>
      <c r="D33" s="426">
        <f t="shared" si="1"/>
        <v>2.9897298729443566E-3</v>
      </c>
      <c r="E33" s="187">
        <f t="shared" si="0"/>
        <v>32.698675620392429</v>
      </c>
      <c r="F33" s="171"/>
      <c r="G33" s="171" t="s">
        <v>64</v>
      </c>
      <c r="H33" s="388">
        <v>29.071721088699999</v>
      </c>
      <c r="I33" s="385">
        <v>84.006544984560023</v>
      </c>
      <c r="J33" s="187"/>
      <c r="K33" s="385">
        <v>107.11091762901002</v>
      </c>
      <c r="L33" s="20"/>
      <c r="M33" s="20"/>
      <c r="N33" s="20"/>
    </row>
    <row r="34" spans="2:14" ht="13.8" thickBot="1">
      <c r="B34" s="420" t="s">
        <v>97</v>
      </c>
      <c r="C34" s="462">
        <f>SUM(C16:C33)</f>
        <v>7713.1437067723291</v>
      </c>
      <c r="D34" s="428">
        <f>SUM(D16:D33)</f>
        <v>1</v>
      </c>
      <c r="E34" s="427">
        <f>SUM(E16:E33)</f>
        <v>10937.000000000002</v>
      </c>
      <c r="F34" s="418"/>
      <c r="G34" s="420" t="s">
        <v>97</v>
      </c>
      <c r="H34" s="462">
        <f>SUM(H16:H33)</f>
        <v>13130.0541244055</v>
      </c>
      <c r="I34" s="462">
        <f>SUM(I16:I33)</f>
        <v>13130.0541244055</v>
      </c>
      <c r="J34" s="427"/>
      <c r="K34" s="462">
        <f>SUM(K16:K33)</f>
        <v>28172.717289475244</v>
      </c>
      <c r="L34" s="20"/>
      <c r="M34" s="20"/>
      <c r="N34" s="20"/>
    </row>
    <row r="35" spans="2:14">
      <c r="B35" s="20"/>
      <c r="C35" s="20"/>
      <c r="D35" s="20"/>
      <c r="E35" s="20"/>
      <c r="F35" s="20"/>
      <c r="G35" s="20"/>
      <c r="H35" s="20"/>
      <c r="I35" s="20"/>
      <c r="J35" s="18"/>
      <c r="K35" s="18"/>
      <c r="L35" s="20"/>
      <c r="M35" s="20"/>
      <c r="N35" s="20"/>
    </row>
    <row r="36" spans="2:14">
      <c r="B36" s="20" t="s">
        <v>312</v>
      </c>
      <c r="C36" s="20"/>
      <c r="D36" s="20"/>
      <c r="E36" s="41">
        <f>+'CRE y CN consumo'!D61</f>
        <v>10937</v>
      </c>
      <c r="F36" s="20"/>
      <c r="G36" s="20"/>
      <c r="H36" s="20"/>
      <c r="I36" s="18">
        <f>I34-SUM(H16:H32)</f>
        <v>29.071721088699633</v>
      </c>
      <c r="J36" s="20"/>
      <c r="K36" s="20"/>
      <c r="L36" s="20"/>
      <c r="M36" s="20"/>
      <c r="N36" s="20"/>
    </row>
    <row r="37" spans="2:14">
      <c r="B37" s="20" t="s">
        <v>624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2:14">
      <c r="B38" s="20" t="s">
        <v>626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2:14">
      <c r="B39" s="365" t="s">
        <v>625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2:14"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3" spans="2:14">
      <c r="B43" s="4" t="s">
        <v>244</v>
      </c>
    </row>
    <row r="44" spans="2:14">
      <c r="B44" s="1" t="s">
        <v>35</v>
      </c>
    </row>
    <row r="45" spans="2:14">
      <c r="B45" s="1" t="s">
        <v>199</v>
      </c>
    </row>
    <row r="46" spans="2:14">
      <c r="B46" s="4"/>
    </row>
    <row r="47" spans="2:14" s="89" customFormat="1">
      <c r="B47" s="4"/>
    </row>
    <row r="48" spans="2:14">
      <c r="B48" s="1" t="s">
        <v>419</v>
      </c>
      <c r="D48" s="360" t="s">
        <v>1049</v>
      </c>
      <c r="F48" s="4" t="s">
        <v>455</v>
      </c>
    </row>
    <row r="49" spans="2:11" ht="66.05" customHeight="1" thickBot="1">
      <c r="B49" s="366"/>
      <c r="C49" s="425" t="s">
        <v>852</v>
      </c>
      <c r="D49" s="476" t="s">
        <v>853</v>
      </c>
      <c r="E49" s="20"/>
      <c r="F49" s="425" t="s">
        <v>844</v>
      </c>
      <c r="G49" s="429" t="s">
        <v>459</v>
      </c>
      <c r="H49" s="429" t="s">
        <v>460</v>
      </c>
      <c r="I49" s="171"/>
      <c r="J49" s="20"/>
      <c r="K49" s="20"/>
    </row>
    <row r="50" spans="2:11">
      <c r="B50" s="1" t="s">
        <v>163</v>
      </c>
      <c r="C50" s="377">
        <v>43.967708941459996</v>
      </c>
      <c r="D50" s="377">
        <v>37.901797455250005</v>
      </c>
      <c r="E50" s="20"/>
      <c r="F50" s="20"/>
      <c r="G50" s="18">
        <f>+C50</f>
        <v>43.967708941459996</v>
      </c>
      <c r="H50" s="18">
        <f>+D50</f>
        <v>37.901797455250005</v>
      </c>
      <c r="I50" s="20"/>
      <c r="J50" s="20"/>
      <c r="K50" s="20"/>
    </row>
    <row r="51" spans="2:11">
      <c r="B51" s="1" t="s">
        <v>164</v>
      </c>
      <c r="C51" s="377">
        <v>12.000517434779997</v>
      </c>
      <c r="D51" s="377">
        <v>0.94599653088000002</v>
      </c>
      <c r="E51" s="20"/>
      <c r="F51" s="20"/>
      <c r="G51" s="18">
        <f t="shared" ref="G51:G67" si="2">+C51</f>
        <v>12.000517434779997</v>
      </c>
      <c r="H51" s="18">
        <f t="shared" ref="H51:H67" si="3">+D51</f>
        <v>0.94599653088000002</v>
      </c>
      <c r="I51" s="20"/>
      <c r="J51" s="20"/>
      <c r="K51" s="20"/>
    </row>
    <row r="52" spans="2:11">
      <c r="B52" s="1" t="s">
        <v>300</v>
      </c>
      <c r="C52" s="377">
        <v>48.064473021170002</v>
      </c>
      <c r="D52" s="377">
        <v>8.1973201876299999</v>
      </c>
      <c r="E52" s="20"/>
      <c r="F52" s="20"/>
      <c r="G52" s="18">
        <f t="shared" si="2"/>
        <v>48.064473021170002</v>
      </c>
      <c r="H52" s="18">
        <f t="shared" si="3"/>
        <v>8.1973201876299999</v>
      </c>
      <c r="I52" s="20"/>
      <c r="J52" s="20"/>
      <c r="K52" s="20"/>
    </row>
    <row r="53" spans="2:11">
      <c r="B53" s="1" t="s">
        <v>301</v>
      </c>
      <c r="C53" s="377">
        <v>8.3521351951800007</v>
      </c>
      <c r="D53" s="377">
        <v>8.4261166271899999</v>
      </c>
      <c r="E53" s="20"/>
      <c r="F53" s="20"/>
      <c r="G53" s="18">
        <f t="shared" si="2"/>
        <v>8.3521351951800007</v>
      </c>
      <c r="H53" s="18">
        <f t="shared" si="3"/>
        <v>8.4261166271899999</v>
      </c>
      <c r="I53" s="20"/>
      <c r="J53" s="20"/>
      <c r="K53" s="20"/>
    </row>
    <row r="54" spans="2:11">
      <c r="B54" s="1" t="s">
        <v>252</v>
      </c>
      <c r="C54" s="377"/>
      <c r="D54" s="377">
        <v>497.94448668164</v>
      </c>
      <c r="E54" s="20"/>
      <c r="F54" s="18">
        <f>+D54</f>
        <v>497.94448668164</v>
      </c>
      <c r="G54" s="18">
        <f>+F54</f>
        <v>497.94448668164</v>
      </c>
      <c r="H54" s="18">
        <v>0</v>
      </c>
      <c r="I54" s="20"/>
      <c r="J54" s="20"/>
      <c r="K54" s="20"/>
    </row>
    <row r="55" spans="2:11">
      <c r="B55" s="1" t="s">
        <v>234</v>
      </c>
      <c r="C55" s="377">
        <v>17.88214756563</v>
      </c>
      <c r="D55" s="377">
        <v>14.052009524689998</v>
      </c>
      <c r="E55" s="20"/>
      <c r="F55" s="20"/>
      <c r="G55" s="18">
        <f t="shared" si="2"/>
        <v>17.88214756563</v>
      </c>
      <c r="H55" s="18">
        <f t="shared" si="3"/>
        <v>14.052009524689998</v>
      </c>
      <c r="I55" s="20"/>
      <c r="J55" s="20"/>
      <c r="K55" s="20"/>
    </row>
    <row r="56" spans="2:11">
      <c r="B56" s="1" t="s">
        <v>235</v>
      </c>
      <c r="C56" s="377">
        <v>37.862363126520002</v>
      </c>
      <c r="D56" s="377">
        <v>41.705706907660002</v>
      </c>
      <c r="E56" s="20"/>
      <c r="F56" s="20"/>
      <c r="G56" s="18">
        <f t="shared" si="2"/>
        <v>37.862363126520002</v>
      </c>
      <c r="H56" s="18">
        <f t="shared" si="3"/>
        <v>41.705706907660002</v>
      </c>
      <c r="I56" s="20"/>
      <c r="J56" s="20"/>
      <c r="K56" s="20"/>
    </row>
    <row r="57" spans="2:11">
      <c r="B57" s="1" t="s">
        <v>292</v>
      </c>
      <c r="C57" s="377">
        <v>12.555412862999999</v>
      </c>
      <c r="D57" s="377">
        <v>5.4875612240100002</v>
      </c>
      <c r="E57" s="20"/>
      <c r="F57" s="20"/>
      <c r="G57" s="18">
        <f t="shared" si="2"/>
        <v>12.555412862999999</v>
      </c>
      <c r="H57" s="18">
        <f t="shared" si="3"/>
        <v>5.4875612240100002</v>
      </c>
      <c r="I57" s="20"/>
      <c r="J57" s="20"/>
      <c r="K57" s="20"/>
    </row>
    <row r="58" spans="2:11">
      <c r="B58" s="1" t="s">
        <v>298</v>
      </c>
      <c r="C58" s="377">
        <v>65.181089291809997</v>
      </c>
      <c r="D58" s="377">
        <v>13.09773603723</v>
      </c>
      <c r="E58" s="20"/>
      <c r="F58" s="20"/>
      <c r="G58" s="18">
        <f t="shared" si="2"/>
        <v>65.181089291809997</v>
      </c>
      <c r="H58" s="18">
        <f t="shared" si="3"/>
        <v>13.09773603723</v>
      </c>
      <c r="I58" s="20"/>
      <c r="J58" s="20"/>
      <c r="K58" s="20"/>
    </row>
    <row r="59" spans="2:11">
      <c r="B59" s="1" t="s">
        <v>299</v>
      </c>
      <c r="C59" s="377">
        <v>33.862591792939995</v>
      </c>
      <c r="D59" s="377">
        <v>12.802053036370001</v>
      </c>
      <c r="E59" s="20"/>
      <c r="F59" s="20"/>
      <c r="G59" s="18">
        <f t="shared" si="2"/>
        <v>33.862591792939995</v>
      </c>
      <c r="H59" s="18">
        <f t="shared" si="3"/>
        <v>12.802053036370001</v>
      </c>
      <c r="I59" s="20"/>
      <c r="J59" s="20"/>
      <c r="K59" s="20"/>
    </row>
    <row r="60" spans="2:11">
      <c r="B60" s="1" t="s">
        <v>184</v>
      </c>
      <c r="C60" s="377">
        <v>3.8324735242399997</v>
      </c>
      <c r="D60" s="377">
        <v>9.7718963429999981</v>
      </c>
      <c r="E60" s="20"/>
      <c r="F60" s="20"/>
      <c r="G60" s="18">
        <f t="shared" si="2"/>
        <v>3.8324735242399997</v>
      </c>
      <c r="H60" s="18">
        <f t="shared" si="3"/>
        <v>9.7718963429999981</v>
      </c>
      <c r="I60" s="20"/>
      <c r="J60" s="20"/>
      <c r="K60" s="20"/>
    </row>
    <row r="61" spans="2:11">
      <c r="B61" s="1" t="s">
        <v>173</v>
      </c>
      <c r="C61" s="377">
        <v>72.487256689940011</v>
      </c>
      <c r="D61" s="377">
        <v>21.882035013309999</v>
      </c>
      <c r="E61" s="20"/>
      <c r="F61" s="20"/>
      <c r="G61" s="18">
        <f t="shared" si="2"/>
        <v>72.487256689940011</v>
      </c>
      <c r="H61" s="18">
        <f t="shared" si="3"/>
        <v>21.882035013309999</v>
      </c>
      <c r="I61" s="20"/>
      <c r="J61" s="20"/>
      <c r="K61" s="20"/>
    </row>
    <row r="62" spans="2:11">
      <c r="B62" s="1" t="s">
        <v>174</v>
      </c>
      <c r="C62" s="377">
        <v>146.87583037996001</v>
      </c>
      <c r="D62" s="377">
        <v>56.112208302739994</v>
      </c>
      <c r="E62" s="20"/>
      <c r="F62" s="20"/>
      <c r="G62" s="18">
        <f t="shared" si="2"/>
        <v>146.87583037996001</v>
      </c>
      <c r="H62" s="18">
        <f t="shared" si="3"/>
        <v>56.112208302739994</v>
      </c>
      <c r="I62" s="20"/>
      <c r="J62" s="20"/>
      <c r="K62" s="20"/>
    </row>
    <row r="63" spans="2:11">
      <c r="B63" s="1" t="s">
        <v>175</v>
      </c>
      <c r="C63" s="377">
        <v>6.3265868507700009</v>
      </c>
      <c r="D63" s="377">
        <v>1.5953475800000001</v>
      </c>
      <c r="E63" s="20"/>
      <c r="F63" s="20"/>
      <c r="G63" s="18">
        <f t="shared" si="2"/>
        <v>6.3265868507700009</v>
      </c>
      <c r="H63" s="18">
        <f t="shared" si="3"/>
        <v>1.5953475800000001</v>
      </c>
      <c r="I63" s="20"/>
      <c r="J63" s="20"/>
      <c r="K63" s="20"/>
    </row>
    <row r="64" spans="2:11">
      <c r="B64" s="1" t="s">
        <v>176</v>
      </c>
      <c r="C64" s="377">
        <v>14.887468833850001</v>
      </c>
      <c r="D64" s="377">
        <v>1.6528055999999998</v>
      </c>
      <c r="E64" s="20"/>
      <c r="F64" s="20"/>
      <c r="G64" s="18">
        <f t="shared" si="2"/>
        <v>14.887468833850001</v>
      </c>
      <c r="H64" s="18">
        <f t="shared" si="3"/>
        <v>1.6528055999999998</v>
      </c>
      <c r="I64" s="20"/>
      <c r="J64" s="20"/>
      <c r="K64" s="20"/>
    </row>
    <row r="65" spans="2:11">
      <c r="B65" s="1" t="s">
        <v>94</v>
      </c>
      <c r="C65" s="377">
        <v>95.126721141339999</v>
      </c>
      <c r="D65" s="377">
        <v>13.511731781229999</v>
      </c>
      <c r="E65" s="20"/>
      <c r="F65" s="20"/>
      <c r="G65" s="18">
        <f t="shared" si="2"/>
        <v>95.126721141339999</v>
      </c>
      <c r="H65" s="18">
        <f t="shared" si="3"/>
        <v>13.511731781229999</v>
      </c>
      <c r="I65" s="20"/>
      <c r="J65" s="20"/>
      <c r="K65" s="20"/>
    </row>
    <row r="66" spans="2:11">
      <c r="B66" s="1" t="s">
        <v>95</v>
      </c>
      <c r="C66" s="377">
        <v>2.3621164284499998</v>
      </c>
      <c r="D66" s="377">
        <v>0</v>
      </c>
      <c r="E66" s="20"/>
      <c r="F66" s="20"/>
      <c r="G66" s="18">
        <f t="shared" si="2"/>
        <v>2.3621164284499998</v>
      </c>
      <c r="H66" s="18">
        <f>+D66</f>
        <v>0</v>
      </c>
      <c r="I66" s="20"/>
      <c r="J66" s="20"/>
      <c r="K66" s="20"/>
    </row>
    <row r="67" spans="2:11">
      <c r="B67" s="1" t="s">
        <v>96</v>
      </c>
      <c r="C67" s="377">
        <v>1.5003745557399999</v>
      </c>
      <c r="D67" s="377">
        <v>0</v>
      </c>
      <c r="E67" s="20"/>
      <c r="F67" s="20"/>
      <c r="G67" s="18">
        <f t="shared" si="2"/>
        <v>1.5003745557399999</v>
      </c>
      <c r="H67" s="18">
        <f t="shared" si="3"/>
        <v>0</v>
      </c>
      <c r="I67" s="20"/>
      <c r="J67" s="20"/>
      <c r="K67" s="20"/>
    </row>
    <row r="68" spans="2:11" ht="13.8" thickBot="1">
      <c r="B68" s="8" t="s">
        <v>97</v>
      </c>
      <c r="C68" s="462">
        <f>SUM(C50:C67)</f>
        <v>623.12726763678006</v>
      </c>
      <c r="D68" s="462">
        <f>SUM(D50:D67)</f>
        <v>745.08680883282989</v>
      </c>
      <c r="E68" s="20"/>
      <c r="F68" s="418"/>
      <c r="G68" s="430">
        <f>SUM(G50:G67)</f>
        <v>1121.0717543184201</v>
      </c>
      <c r="H68" s="430">
        <f>SUM(H50:H67)</f>
        <v>247.14232215119</v>
      </c>
      <c r="I68" s="20"/>
      <c r="J68" s="20"/>
      <c r="K68" s="20"/>
    </row>
    <row r="69" spans="2:11">
      <c r="C69" s="18"/>
      <c r="D69" s="18"/>
      <c r="E69" s="20"/>
      <c r="F69" s="20"/>
      <c r="G69" s="20"/>
      <c r="H69" s="20"/>
      <c r="I69" s="20"/>
      <c r="J69" s="20"/>
      <c r="K69" s="20"/>
    </row>
    <row r="70" spans="2:11">
      <c r="B70" s="1" t="s">
        <v>394</v>
      </c>
      <c r="C70" s="18">
        <f>H20</f>
        <v>623.12726763678006</v>
      </c>
      <c r="D70" s="41">
        <f>I20</f>
        <v>247.14232215119029</v>
      </c>
      <c r="E70" s="20"/>
      <c r="F70" s="20"/>
      <c r="G70" s="20"/>
      <c r="H70" s="20"/>
      <c r="I70" s="20"/>
      <c r="J70" s="20"/>
      <c r="K70" s="20"/>
    </row>
    <row r="71" spans="2:11">
      <c r="C71" s="20"/>
      <c r="D71" s="20"/>
      <c r="E71" s="20"/>
      <c r="F71" s="20"/>
      <c r="G71" s="20"/>
      <c r="H71" s="20"/>
      <c r="I71" s="20"/>
      <c r="J71" s="20"/>
      <c r="K71" s="20"/>
    </row>
    <row r="75" spans="2:11">
      <c r="B75" s="4" t="s">
        <v>618</v>
      </c>
    </row>
    <row r="76" spans="2:11">
      <c r="B76" s="1" t="s">
        <v>411</v>
      </c>
    </row>
    <row r="77" spans="2:11">
      <c r="B77" s="1" t="s">
        <v>410</v>
      </c>
      <c r="F77" s="1" t="s">
        <v>412</v>
      </c>
    </row>
    <row r="78" spans="2:11" s="12" customFormat="1" ht="40.1" thickBot="1">
      <c r="B78" s="479">
        <v>2013</v>
      </c>
      <c r="C78" s="480" t="s">
        <v>619</v>
      </c>
      <c r="D78" s="480" t="s">
        <v>91</v>
      </c>
      <c r="E78" s="480" t="s">
        <v>356</v>
      </c>
      <c r="F78" s="480" t="s">
        <v>179</v>
      </c>
      <c r="G78" s="480" t="s">
        <v>620</v>
      </c>
      <c r="H78" s="480" t="s">
        <v>121</v>
      </c>
      <c r="I78" s="51"/>
    </row>
    <row r="79" spans="2:11">
      <c r="B79" s="1" t="s">
        <v>163</v>
      </c>
      <c r="C79" s="377">
        <v>92703286.55719997</v>
      </c>
      <c r="D79" s="377">
        <v>72969140.108200029</v>
      </c>
      <c r="E79" s="377">
        <v>53525749.02669999</v>
      </c>
      <c r="F79" s="18">
        <f>E79/365</f>
        <v>146645.88774438354</v>
      </c>
      <c r="G79" s="377">
        <v>8421302.5</v>
      </c>
      <c r="H79" s="19">
        <f>F79/G79</f>
        <v>1.7413682473035916E-2</v>
      </c>
      <c r="I79" s="20"/>
    </row>
    <row r="80" spans="2:11">
      <c r="B80" s="1" t="s">
        <v>164</v>
      </c>
      <c r="C80" s="377">
        <v>27385884.367999982</v>
      </c>
      <c r="D80" s="377">
        <v>12725323.252899997</v>
      </c>
      <c r="E80" s="377">
        <v>13964626.696200002</v>
      </c>
      <c r="F80" s="18">
        <f t="shared" ref="F80:F96" si="4">E80/365</f>
        <v>38259.251222465762</v>
      </c>
      <c r="G80" s="377">
        <v>1336267.5</v>
      </c>
      <c r="H80" s="19">
        <f t="shared" ref="H80:H96" si="5">F80/G80</f>
        <v>2.8631431373183708E-2</v>
      </c>
      <c r="I80" s="20"/>
    </row>
    <row r="81" spans="2:9">
      <c r="B81" s="1" t="s">
        <v>300</v>
      </c>
      <c r="C81" s="377">
        <v>17568965.658500001</v>
      </c>
      <c r="D81" s="377">
        <v>7178567.6322999978</v>
      </c>
      <c r="E81" s="377">
        <v>9209209.1589000002</v>
      </c>
      <c r="F81" s="18">
        <f t="shared" si="4"/>
        <v>25230.710024383563</v>
      </c>
      <c r="G81" s="377">
        <v>1064960.5</v>
      </c>
      <c r="H81" s="19">
        <f t="shared" si="5"/>
        <v>2.3691686240366251E-2</v>
      </c>
      <c r="I81" s="20"/>
    </row>
    <row r="82" spans="2:9">
      <c r="B82" s="1" t="s">
        <v>301</v>
      </c>
      <c r="C82" s="377">
        <v>10173029.998900002</v>
      </c>
      <c r="D82" s="377">
        <v>4156721.1586000011</v>
      </c>
      <c r="E82" s="377">
        <v>10367609.3038</v>
      </c>
      <c r="F82" s="18">
        <f t="shared" si="4"/>
        <v>28404.409051506849</v>
      </c>
      <c r="G82" s="377">
        <v>1107558</v>
      </c>
      <c r="H82" s="19">
        <f t="shared" si="5"/>
        <v>2.5645978857546829E-2</v>
      </c>
      <c r="I82" s="20"/>
    </row>
    <row r="83" spans="2:9">
      <c r="B83" s="1" t="s">
        <v>252</v>
      </c>
      <c r="C83" s="377">
        <v>22719996.602699999</v>
      </c>
      <c r="D83" s="377">
        <v>17479398.363100003</v>
      </c>
      <c r="E83" s="377">
        <v>8723628.623499997</v>
      </c>
      <c r="F83" s="18">
        <f t="shared" si="4"/>
        <v>23900.352393150675</v>
      </c>
      <c r="G83" s="377">
        <v>2111747</v>
      </c>
      <c r="H83" s="19">
        <f t="shared" si="5"/>
        <v>1.1317810510989562E-2</v>
      </c>
      <c r="I83" s="20"/>
    </row>
    <row r="84" spans="2:9">
      <c r="B84" s="1" t="s">
        <v>234</v>
      </c>
      <c r="C84" s="377">
        <v>6161934.2719999989</v>
      </c>
      <c r="D84" s="377">
        <v>1370267.2829</v>
      </c>
      <c r="E84" s="377">
        <v>13730848.2415</v>
      </c>
      <c r="F84" s="18">
        <f t="shared" si="4"/>
        <v>37618.762305479453</v>
      </c>
      <c r="G84" s="377">
        <v>590272</v>
      </c>
      <c r="H84" s="19">
        <f t="shared" si="5"/>
        <v>6.373123289852721E-2</v>
      </c>
      <c r="I84" s="20"/>
    </row>
    <row r="85" spans="2:9">
      <c r="B85" s="1" t="s">
        <v>235</v>
      </c>
      <c r="C85" s="377">
        <v>38181114.652900018</v>
      </c>
      <c r="D85" s="377">
        <v>17604840.010799997</v>
      </c>
      <c r="E85" s="377">
        <v>52810182.989899985</v>
      </c>
      <c r="F85" s="18">
        <f t="shared" si="4"/>
        <v>144685.43284904107</v>
      </c>
      <c r="G85" s="377">
        <v>2507332.5</v>
      </c>
      <c r="H85" s="19">
        <f t="shared" si="5"/>
        <v>5.7704924595777016E-2</v>
      </c>
      <c r="I85" s="20"/>
    </row>
    <row r="86" spans="2:9">
      <c r="B86" s="1" t="s">
        <v>292</v>
      </c>
      <c r="C86" s="377">
        <v>23598327.786499999</v>
      </c>
      <c r="D86" s="377">
        <v>8222414.1421999997</v>
      </c>
      <c r="E86" s="377">
        <v>30432405.315799974</v>
      </c>
      <c r="F86" s="18">
        <f t="shared" si="4"/>
        <v>83376.452919999923</v>
      </c>
      <c r="G86" s="377">
        <v>2089804.5</v>
      </c>
      <c r="H86" s="19">
        <f t="shared" si="5"/>
        <v>3.989677164538593E-2</v>
      </c>
      <c r="I86" s="20"/>
    </row>
    <row r="87" spans="2:9">
      <c r="B87" s="1" t="s">
        <v>298</v>
      </c>
      <c r="C87" s="377">
        <v>97970961.580899969</v>
      </c>
      <c r="D87" s="377">
        <v>58554699.222499974</v>
      </c>
      <c r="E87" s="377">
        <v>22039839.193900011</v>
      </c>
      <c r="F87" s="18">
        <f t="shared" si="4"/>
        <v>60383.121079178112</v>
      </c>
      <c r="G87" s="377">
        <v>7536276.5</v>
      </c>
      <c r="H87" s="19">
        <f t="shared" si="5"/>
        <v>8.012328247136118E-3</v>
      </c>
      <c r="I87" s="20"/>
    </row>
    <row r="88" spans="2:9">
      <c r="B88" s="1" t="s">
        <v>299</v>
      </c>
      <c r="C88" s="377">
        <v>65995847.671300001</v>
      </c>
      <c r="D88" s="377">
        <v>39990269.483400017</v>
      </c>
      <c r="E88" s="377">
        <v>55768336.244599998</v>
      </c>
      <c r="F88" s="18">
        <f t="shared" si="4"/>
        <v>152789.96231397259</v>
      </c>
      <c r="G88" s="377">
        <v>5059329.5</v>
      </c>
      <c r="H88" s="19">
        <f t="shared" si="5"/>
        <v>3.0199646477655308E-2</v>
      </c>
      <c r="I88" s="20"/>
    </row>
    <row r="89" spans="2:9">
      <c r="B89" s="1" t="s">
        <v>184</v>
      </c>
      <c r="C89" s="377">
        <v>17177707.760199998</v>
      </c>
      <c r="D89" s="377">
        <v>7575105.0847999975</v>
      </c>
      <c r="E89" s="377">
        <v>13392183.185600001</v>
      </c>
      <c r="F89" s="18">
        <f t="shared" si="4"/>
        <v>36690.912837260279</v>
      </c>
      <c r="G89" s="377">
        <v>1101818</v>
      </c>
      <c r="H89" s="19">
        <f t="shared" si="5"/>
        <v>3.3300338928262452E-2</v>
      </c>
      <c r="I89" s="20"/>
    </row>
    <row r="90" spans="2:9">
      <c r="B90" s="1" t="s">
        <v>173</v>
      </c>
      <c r="C90" s="377">
        <v>24041454.922700007</v>
      </c>
      <c r="D90" s="377">
        <v>15881334.901600001</v>
      </c>
      <c r="E90" s="377">
        <v>21986747.874000005</v>
      </c>
      <c r="F90" s="18">
        <f t="shared" si="4"/>
        <v>60237.665408219196</v>
      </c>
      <c r="G90" s="377">
        <v>2757317.5</v>
      </c>
      <c r="H90" s="19">
        <f t="shared" si="5"/>
        <v>2.1846474121394868E-2</v>
      </c>
      <c r="I90" s="20"/>
    </row>
    <row r="91" spans="2:9">
      <c r="B91" s="1" t="s">
        <v>174</v>
      </c>
      <c r="C91" s="377">
        <v>136755411.1318</v>
      </c>
      <c r="D91" s="377">
        <v>10833676.9827</v>
      </c>
      <c r="E91" s="377">
        <v>25168778.60930001</v>
      </c>
      <c r="F91" s="18">
        <f t="shared" si="4"/>
        <v>68955.557833698651</v>
      </c>
      <c r="G91" s="377">
        <v>6474995.5</v>
      </c>
      <c r="H91" s="19">
        <f t="shared" si="5"/>
        <v>1.0649514402550341E-2</v>
      </c>
      <c r="I91" s="20"/>
    </row>
    <row r="92" spans="2:9">
      <c r="B92" s="1" t="s">
        <v>175</v>
      </c>
      <c r="C92" s="377">
        <v>16048731.600900002</v>
      </c>
      <c r="D92" s="377">
        <v>7677364.6691000061</v>
      </c>
      <c r="E92" s="377">
        <v>12339187.691</v>
      </c>
      <c r="F92" s="18">
        <f t="shared" si="4"/>
        <v>33805.993673972604</v>
      </c>
      <c r="G92" s="377">
        <v>1469433.5</v>
      </c>
      <c r="H92" s="19">
        <f t="shared" si="5"/>
        <v>2.3006140580007602E-2</v>
      </c>
      <c r="I92" s="20"/>
    </row>
    <row r="93" spans="2:9">
      <c r="B93" s="1" t="s">
        <v>176</v>
      </c>
      <c r="C93" s="377">
        <v>12822967.117299998</v>
      </c>
      <c r="D93" s="377">
        <v>4727372.1939000003</v>
      </c>
      <c r="E93" s="377">
        <v>4980879.3395999987</v>
      </c>
      <c r="F93" s="18">
        <f t="shared" si="4"/>
        <v>13646.244766027394</v>
      </c>
      <c r="G93" s="377">
        <v>642633.5</v>
      </c>
      <c r="H93" s="19">
        <f t="shared" si="5"/>
        <v>2.1234879236808217E-2</v>
      </c>
      <c r="I93" s="20"/>
    </row>
    <row r="94" spans="2:9">
      <c r="B94" s="1" t="s">
        <v>94</v>
      </c>
      <c r="C94" s="377">
        <v>41863952.136199996</v>
      </c>
      <c r="D94" s="377">
        <v>4572937.4077999992</v>
      </c>
      <c r="E94" s="377">
        <v>10068285.901799995</v>
      </c>
      <c r="F94" s="18">
        <f t="shared" si="4"/>
        <v>27584.344936438345</v>
      </c>
      <c r="G94" s="377">
        <v>2190333.5</v>
      </c>
      <c r="H94" s="19">
        <f t="shared" si="5"/>
        <v>1.2593673491474401E-2</v>
      </c>
      <c r="I94" s="20"/>
    </row>
    <row r="95" spans="2:9">
      <c r="B95" s="1" t="s">
        <v>95</v>
      </c>
      <c r="C95" s="377">
        <v>4892447.6388999987</v>
      </c>
      <c r="D95" s="377">
        <v>1102260.3126999999</v>
      </c>
      <c r="E95" s="377">
        <v>5727506.8627999984</v>
      </c>
      <c r="F95" s="18">
        <f t="shared" si="4"/>
        <v>15691.799624109584</v>
      </c>
      <c r="G95" s="377">
        <v>320514.5</v>
      </c>
      <c r="H95" s="19">
        <f t="shared" si="5"/>
        <v>4.8958158286472479E-2</v>
      </c>
      <c r="I95" s="20"/>
    </row>
    <row r="96" spans="2:9">
      <c r="B96" s="1" t="s">
        <v>96</v>
      </c>
      <c r="C96" s="377">
        <v>1718239.581</v>
      </c>
      <c r="D96" s="377">
        <v>441.56490000000002</v>
      </c>
      <c r="E96" s="377">
        <v>922123.00459999999</v>
      </c>
      <c r="F96" s="18">
        <f t="shared" si="4"/>
        <v>2526.3643961643834</v>
      </c>
      <c r="G96" s="377">
        <v>168665.5</v>
      </c>
      <c r="H96" s="19">
        <f t="shared" si="5"/>
        <v>1.4978548643109489E-2</v>
      </c>
      <c r="I96" s="20"/>
    </row>
    <row r="97" spans="2:11" ht="13.8" thickBot="1">
      <c r="B97" s="367" t="s">
        <v>97</v>
      </c>
      <c r="C97" s="462">
        <f>SUM(C79:C96)</f>
        <v>657780261.03789997</v>
      </c>
      <c r="D97" s="462">
        <f>SUM(D79:D96)</f>
        <v>292622133.7744</v>
      </c>
      <c r="E97" s="462">
        <f>C97-D97</f>
        <v>365158127.26349998</v>
      </c>
      <c r="F97" s="427">
        <f>SUM(F79:F96)</f>
        <v>1000433.2253794521</v>
      </c>
      <c r="G97" s="462">
        <f>SUM(G79:G96)</f>
        <v>46950562</v>
      </c>
      <c r="H97" s="432">
        <f>F97/G97</f>
        <v>2.13082268403827E-2</v>
      </c>
      <c r="I97" s="20"/>
    </row>
    <row r="98" spans="2:11">
      <c r="C98" s="18"/>
      <c r="D98" s="20"/>
      <c r="E98" s="20"/>
      <c r="F98" s="20"/>
      <c r="G98" s="20"/>
      <c r="H98" s="20"/>
      <c r="I98" s="20"/>
    </row>
    <row r="99" spans="2:11">
      <c r="C99" s="6"/>
    </row>
    <row r="100" spans="2:11">
      <c r="B100" s="4" t="s">
        <v>417</v>
      </c>
    </row>
    <row r="101" spans="2:11">
      <c r="I101" s="1" t="s">
        <v>13</v>
      </c>
    </row>
    <row r="102" spans="2:11" s="5" customFormat="1" ht="63.7" customHeight="1" thickBot="1">
      <c r="B102" s="373">
        <v>2013</v>
      </c>
      <c r="C102" s="434" t="s">
        <v>357</v>
      </c>
      <c r="D102" s="434" t="s">
        <v>358</v>
      </c>
      <c r="E102" s="434" t="s">
        <v>359</v>
      </c>
      <c r="F102" s="434" t="s">
        <v>360</v>
      </c>
      <c r="G102" s="434" t="s">
        <v>11</v>
      </c>
      <c r="H102" s="434" t="s">
        <v>12</v>
      </c>
      <c r="I102" s="434" t="s">
        <v>620</v>
      </c>
      <c r="J102" s="434" t="s">
        <v>214</v>
      </c>
    </row>
    <row r="103" spans="2:11">
      <c r="B103" s="1" t="s">
        <v>163</v>
      </c>
      <c r="C103" s="377">
        <v>15171939.770399999</v>
      </c>
      <c r="D103" s="377">
        <v>92703286.5572</v>
      </c>
      <c r="E103" s="18">
        <f>+D79</f>
        <v>72969140.108200029</v>
      </c>
      <c r="F103" s="377">
        <v>19734146.448999941</v>
      </c>
      <c r="G103" s="18">
        <f>F103/365</f>
        <v>54066.154654794358</v>
      </c>
      <c r="H103" s="18">
        <f t="shared" ref="H103:H120" si="6">C103/365</f>
        <v>41566.958275068493</v>
      </c>
      <c r="I103" s="377">
        <f>+G79</f>
        <v>8421302.5</v>
      </c>
      <c r="J103" s="19">
        <f>(G103+H103)/I103</f>
        <v>1.1356095203783839E-2</v>
      </c>
      <c r="K103" s="19"/>
    </row>
    <row r="104" spans="2:11">
      <c r="B104" s="1" t="s">
        <v>164</v>
      </c>
      <c r="C104" s="377">
        <v>3102401.6941999993</v>
      </c>
      <c r="D104" s="377">
        <v>27385884.368000001</v>
      </c>
      <c r="E104" s="18">
        <f t="shared" ref="E104:E120" si="7">+D80</f>
        <v>12725323.252899997</v>
      </c>
      <c r="F104" s="377">
        <v>14660561.115099985</v>
      </c>
      <c r="G104" s="18">
        <f t="shared" ref="G104:G120" si="8">F104/365</f>
        <v>40165.920863287633</v>
      </c>
      <c r="H104" s="18">
        <f t="shared" si="6"/>
        <v>8499.7306690410933</v>
      </c>
      <c r="I104" s="377">
        <f t="shared" ref="I104:I120" si="9">+G80</f>
        <v>1336267.5</v>
      </c>
      <c r="J104" s="19">
        <f>(G104+H104)/I104</f>
        <v>3.6419093880775161E-2</v>
      </c>
      <c r="K104" s="19"/>
    </row>
    <row r="105" spans="2:11">
      <c r="B105" s="1" t="s">
        <v>300</v>
      </c>
      <c r="C105" s="377">
        <v>1638661.4066999999</v>
      </c>
      <c r="D105" s="377">
        <v>17568965.658500001</v>
      </c>
      <c r="E105" s="18">
        <f t="shared" si="7"/>
        <v>7178567.6322999978</v>
      </c>
      <c r="F105" s="377">
        <v>10390398.026200004</v>
      </c>
      <c r="G105" s="18">
        <f t="shared" si="8"/>
        <v>28466.84390739727</v>
      </c>
      <c r="H105" s="18">
        <f t="shared" si="6"/>
        <v>4489.4833060273968</v>
      </c>
      <c r="I105" s="377">
        <f t="shared" si="9"/>
        <v>1064960.5</v>
      </c>
      <c r="J105" s="19">
        <f t="shared" ref="J105:J121" si="10">(G105+H105)/I105</f>
        <v>3.0946055946135715E-2</v>
      </c>
      <c r="K105" s="19"/>
    </row>
    <row r="106" spans="2:11">
      <c r="B106" s="1" t="s">
        <v>301</v>
      </c>
      <c r="C106" s="377">
        <v>2986687.8204000001</v>
      </c>
      <c r="D106" s="377">
        <v>10173029.998900002</v>
      </c>
      <c r="E106" s="18">
        <f t="shared" si="7"/>
        <v>4156721.1586000011</v>
      </c>
      <c r="F106" s="377">
        <v>10173029.998900002</v>
      </c>
      <c r="G106" s="18">
        <f t="shared" si="8"/>
        <v>27871.315065479455</v>
      </c>
      <c r="H106" s="18">
        <f t="shared" si="6"/>
        <v>8182.7063572602738</v>
      </c>
      <c r="I106" s="377">
        <f t="shared" si="9"/>
        <v>1107558</v>
      </c>
      <c r="J106" s="19">
        <f t="shared" si="10"/>
        <v>3.2552716356831636E-2</v>
      </c>
      <c r="K106" s="19"/>
    </row>
    <row r="107" spans="2:11">
      <c r="B107" s="1" t="s">
        <v>252</v>
      </c>
      <c r="C107" s="377">
        <v>2854346.5394000001</v>
      </c>
      <c r="D107" s="377">
        <v>22719996.602700002</v>
      </c>
      <c r="E107" s="18">
        <f t="shared" si="7"/>
        <v>17479398.363100003</v>
      </c>
      <c r="F107" s="377">
        <v>5240598.2395999953</v>
      </c>
      <c r="G107" s="18">
        <f t="shared" si="8"/>
        <v>14357.80339616437</v>
      </c>
      <c r="H107" s="18">
        <f t="shared" si="6"/>
        <v>7820.1275052054798</v>
      </c>
      <c r="I107" s="377">
        <f t="shared" si="9"/>
        <v>2111747</v>
      </c>
      <c r="J107" s="19">
        <f t="shared" si="10"/>
        <v>1.0502172325269008E-2</v>
      </c>
      <c r="K107" s="19"/>
    </row>
    <row r="108" spans="2:11">
      <c r="B108" s="1" t="s">
        <v>234</v>
      </c>
      <c r="C108" s="377">
        <v>764021.33960000006</v>
      </c>
      <c r="D108" s="377">
        <v>6161934.2719999989</v>
      </c>
      <c r="E108" s="18">
        <f t="shared" si="7"/>
        <v>1370267.2829</v>
      </c>
      <c r="F108" s="377">
        <v>4791666.989099999</v>
      </c>
      <c r="G108" s="18">
        <f t="shared" si="8"/>
        <v>13127.854764657532</v>
      </c>
      <c r="H108" s="18">
        <f t="shared" si="6"/>
        <v>2093.2091495890413</v>
      </c>
      <c r="I108" s="377">
        <f t="shared" si="9"/>
        <v>590272</v>
      </c>
      <c r="J108" s="19">
        <f t="shared" si="10"/>
        <v>2.5786525388713295E-2</v>
      </c>
      <c r="K108" s="19"/>
    </row>
    <row r="109" spans="2:11">
      <c r="B109" s="1" t="s">
        <v>235</v>
      </c>
      <c r="C109" s="377">
        <v>4338309.1070999997</v>
      </c>
      <c r="D109" s="377">
        <v>38181114.652900003</v>
      </c>
      <c r="E109" s="18">
        <f t="shared" si="7"/>
        <v>17604840.010799997</v>
      </c>
      <c r="F109" s="377">
        <v>20576274.642100021</v>
      </c>
      <c r="G109" s="18">
        <f t="shared" si="8"/>
        <v>56373.355183835673</v>
      </c>
      <c r="H109" s="18">
        <f t="shared" si="6"/>
        <v>11885.778375616437</v>
      </c>
      <c r="I109" s="377">
        <f t="shared" si="9"/>
        <v>2507332.5</v>
      </c>
      <c r="J109" s="19">
        <f t="shared" si="10"/>
        <v>2.7223806000780552E-2</v>
      </c>
      <c r="K109" s="19"/>
    </row>
    <row r="110" spans="2:11">
      <c r="B110" s="1" t="s">
        <v>292</v>
      </c>
      <c r="C110" s="377">
        <v>2767413.5799000002</v>
      </c>
      <c r="D110" s="377">
        <v>23598327.786499999</v>
      </c>
      <c r="E110" s="18">
        <f t="shared" si="7"/>
        <v>8222414.1421999997</v>
      </c>
      <c r="F110" s="377">
        <v>15375913.644299999</v>
      </c>
      <c r="G110" s="18">
        <f t="shared" si="8"/>
        <v>42125.790806301367</v>
      </c>
      <c r="H110" s="18">
        <f t="shared" si="6"/>
        <v>7581.9550134246583</v>
      </c>
      <c r="I110" s="377">
        <f t="shared" si="9"/>
        <v>2089804.5</v>
      </c>
      <c r="J110" s="19">
        <f t="shared" si="10"/>
        <v>2.3785835383035126E-2</v>
      </c>
      <c r="K110" s="19"/>
    </row>
    <row r="111" spans="2:11">
      <c r="B111" s="1" t="s">
        <v>298</v>
      </c>
      <c r="C111" s="377">
        <v>24640854.747099999</v>
      </c>
      <c r="D111" s="377">
        <v>97970961.580899969</v>
      </c>
      <c r="E111" s="18">
        <f t="shared" si="7"/>
        <v>58554699.222499974</v>
      </c>
      <c r="F111" s="377">
        <v>39416262.358399995</v>
      </c>
      <c r="G111" s="18">
        <f t="shared" si="8"/>
        <v>107989.75988602739</v>
      </c>
      <c r="H111" s="18">
        <f t="shared" si="6"/>
        <v>67509.191087945204</v>
      </c>
      <c r="I111" s="377">
        <f t="shared" si="9"/>
        <v>7536276.5</v>
      </c>
      <c r="J111" s="19">
        <f t="shared" si="10"/>
        <v>2.3287222937477491E-2</v>
      </c>
      <c r="K111" s="19"/>
    </row>
    <row r="112" spans="2:11">
      <c r="B112" s="1" t="s">
        <v>299</v>
      </c>
      <c r="C112" s="377">
        <v>11036960.186599998</v>
      </c>
      <c r="D112" s="377">
        <v>65995847.671300024</v>
      </c>
      <c r="E112" s="18">
        <f t="shared" si="7"/>
        <v>39990269.483400017</v>
      </c>
      <c r="F112" s="377">
        <v>26005578.187899984</v>
      </c>
      <c r="G112" s="18">
        <f t="shared" si="8"/>
        <v>71248.159418904062</v>
      </c>
      <c r="H112" s="18">
        <f t="shared" si="6"/>
        <v>30238.247086575335</v>
      </c>
      <c r="I112" s="377">
        <f t="shared" si="9"/>
        <v>5059329.5</v>
      </c>
      <c r="J112" s="19">
        <f t="shared" si="10"/>
        <v>2.0059260126362475E-2</v>
      </c>
      <c r="K112" s="19"/>
    </row>
    <row r="113" spans="1:24">
      <c r="B113" s="1" t="s">
        <v>184</v>
      </c>
      <c r="C113" s="377">
        <v>1109984.5490000001</v>
      </c>
      <c r="D113" s="377">
        <v>17177707.760199998</v>
      </c>
      <c r="E113" s="18">
        <f t="shared" si="7"/>
        <v>7575105.0847999975</v>
      </c>
      <c r="F113" s="377">
        <v>9602602.6754000001</v>
      </c>
      <c r="G113" s="18">
        <f t="shared" si="8"/>
        <v>26308.500480547944</v>
      </c>
      <c r="H113" s="18">
        <f t="shared" si="6"/>
        <v>3041.0535589041101</v>
      </c>
      <c r="I113" s="377">
        <f t="shared" si="9"/>
        <v>1101818</v>
      </c>
      <c r="J113" s="19">
        <f t="shared" si="10"/>
        <v>2.663738842481431E-2</v>
      </c>
      <c r="K113" s="19"/>
    </row>
    <row r="114" spans="1:24">
      <c r="B114" s="1" t="s">
        <v>173</v>
      </c>
      <c r="C114" s="377">
        <v>2818439.0052999998</v>
      </c>
      <c r="D114" s="377">
        <v>24041454.922699995</v>
      </c>
      <c r="E114" s="18">
        <f t="shared" si="7"/>
        <v>15881334.901600001</v>
      </c>
      <c r="F114" s="377">
        <v>8160120.0211000051</v>
      </c>
      <c r="G114" s="18">
        <f t="shared" si="8"/>
        <v>22356.493208493164</v>
      </c>
      <c r="H114" s="18">
        <f t="shared" si="6"/>
        <v>7721.7506994520545</v>
      </c>
      <c r="I114" s="377">
        <f t="shared" si="9"/>
        <v>2757317.5</v>
      </c>
      <c r="J114" s="19">
        <f t="shared" si="10"/>
        <v>1.0908516668082374E-2</v>
      </c>
      <c r="K114" s="19"/>
    </row>
    <row r="115" spans="1:24">
      <c r="B115" s="1" t="s">
        <v>174</v>
      </c>
      <c r="C115" s="377">
        <v>19354091.049400002</v>
      </c>
      <c r="D115" s="377">
        <v>136755411.1318</v>
      </c>
      <c r="E115" s="18">
        <f t="shared" si="7"/>
        <v>10833676.9827</v>
      </c>
      <c r="F115" s="377">
        <v>125921734.14909999</v>
      </c>
      <c r="G115" s="18">
        <f t="shared" si="8"/>
        <v>344991.05246328766</v>
      </c>
      <c r="H115" s="18">
        <f t="shared" si="6"/>
        <v>53024.906984657537</v>
      </c>
      <c r="I115" s="377">
        <f t="shared" si="9"/>
        <v>6474995.5</v>
      </c>
      <c r="J115" s="19">
        <f t="shared" si="10"/>
        <v>6.1469688967034058E-2</v>
      </c>
      <c r="K115" s="19"/>
    </row>
    <row r="116" spans="1:24">
      <c r="B116" s="1" t="s">
        <v>175</v>
      </c>
      <c r="C116" s="377">
        <v>3301848.0295000002</v>
      </c>
      <c r="D116" s="377">
        <v>16048731.600900006</v>
      </c>
      <c r="E116" s="18">
        <f t="shared" si="7"/>
        <v>7677364.6691000061</v>
      </c>
      <c r="F116" s="377">
        <v>8371366.9317999957</v>
      </c>
      <c r="G116" s="18">
        <f t="shared" si="8"/>
        <v>22935.251867945193</v>
      </c>
      <c r="H116" s="18">
        <f t="shared" si="6"/>
        <v>9046.1589849315078</v>
      </c>
      <c r="I116" s="377">
        <f t="shared" si="9"/>
        <v>1469433.5</v>
      </c>
      <c r="J116" s="19">
        <f t="shared" si="10"/>
        <v>2.1764449260804727E-2</v>
      </c>
      <c r="K116" s="19"/>
    </row>
    <row r="117" spans="1:24">
      <c r="B117" s="1" t="s">
        <v>176</v>
      </c>
      <c r="C117" s="377">
        <v>2265673.7567000003</v>
      </c>
      <c r="D117" s="377">
        <v>12822967.117300004</v>
      </c>
      <c r="E117" s="18">
        <f t="shared" si="7"/>
        <v>4727372.1939000003</v>
      </c>
      <c r="F117" s="377">
        <v>8095594.9233999979</v>
      </c>
      <c r="G117" s="18">
        <f t="shared" si="8"/>
        <v>22179.712118904103</v>
      </c>
      <c r="H117" s="18">
        <f t="shared" si="6"/>
        <v>6207.3253608219184</v>
      </c>
      <c r="I117" s="377">
        <f t="shared" si="9"/>
        <v>642633.5</v>
      </c>
      <c r="J117" s="19">
        <f t="shared" si="10"/>
        <v>4.4172981146681618E-2</v>
      </c>
      <c r="K117" s="19"/>
    </row>
    <row r="118" spans="1:24">
      <c r="B118" s="1" t="s">
        <v>94</v>
      </c>
      <c r="C118" s="377">
        <v>6152793.0731000006</v>
      </c>
      <c r="D118" s="377">
        <v>41863952.136200011</v>
      </c>
      <c r="E118" s="18">
        <f t="shared" si="7"/>
        <v>4572937.4077999992</v>
      </c>
      <c r="F118" s="377">
        <v>37291014.728399999</v>
      </c>
      <c r="G118" s="18">
        <f t="shared" si="8"/>
        <v>102167.16363945205</v>
      </c>
      <c r="H118" s="18">
        <f t="shared" si="6"/>
        <v>16856.967323561646</v>
      </c>
      <c r="I118" s="377">
        <f t="shared" si="9"/>
        <v>2190333.5</v>
      </c>
      <c r="J118" s="19">
        <f t="shared" si="10"/>
        <v>5.434064308609337E-2</v>
      </c>
      <c r="K118" s="19"/>
    </row>
    <row r="119" spans="1:24">
      <c r="B119" s="92" t="s">
        <v>95</v>
      </c>
      <c r="C119" s="385">
        <v>594258.73539999989</v>
      </c>
      <c r="D119" s="385">
        <v>4892447.6388999997</v>
      </c>
      <c r="E119" s="187">
        <f t="shared" si="7"/>
        <v>1102260.3126999999</v>
      </c>
      <c r="F119" s="385">
        <v>3790187.3261999991</v>
      </c>
      <c r="G119" s="187">
        <f t="shared" si="8"/>
        <v>10384.074866301367</v>
      </c>
      <c r="H119" s="187">
        <f t="shared" si="6"/>
        <v>1628.1061243835613</v>
      </c>
      <c r="I119" s="385">
        <f t="shared" si="9"/>
        <v>320514.5</v>
      </c>
      <c r="J119" s="433">
        <f t="shared" si="10"/>
        <v>3.7477808307221444E-2</v>
      </c>
      <c r="K119" s="19"/>
    </row>
    <row r="120" spans="1:24">
      <c r="B120" s="92" t="s">
        <v>96</v>
      </c>
      <c r="C120" s="385">
        <v>541076.71120000002</v>
      </c>
      <c r="D120" s="385">
        <v>1718239.581</v>
      </c>
      <c r="E120" s="187">
        <f t="shared" si="7"/>
        <v>441.56490000000002</v>
      </c>
      <c r="F120" s="385">
        <v>1717798.0160999999</v>
      </c>
      <c r="G120" s="187">
        <f t="shared" si="8"/>
        <v>4706.2959345205472</v>
      </c>
      <c r="H120" s="187">
        <f t="shared" si="6"/>
        <v>1482.4019484931507</v>
      </c>
      <c r="I120" s="385">
        <f t="shared" si="9"/>
        <v>168665.5</v>
      </c>
      <c r="J120" s="433">
        <f t="shared" si="10"/>
        <v>3.669213848127624E-2</v>
      </c>
      <c r="K120" s="19"/>
    </row>
    <row r="121" spans="1:24" ht="13.8" thickBot="1">
      <c r="B121" s="367" t="s">
        <v>97</v>
      </c>
      <c r="C121" s="462">
        <f>SUM(C103:C120)</f>
        <v>105439761.10099998</v>
      </c>
      <c r="D121" s="462">
        <f t="shared" ref="D121:I121" si="11">SUM(D103:D120)</f>
        <v>657780261.03790009</v>
      </c>
      <c r="E121" s="427">
        <f t="shared" si="11"/>
        <v>292622133.7744</v>
      </c>
      <c r="F121" s="462">
        <f t="shared" si="11"/>
        <v>369314848.42209989</v>
      </c>
      <c r="G121" s="427">
        <f t="shared" si="11"/>
        <v>1011821.5025263012</v>
      </c>
      <c r="H121" s="427">
        <f t="shared" si="11"/>
        <v>288876.05781095894</v>
      </c>
      <c r="I121" s="462">
        <f t="shared" si="11"/>
        <v>46950562</v>
      </c>
      <c r="J121" s="432">
        <f t="shared" si="10"/>
        <v>2.7703556782499434E-2</v>
      </c>
      <c r="K121" s="19"/>
    </row>
    <row r="122" spans="1:24">
      <c r="C122" s="20"/>
      <c r="D122" s="18"/>
      <c r="E122" s="18"/>
      <c r="F122" s="18"/>
      <c r="G122" s="18"/>
      <c r="H122" s="18"/>
      <c r="I122" s="18"/>
      <c r="J122" s="20"/>
      <c r="K122" s="20"/>
    </row>
    <row r="124" spans="1:24">
      <c r="I124" s="1" t="s">
        <v>422</v>
      </c>
    </row>
    <row r="125" spans="1:24">
      <c r="B125" s="4" t="s">
        <v>846</v>
      </c>
    </row>
    <row r="126" spans="1:24">
      <c r="I126" s="171"/>
      <c r="J126" s="171"/>
      <c r="K126" s="171"/>
    </row>
    <row r="127" spans="1:24">
      <c r="G127" s="1" t="s">
        <v>413</v>
      </c>
      <c r="I127" s="360" t="s">
        <v>883</v>
      </c>
      <c r="J127" s="360" t="s">
        <v>884</v>
      </c>
      <c r="K127" s="360" t="s">
        <v>885</v>
      </c>
      <c r="M127" s="4"/>
      <c r="T127" s="4"/>
      <c r="U127" s="92"/>
      <c r="V127" s="92"/>
      <c r="W127" s="92"/>
      <c r="X127" s="92"/>
    </row>
    <row r="128" spans="1:24" s="368" customFormat="1" ht="53.25" customHeight="1" thickBot="1">
      <c r="A128" s="24"/>
      <c r="B128" s="371"/>
      <c r="C128" s="423" t="s">
        <v>621</v>
      </c>
      <c r="D128" s="371" t="s">
        <v>58</v>
      </c>
      <c r="E128" s="371" t="s">
        <v>59</v>
      </c>
      <c r="F128" s="371" t="s">
        <v>178</v>
      </c>
      <c r="G128" s="371" t="s">
        <v>60</v>
      </c>
      <c r="H128" s="371" t="s">
        <v>120</v>
      </c>
      <c r="I128" s="477" t="s">
        <v>420</v>
      </c>
      <c r="J128" s="477" t="s">
        <v>421</v>
      </c>
      <c r="K128" s="477" t="s">
        <v>50</v>
      </c>
      <c r="L128" s="24"/>
      <c r="N128" s="637"/>
      <c r="O128" s="24"/>
      <c r="P128" s="24"/>
      <c r="Q128" s="24"/>
      <c r="R128" s="24"/>
      <c r="S128" s="24"/>
      <c r="U128" s="638"/>
      <c r="V128" s="638"/>
      <c r="W128" s="638"/>
      <c r="X128" s="638"/>
    </row>
    <row r="129" spans="1:24">
      <c r="A129" s="20"/>
      <c r="B129" s="20" t="s">
        <v>163</v>
      </c>
      <c r="C129" s="18">
        <f>+I103</f>
        <v>8421302.5</v>
      </c>
      <c r="D129" s="18">
        <f t="shared" ref="D129:D146" si="12">G103+H103</f>
        <v>95633.112929862851</v>
      </c>
      <c r="E129" s="18">
        <f>C129-D129</f>
        <v>8325669.3870701371</v>
      </c>
      <c r="F129" s="18">
        <f>F79</f>
        <v>146645.88774438354</v>
      </c>
      <c r="G129" s="18">
        <f>+'EGATUR gasto extranjeros'!N14</f>
        <v>238723.10870898634</v>
      </c>
      <c r="H129" s="18">
        <f>E129+F129+G129</f>
        <v>8711038.383523507</v>
      </c>
      <c r="I129" s="19">
        <f>E129/$H129</f>
        <v>0.95576084279662044</v>
      </c>
      <c r="J129" s="19">
        <f>F129/$H129</f>
        <v>1.6834489906709271E-2</v>
      </c>
      <c r="K129" s="19">
        <f>G129/$H129</f>
        <v>2.7404667296670297E-2</v>
      </c>
      <c r="L129" s="20"/>
      <c r="M129" s="96"/>
      <c r="N129" s="18"/>
      <c r="O129" s="18"/>
      <c r="P129" s="18"/>
      <c r="Q129" s="18"/>
      <c r="R129" s="18"/>
      <c r="S129" s="18"/>
      <c r="U129" s="102"/>
      <c r="V129" s="102"/>
      <c r="W129" s="102"/>
      <c r="X129" s="102"/>
    </row>
    <row r="130" spans="1:24">
      <c r="A130" s="20"/>
      <c r="B130" s="20" t="s">
        <v>164</v>
      </c>
      <c r="C130" s="18">
        <f t="shared" ref="C130:C146" si="13">+I104</f>
        <v>1336267.5</v>
      </c>
      <c r="D130" s="18">
        <f t="shared" si="12"/>
        <v>48665.651532328724</v>
      </c>
      <c r="E130" s="18">
        <f t="shared" ref="E130:E146" si="14">C130-D130</f>
        <v>1287601.8484676713</v>
      </c>
      <c r="F130" s="18">
        <f t="shared" ref="F130:F146" si="15">F80</f>
        <v>38259.251222465762</v>
      </c>
      <c r="G130" s="18">
        <f>+'EGATUR gasto extranjeros'!N15</f>
        <v>6642.6886800273924</v>
      </c>
      <c r="H130" s="18">
        <f t="shared" ref="H130:H145" si="16">E130+F130+G130</f>
        <v>1332503.7883701643</v>
      </c>
      <c r="I130" s="19">
        <f t="shared" ref="I130:K147" si="17">E130/$H130</f>
        <v>0.96630257992931168</v>
      </c>
      <c r="J130" s="19">
        <f t="shared" si="17"/>
        <v>2.8712302025994309E-2</v>
      </c>
      <c r="K130" s="19">
        <f t="shared" si="17"/>
        <v>4.9851180446941288E-3</v>
      </c>
      <c r="L130" s="20"/>
      <c r="M130" s="96"/>
      <c r="N130" s="18"/>
      <c r="O130" s="18"/>
      <c r="P130" s="18"/>
      <c r="Q130" s="18"/>
      <c r="R130" s="18"/>
      <c r="S130" s="18"/>
      <c r="U130" s="102"/>
      <c r="V130" s="102"/>
      <c r="W130" s="102"/>
      <c r="X130" s="102"/>
    </row>
    <row r="131" spans="1:24">
      <c r="A131" s="20"/>
      <c r="B131" s="20" t="s">
        <v>300</v>
      </c>
      <c r="C131" s="18">
        <f t="shared" si="13"/>
        <v>1064960.5</v>
      </c>
      <c r="D131" s="18">
        <f t="shared" si="12"/>
        <v>32956.327213424665</v>
      </c>
      <c r="E131" s="18">
        <f t="shared" si="14"/>
        <v>1032004.1727865753</v>
      </c>
      <c r="F131" s="18">
        <f t="shared" si="15"/>
        <v>25230.710024383563</v>
      </c>
      <c r="G131" s="18">
        <f>+'EGATUR gasto extranjeros'!N16</f>
        <v>8986.4208160273956</v>
      </c>
      <c r="H131" s="18">
        <f t="shared" si="16"/>
        <v>1066221.3036269862</v>
      </c>
      <c r="I131" s="19">
        <f t="shared" si="17"/>
        <v>0.967908040550293</v>
      </c>
      <c r="J131" s="19">
        <f t="shared" si="17"/>
        <v>2.3663670889482093E-2</v>
      </c>
      <c r="K131" s="19">
        <f t="shared" si="17"/>
        <v>8.4282885602248881E-3</v>
      </c>
      <c r="L131" s="20"/>
      <c r="M131" s="96"/>
      <c r="N131" s="18"/>
      <c r="O131" s="18"/>
      <c r="P131" s="18"/>
      <c r="Q131" s="18"/>
      <c r="R131" s="18"/>
      <c r="S131" s="18"/>
      <c r="U131" s="102"/>
      <c r="V131" s="102"/>
      <c r="W131" s="102"/>
      <c r="X131" s="102"/>
    </row>
    <row r="132" spans="1:24">
      <c r="A132" s="20"/>
      <c r="B132" s="20" t="s">
        <v>301</v>
      </c>
      <c r="C132" s="18">
        <f t="shared" si="13"/>
        <v>1107558</v>
      </c>
      <c r="D132" s="18">
        <f t="shared" si="12"/>
        <v>36054.02142273973</v>
      </c>
      <c r="E132" s="18">
        <f t="shared" si="14"/>
        <v>1071503.9785772602</v>
      </c>
      <c r="F132" s="18">
        <f t="shared" si="15"/>
        <v>28404.409051506849</v>
      </c>
      <c r="G132" s="18">
        <f>+'EGATUR gasto extranjeros'!N17</f>
        <v>254277.00328632724</v>
      </c>
      <c r="H132" s="18">
        <f t="shared" si="16"/>
        <v>1354185.3909150942</v>
      </c>
      <c r="I132" s="19">
        <f t="shared" si="17"/>
        <v>0.79125353571654522</v>
      </c>
      <c r="J132" s="19">
        <f t="shared" si="17"/>
        <v>2.0975273579278905E-2</v>
      </c>
      <c r="K132" s="19">
        <f t="shared" si="17"/>
        <v>0.18777119070417597</v>
      </c>
      <c r="L132" s="20"/>
      <c r="M132" s="96"/>
      <c r="N132" s="18"/>
      <c r="O132" s="18"/>
      <c r="P132" s="18"/>
      <c r="Q132" s="18"/>
      <c r="R132" s="18"/>
      <c r="S132" s="18"/>
      <c r="U132" s="102"/>
      <c r="V132" s="102"/>
      <c r="W132" s="102"/>
      <c r="X132" s="102"/>
    </row>
    <row r="133" spans="1:24">
      <c r="A133" s="20"/>
      <c r="B133" s="20" t="s">
        <v>252</v>
      </c>
      <c r="C133" s="18">
        <f t="shared" si="13"/>
        <v>2111747</v>
      </c>
      <c r="D133" s="18">
        <f t="shared" si="12"/>
        <v>22177.930901369851</v>
      </c>
      <c r="E133" s="18">
        <f t="shared" si="14"/>
        <v>2089569.0690986302</v>
      </c>
      <c r="F133" s="18">
        <f t="shared" si="15"/>
        <v>23900.352393150675</v>
      </c>
      <c r="G133" s="18">
        <f>+'EGATUR gasto extranjeros'!N18</f>
        <v>282300.29649123363</v>
      </c>
      <c r="H133" s="18">
        <f t="shared" si="16"/>
        <v>2395769.7179830144</v>
      </c>
      <c r="I133" s="19">
        <f t="shared" si="17"/>
        <v>0.87219111812542116</v>
      </c>
      <c r="J133" s="19">
        <f t="shared" si="17"/>
        <v>9.9760641491337711E-3</v>
      </c>
      <c r="K133" s="19">
        <f t="shared" si="17"/>
        <v>0.11783281772544514</v>
      </c>
      <c r="L133" s="20"/>
      <c r="M133" s="96"/>
      <c r="N133" s="18"/>
      <c r="O133" s="18"/>
      <c r="P133" s="18"/>
      <c r="Q133" s="18"/>
      <c r="R133" s="18"/>
      <c r="S133" s="18"/>
      <c r="U133" s="102"/>
      <c r="V133" s="102"/>
      <c r="W133" s="102"/>
      <c r="X133" s="102"/>
    </row>
    <row r="134" spans="1:24">
      <c r="A134" s="20"/>
      <c r="B134" s="20" t="s">
        <v>234</v>
      </c>
      <c r="C134" s="18">
        <f t="shared" si="13"/>
        <v>590272</v>
      </c>
      <c r="D134" s="18">
        <f t="shared" si="12"/>
        <v>15221.063914246573</v>
      </c>
      <c r="E134" s="18">
        <f t="shared" si="14"/>
        <v>575050.93608575338</v>
      </c>
      <c r="F134" s="18">
        <f t="shared" si="15"/>
        <v>37618.762305479453</v>
      </c>
      <c r="G134" s="18">
        <f>+'EGATUR gasto extranjeros'!N19</f>
        <v>8130.9587621095907</v>
      </c>
      <c r="H134" s="18">
        <f t="shared" si="16"/>
        <v>620800.6571533425</v>
      </c>
      <c r="I134" s="19">
        <f t="shared" si="17"/>
        <v>0.92630529536264872</v>
      </c>
      <c r="J134" s="19">
        <f t="shared" si="17"/>
        <v>6.0597168949496349E-2</v>
      </c>
      <c r="K134" s="19">
        <f t="shared" si="17"/>
        <v>1.309753568785476E-2</v>
      </c>
      <c r="L134" s="20"/>
      <c r="M134" s="96"/>
      <c r="N134" s="18"/>
      <c r="O134" s="18"/>
      <c r="P134" s="18"/>
      <c r="Q134" s="18"/>
      <c r="R134" s="18"/>
      <c r="S134" s="18"/>
      <c r="U134" s="102"/>
      <c r="V134" s="102"/>
      <c r="W134" s="102"/>
      <c r="X134" s="102"/>
    </row>
    <row r="135" spans="1:24">
      <c r="A135" s="20"/>
      <c r="B135" s="20" t="s">
        <v>235</v>
      </c>
      <c r="C135" s="18">
        <f t="shared" si="13"/>
        <v>2507332.5</v>
      </c>
      <c r="D135" s="18">
        <f t="shared" si="12"/>
        <v>68259.133559452108</v>
      </c>
      <c r="E135" s="18">
        <f t="shared" si="14"/>
        <v>2439073.3664405481</v>
      </c>
      <c r="F135" s="18">
        <f t="shared" si="15"/>
        <v>144685.43284904107</v>
      </c>
      <c r="G135" s="18">
        <f>+'EGATUR gasto extranjeros'!N20</f>
        <v>20136.904444273954</v>
      </c>
      <c r="H135" s="18">
        <f t="shared" si="16"/>
        <v>2603895.7037338633</v>
      </c>
      <c r="I135" s="19">
        <f t="shared" si="17"/>
        <v>0.93670163629942327</v>
      </c>
      <c r="J135" s="19">
        <f t="shared" si="17"/>
        <v>5.5564987738014625E-2</v>
      </c>
      <c r="K135" s="19">
        <f t="shared" si="17"/>
        <v>7.7333759625620125E-3</v>
      </c>
      <c r="L135" s="20"/>
      <c r="M135" s="96"/>
      <c r="N135" s="18"/>
      <c r="O135" s="18"/>
      <c r="P135" s="18"/>
      <c r="Q135" s="18"/>
      <c r="R135" s="18"/>
      <c r="S135" s="18"/>
      <c r="U135" s="102"/>
      <c r="V135" s="102"/>
      <c r="W135" s="102"/>
      <c r="X135" s="102"/>
    </row>
    <row r="136" spans="1:24">
      <c r="A136" s="20"/>
      <c r="B136" s="20" t="s">
        <v>292</v>
      </c>
      <c r="C136" s="18">
        <f t="shared" si="13"/>
        <v>2089804.5</v>
      </c>
      <c r="D136" s="18">
        <f t="shared" si="12"/>
        <v>49707.745819726028</v>
      </c>
      <c r="E136" s="18">
        <f t="shared" si="14"/>
        <v>2040096.754180274</v>
      </c>
      <c r="F136" s="18">
        <f t="shared" si="15"/>
        <v>83376.452919999923</v>
      </c>
      <c r="G136" s="18">
        <f>+'EGATUR gasto extranjeros'!N21</f>
        <v>6142.3980727671242</v>
      </c>
      <c r="H136" s="18">
        <f t="shared" si="16"/>
        <v>2129615.6051730411</v>
      </c>
      <c r="I136" s="19">
        <f t="shared" si="17"/>
        <v>0.95796478445437894</v>
      </c>
      <c r="J136" s="19">
        <f t="shared" si="17"/>
        <v>3.9150940065179135E-2</v>
      </c>
      <c r="K136" s="19">
        <f t="shared" si="17"/>
        <v>2.8842754804419392E-3</v>
      </c>
      <c r="L136" s="20"/>
      <c r="M136" s="96"/>
      <c r="N136" s="18"/>
      <c r="O136" s="18"/>
      <c r="P136" s="18"/>
      <c r="Q136" s="18"/>
      <c r="R136" s="18"/>
      <c r="S136" s="18"/>
      <c r="U136" s="102"/>
      <c r="V136" s="102"/>
      <c r="W136" s="102"/>
      <c r="X136" s="102"/>
    </row>
    <row r="137" spans="1:24">
      <c r="A137" s="20"/>
      <c r="B137" s="20" t="s">
        <v>298</v>
      </c>
      <c r="C137" s="18">
        <f t="shared" si="13"/>
        <v>7536276.5</v>
      </c>
      <c r="D137" s="18">
        <f t="shared" si="12"/>
        <v>175498.95097397259</v>
      </c>
      <c r="E137" s="18">
        <f t="shared" si="14"/>
        <v>7360777.5490260273</v>
      </c>
      <c r="F137" s="18">
        <f t="shared" si="15"/>
        <v>60383.121079178112</v>
      </c>
      <c r="G137" s="18">
        <f>+'EGATUR gasto extranjeros'!N22</f>
        <v>319622.54591772595</v>
      </c>
      <c r="H137" s="18">
        <f t="shared" si="16"/>
        <v>7740783.216022932</v>
      </c>
      <c r="I137" s="19">
        <f t="shared" si="17"/>
        <v>0.95090862818502431</v>
      </c>
      <c r="J137" s="19">
        <f t="shared" si="17"/>
        <v>7.8006474789513378E-3</v>
      </c>
      <c r="K137" s="19">
        <f t="shared" si="17"/>
        <v>4.1290724336024223E-2</v>
      </c>
      <c r="L137" s="20"/>
      <c r="M137" s="96"/>
      <c r="N137" s="18"/>
      <c r="O137" s="18"/>
      <c r="P137" s="18"/>
      <c r="Q137" s="18"/>
      <c r="R137" s="18"/>
      <c r="S137" s="18"/>
      <c r="U137" s="102"/>
      <c r="V137" s="102"/>
      <c r="W137" s="102"/>
      <c r="X137" s="102"/>
    </row>
    <row r="138" spans="1:24">
      <c r="A138" s="20"/>
      <c r="B138" s="20" t="s">
        <v>299</v>
      </c>
      <c r="C138" s="18">
        <f t="shared" si="13"/>
        <v>5059329.5</v>
      </c>
      <c r="D138" s="18">
        <f t="shared" si="12"/>
        <v>101486.40650547939</v>
      </c>
      <c r="E138" s="18">
        <f t="shared" si="14"/>
        <v>4957843.0934945205</v>
      </c>
      <c r="F138" s="18">
        <f t="shared" si="15"/>
        <v>152789.96231397259</v>
      </c>
      <c r="G138" s="18">
        <f>+'EGATUR gasto extranjeros'!N23</f>
        <v>187655.99104539727</v>
      </c>
      <c r="H138" s="18">
        <f t="shared" si="16"/>
        <v>5298289.0468538906</v>
      </c>
      <c r="I138" s="19">
        <f t="shared" si="17"/>
        <v>0.93574417130724008</v>
      </c>
      <c r="J138" s="19">
        <f t="shared" si="17"/>
        <v>2.8837604170481951E-2</v>
      </c>
      <c r="K138" s="19">
        <f t="shared" si="17"/>
        <v>3.5418224522277976E-2</v>
      </c>
      <c r="L138" s="20"/>
      <c r="M138" s="96"/>
      <c r="N138" s="18"/>
      <c r="O138" s="18"/>
      <c r="P138" s="18"/>
      <c r="Q138" s="18"/>
      <c r="R138" s="18"/>
      <c r="S138" s="18"/>
      <c r="U138" s="102"/>
      <c r="V138" s="102"/>
      <c r="W138" s="102"/>
      <c r="X138" s="102"/>
    </row>
    <row r="139" spans="1:24">
      <c r="A139" s="20"/>
      <c r="B139" s="20" t="s">
        <v>184</v>
      </c>
      <c r="C139" s="18">
        <f t="shared" si="13"/>
        <v>1101818</v>
      </c>
      <c r="D139" s="18">
        <f t="shared" si="12"/>
        <v>29349.554039452054</v>
      </c>
      <c r="E139" s="18">
        <f t="shared" si="14"/>
        <v>1072468.445960548</v>
      </c>
      <c r="F139" s="18">
        <f t="shared" si="15"/>
        <v>36690.912837260279</v>
      </c>
      <c r="G139" s="18">
        <f>+'EGATUR gasto extranjeros'!N24</f>
        <v>3231.6638166301373</v>
      </c>
      <c r="H139" s="18">
        <f t="shared" si="16"/>
        <v>1112391.0226144383</v>
      </c>
      <c r="I139" s="19">
        <f t="shared" si="17"/>
        <v>0.9641110222554109</v>
      </c>
      <c r="J139" s="19">
        <f t="shared" si="17"/>
        <v>3.2983826812109734E-2</v>
      </c>
      <c r="K139" s="19">
        <f t="shared" si="17"/>
        <v>2.9051509324794795E-3</v>
      </c>
      <c r="L139" s="20"/>
      <c r="M139" s="96"/>
      <c r="N139" s="18"/>
      <c r="O139" s="18"/>
      <c r="P139" s="18"/>
      <c r="Q139" s="18"/>
      <c r="R139" s="18"/>
      <c r="S139" s="18"/>
      <c r="U139" s="102"/>
      <c r="V139" s="102"/>
      <c r="W139" s="102"/>
      <c r="X139" s="102"/>
    </row>
    <row r="140" spans="1:24">
      <c r="A140" s="20"/>
      <c r="B140" s="20" t="s">
        <v>173</v>
      </c>
      <c r="C140" s="18">
        <f t="shared" si="13"/>
        <v>2757317.5</v>
      </c>
      <c r="D140" s="18">
        <f t="shared" si="12"/>
        <v>30078.24390794522</v>
      </c>
      <c r="E140" s="18">
        <f t="shared" si="14"/>
        <v>2727239.2560920548</v>
      </c>
      <c r="F140" s="18">
        <f>F90</f>
        <v>60237.665408219196</v>
      </c>
      <c r="G140" s="18">
        <f>+'EGATUR gasto extranjeros'!N25</f>
        <v>20480.83819347946</v>
      </c>
      <c r="H140" s="18">
        <f t="shared" si="16"/>
        <v>2807957.7596937534</v>
      </c>
      <c r="I140" s="19">
        <f t="shared" si="17"/>
        <v>0.97125366173225403</v>
      </c>
      <c r="J140" s="19">
        <f t="shared" si="17"/>
        <v>2.1452482752015809E-2</v>
      </c>
      <c r="K140" s="19">
        <f t="shared" si="17"/>
        <v>7.293855515730115E-3</v>
      </c>
      <c r="L140" s="20"/>
      <c r="M140" s="96"/>
      <c r="N140" s="18"/>
      <c r="O140" s="18"/>
      <c r="P140" s="18"/>
      <c r="Q140" s="18"/>
      <c r="R140" s="18"/>
      <c r="S140" s="18"/>
      <c r="U140" s="102"/>
      <c r="V140" s="102"/>
      <c r="W140" s="102"/>
      <c r="X140" s="102"/>
    </row>
    <row r="141" spans="1:24">
      <c r="A141" s="20"/>
      <c r="B141" s="20" t="s">
        <v>174</v>
      </c>
      <c r="C141" s="18">
        <f t="shared" si="13"/>
        <v>6474995.5</v>
      </c>
      <c r="D141" s="18">
        <f t="shared" si="12"/>
        <v>398015.95944794518</v>
      </c>
      <c r="E141" s="18">
        <f t="shared" si="14"/>
        <v>6076979.5405520545</v>
      </c>
      <c r="F141" s="18">
        <f t="shared" si="15"/>
        <v>68955.557833698651</v>
      </c>
      <c r="G141" s="18">
        <f>+'EGATUR gasto extranjeros'!N26</f>
        <v>84527.459303068521</v>
      </c>
      <c r="H141" s="18">
        <f t="shared" si="16"/>
        <v>6230462.557688822</v>
      </c>
      <c r="I141" s="19">
        <f t="shared" si="17"/>
        <v>0.97536571069713618</v>
      </c>
      <c r="J141" s="19">
        <f t="shared" si="17"/>
        <v>1.1067486112825238E-2</v>
      </c>
      <c r="K141" s="19">
        <f t="shared" si="17"/>
        <v>1.356680319003856E-2</v>
      </c>
      <c r="L141" s="20"/>
      <c r="M141" s="96"/>
      <c r="N141" s="18"/>
      <c r="O141" s="18"/>
      <c r="P141" s="18"/>
      <c r="Q141" s="18"/>
      <c r="R141" s="18"/>
      <c r="S141" s="18"/>
      <c r="U141" s="102"/>
      <c r="V141" s="102"/>
      <c r="W141" s="102"/>
      <c r="X141" s="102"/>
    </row>
    <row r="142" spans="1:24">
      <c r="A142" s="20"/>
      <c r="B142" s="20" t="s">
        <v>175</v>
      </c>
      <c r="C142" s="18">
        <f t="shared" si="13"/>
        <v>1469433.5</v>
      </c>
      <c r="D142" s="18">
        <f t="shared" si="12"/>
        <v>31981.410852876703</v>
      </c>
      <c r="E142" s="18">
        <f t="shared" si="14"/>
        <v>1437452.0891471233</v>
      </c>
      <c r="F142" s="18">
        <f t="shared" si="15"/>
        <v>33805.993673972604</v>
      </c>
      <c r="G142" s="18">
        <f>+'EGATUR gasto extranjeros'!N27</f>
        <v>22113.853066383563</v>
      </c>
      <c r="H142" s="18">
        <f t="shared" si="16"/>
        <v>1493371.9358874795</v>
      </c>
      <c r="I142" s="19">
        <f t="shared" si="17"/>
        <v>0.96255464201747964</v>
      </c>
      <c r="J142" s="19">
        <f t="shared" si="17"/>
        <v>2.2637357018419135E-2</v>
      </c>
      <c r="K142" s="19">
        <f t="shared" si="17"/>
        <v>1.4808000964101261E-2</v>
      </c>
      <c r="L142" s="20"/>
      <c r="M142" s="96"/>
      <c r="N142" s="18"/>
      <c r="O142" s="18"/>
      <c r="P142" s="18"/>
      <c r="Q142" s="18"/>
      <c r="R142" s="18"/>
      <c r="S142" s="18"/>
      <c r="U142" s="102"/>
      <c r="V142" s="102"/>
      <c r="W142" s="102"/>
      <c r="X142" s="102"/>
    </row>
    <row r="143" spans="1:24">
      <c r="A143" s="20"/>
      <c r="B143" s="20" t="s">
        <v>176</v>
      </c>
      <c r="C143" s="18">
        <f t="shared" si="13"/>
        <v>642633.5</v>
      </c>
      <c r="D143" s="18">
        <f t="shared" si="12"/>
        <v>28387.037479726023</v>
      </c>
      <c r="E143" s="18">
        <f t="shared" si="14"/>
        <v>614246.46252027398</v>
      </c>
      <c r="F143" s="18">
        <f t="shared" si="15"/>
        <v>13646.244766027394</v>
      </c>
      <c r="G143" s="18">
        <f>+'EGATUR gasto extranjeros'!N28</f>
        <v>3773.6722135890391</v>
      </c>
      <c r="H143" s="18">
        <f t="shared" si="16"/>
        <v>631666.37949989049</v>
      </c>
      <c r="I143" s="19">
        <f t="shared" si="17"/>
        <v>0.97242228248176132</v>
      </c>
      <c r="J143" s="19">
        <f t="shared" si="17"/>
        <v>2.1603563540664523E-2</v>
      </c>
      <c r="K143" s="19">
        <f t="shared" si="17"/>
        <v>5.9741539775740012E-3</v>
      </c>
      <c r="L143" s="20"/>
      <c r="M143" s="96"/>
      <c r="N143" s="18"/>
      <c r="O143" s="18"/>
      <c r="P143" s="18"/>
      <c r="Q143" s="18"/>
      <c r="R143" s="18"/>
      <c r="S143" s="18"/>
      <c r="U143" s="102"/>
      <c r="V143" s="102"/>
      <c r="W143" s="102"/>
      <c r="X143" s="102"/>
    </row>
    <row r="144" spans="1:24">
      <c r="A144" s="20"/>
      <c r="B144" s="20" t="s">
        <v>94</v>
      </c>
      <c r="C144" s="18">
        <f t="shared" si="13"/>
        <v>2190333.5</v>
      </c>
      <c r="D144" s="18">
        <f t="shared" si="12"/>
        <v>119024.1309630137</v>
      </c>
      <c r="E144" s="18">
        <f t="shared" si="14"/>
        <v>2071309.3690369863</v>
      </c>
      <c r="F144" s="18">
        <f t="shared" si="15"/>
        <v>27584.344936438345</v>
      </c>
      <c r="G144" s="18">
        <f>+'EGATUR gasto extranjeros'!N29</f>
        <v>18875.302942301383</v>
      </c>
      <c r="H144" s="18">
        <f t="shared" si="16"/>
        <v>2117769.016915726</v>
      </c>
      <c r="I144" s="19">
        <f t="shared" si="17"/>
        <v>0.97806198527429467</v>
      </c>
      <c r="J144" s="19">
        <f t="shared" si="17"/>
        <v>1.3025190526496417E-2</v>
      </c>
      <c r="K144" s="19">
        <f t="shared" si="17"/>
        <v>8.9128241992089269E-3</v>
      </c>
      <c r="L144" s="20"/>
      <c r="M144" s="96"/>
      <c r="N144" s="18"/>
      <c r="O144" s="18"/>
      <c r="P144" s="18"/>
      <c r="Q144" s="18"/>
      <c r="R144" s="18"/>
      <c r="S144" s="18"/>
      <c r="U144" s="102"/>
      <c r="V144" s="102"/>
      <c r="W144" s="102"/>
      <c r="X144" s="102"/>
    </row>
    <row r="145" spans="1:24">
      <c r="A145" s="20"/>
      <c r="B145" s="20" t="s">
        <v>95</v>
      </c>
      <c r="C145" s="18">
        <f t="shared" si="13"/>
        <v>320514.5</v>
      </c>
      <c r="D145" s="18">
        <f t="shared" si="12"/>
        <v>12012.180990684928</v>
      </c>
      <c r="E145" s="18">
        <f t="shared" si="14"/>
        <v>308502.31900931505</v>
      </c>
      <c r="F145" s="18">
        <f t="shared" si="15"/>
        <v>15691.799624109584</v>
      </c>
      <c r="G145" s="18">
        <f>+'EGATUR gasto extranjeros'!N30</f>
        <v>1039.9229284657533</v>
      </c>
      <c r="H145" s="18">
        <f t="shared" si="16"/>
        <v>325234.04156189039</v>
      </c>
      <c r="I145" s="19">
        <f t="shared" si="17"/>
        <v>0.94855482386707235</v>
      </c>
      <c r="J145" s="19">
        <f t="shared" si="17"/>
        <v>4.824771585640894E-2</v>
      </c>
      <c r="K145" s="19">
        <f t="shared" si="17"/>
        <v>3.1974602765186288E-3</v>
      </c>
      <c r="L145" s="20"/>
      <c r="M145" s="96"/>
      <c r="N145" s="18"/>
      <c r="O145" s="18"/>
      <c r="P145" s="18"/>
      <c r="Q145" s="18"/>
      <c r="R145" s="18"/>
      <c r="S145" s="18"/>
      <c r="U145" s="102"/>
      <c r="V145" s="102"/>
      <c r="W145" s="102"/>
      <c r="X145" s="102"/>
    </row>
    <row r="146" spans="1:24">
      <c r="A146" s="20"/>
      <c r="B146" s="171" t="s">
        <v>96</v>
      </c>
      <c r="C146" s="187">
        <f t="shared" si="13"/>
        <v>168665.5</v>
      </c>
      <c r="D146" s="187">
        <f t="shared" si="12"/>
        <v>6188.6978830136977</v>
      </c>
      <c r="E146" s="187">
        <f t="shared" si="14"/>
        <v>162476.80211698631</v>
      </c>
      <c r="F146" s="187">
        <f t="shared" si="15"/>
        <v>2526.3643961643834</v>
      </c>
      <c r="G146" s="187">
        <f>+'EGATUR gasto extranjeros'!N31</f>
        <v>0</v>
      </c>
      <c r="H146" s="187">
        <f>E146+F146+G146</f>
        <v>165003.1665131507</v>
      </c>
      <c r="I146" s="433">
        <f t="shared" si="17"/>
        <v>0.98468899446264235</v>
      </c>
      <c r="J146" s="433">
        <f t="shared" si="17"/>
        <v>1.5311005537357569E-2</v>
      </c>
      <c r="K146" s="433">
        <f t="shared" si="17"/>
        <v>0</v>
      </c>
      <c r="L146" s="20"/>
      <c r="M146" s="96"/>
      <c r="N146" s="18"/>
      <c r="O146" s="18"/>
      <c r="P146" s="18"/>
      <c r="Q146" s="18"/>
      <c r="R146" s="18"/>
      <c r="S146" s="18"/>
    </row>
    <row r="147" spans="1:24" ht="13.8" thickBot="1">
      <c r="A147" s="20"/>
      <c r="B147" s="420" t="s">
        <v>97</v>
      </c>
      <c r="C147" s="427">
        <f t="shared" ref="C147:H147" si="18">SUM(C129:C146)</f>
        <v>46950562</v>
      </c>
      <c r="D147" s="427">
        <f t="shared" si="18"/>
        <v>1300697.5603372601</v>
      </c>
      <c r="E147" s="427">
        <f t="shared" si="18"/>
        <v>45649864.439662732</v>
      </c>
      <c r="F147" s="427">
        <f t="shared" si="18"/>
        <v>1000433.2253794521</v>
      </c>
      <c r="G147" s="427">
        <f t="shared" si="18"/>
        <v>1486661.0286887938</v>
      </c>
      <c r="H147" s="427">
        <f t="shared" si="18"/>
        <v>48136958.693730988</v>
      </c>
      <c r="I147" s="432">
        <f t="shared" si="17"/>
        <v>0.94833295825994601</v>
      </c>
      <c r="J147" s="432">
        <f>F147/$H147</f>
        <v>2.0783058434261686E-2</v>
      </c>
      <c r="K147" s="432">
        <f t="shared" si="17"/>
        <v>3.0883983305792142E-2</v>
      </c>
      <c r="L147" s="20"/>
      <c r="M147" s="8"/>
      <c r="N147" s="91"/>
      <c r="O147" s="91"/>
      <c r="P147" s="91"/>
      <c r="Q147" s="91"/>
      <c r="R147" s="91"/>
      <c r="S147" s="91"/>
      <c r="U147" s="15"/>
      <c r="V147" s="15"/>
      <c r="W147" s="15"/>
      <c r="X147" s="15"/>
    </row>
    <row r="148" spans="1:24">
      <c r="A148" s="20"/>
      <c r="B148" s="435" t="s">
        <v>544</v>
      </c>
      <c r="C148" s="41">
        <f t="shared" ref="C148:H148" si="19">+C147-C146</f>
        <v>46781896.5</v>
      </c>
      <c r="D148" s="41">
        <f t="shared" si="19"/>
        <v>1294508.8624542465</v>
      </c>
      <c r="E148" s="41">
        <f t="shared" si="19"/>
        <v>45487387.63754575</v>
      </c>
      <c r="F148" s="41">
        <f t="shared" si="19"/>
        <v>997906.86098328768</v>
      </c>
      <c r="G148" s="41">
        <f t="shared" si="19"/>
        <v>1486661.0286887938</v>
      </c>
      <c r="H148" s="18">
        <f t="shared" si="19"/>
        <v>47971955.527217835</v>
      </c>
      <c r="I148" s="19">
        <f>+E148/$H$148</f>
        <v>0.94820790892582196</v>
      </c>
      <c r="J148" s="19">
        <f>+F148/$H$148</f>
        <v>2.0801879973750614E-2</v>
      </c>
      <c r="K148" s="19">
        <f>+G148/$H$148</f>
        <v>3.0990211100427361E-2</v>
      </c>
      <c r="L148" s="20"/>
    </row>
    <row r="150" spans="1:24">
      <c r="B150" s="4" t="s">
        <v>622</v>
      </c>
    </row>
    <row r="151" spans="1:24" s="140" customFormat="1">
      <c r="B151" s="4"/>
    </row>
    <row r="152" spans="1:24" ht="15.05">
      <c r="D152" s="360" t="s">
        <v>886</v>
      </c>
      <c r="F152" s="61"/>
      <c r="G152" s="20"/>
      <c r="H152" s="20"/>
      <c r="I152" s="20"/>
      <c r="J152" s="20"/>
      <c r="K152" s="20"/>
      <c r="L152" s="20"/>
    </row>
    <row r="153" spans="1:24" ht="13.8" thickBot="1">
      <c r="B153" s="366"/>
      <c r="C153" s="366" t="s">
        <v>414</v>
      </c>
      <c r="D153" s="478" t="s">
        <v>415</v>
      </c>
      <c r="F153" s="20"/>
      <c r="G153" s="62"/>
      <c r="H153" s="62"/>
      <c r="I153" s="62"/>
      <c r="J153" s="62"/>
      <c r="K153" s="62"/>
      <c r="L153" s="62"/>
    </row>
    <row r="154" spans="1:24">
      <c r="B154" s="1" t="s">
        <v>163</v>
      </c>
      <c r="C154" s="18">
        <f t="shared" ref="C154:C172" si="20">G103</f>
        <v>54066.154654794358</v>
      </c>
      <c r="D154" s="19">
        <f>C154/C$172</f>
        <v>5.3434478828333624E-2</v>
      </c>
      <c r="E154" s="20"/>
      <c r="F154" s="171"/>
      <c r="G154" s="20"/>
      <c r="H154" s="18"/>
      <c r="I154" s="18"/>
      <c r="J154" s="20"/>
      <c r="K154" s="18"/>
      <c r="L154" s="18"/>
    </row>
    <row r="155" spans="1:24">
      <c r="B155" s="1" t="s">
        <v>164</v>
      </c>
      <c r="C155" s="18">
        <f t="shared" si="20"/>
        <v>40165.920863287633</v>
      </c>
      <c r="D155" s="19">
        <f t="shared" ref="D155:D170" si="21">C155/C$172</f>
        <v>3.9696646852238213E-2</v>
      </c>
      <c r="E155" s="20"/>
      <c r="F155" s="20"/>
      <c r="G155" s="20"/>
      <c r="H155" s="18"/>
      <c r="I155" s="18"/>
      <c r="J155" s="20"/>
      <c r="K155" s="18"/>
      <c r="L155" s="18"/>
    </row>
    <row r="156" spans="1:24">
      <c r="B156" s="1" t="s">
        <v>300</v>
      </c>
      <c r="C156" s="18">
        <f t="shared" si="20"/>
        <v>28466.84390739727</v>
      </c>
      <c r="D156" s="19">
        <f t="shared" si="21"/>
        <v>2.8134254743867045E-2</v>
      </c>
      <c r="E156" s="20"/>
      <c r="F156" s="20"/>
      <c r="G156" s="20"/>
      <c r="H156" s="18"/>
      <c r="I156" s="18"/>
      <c r="J156" s="20"/>
      <c r="K156" s="18"/>
      <c r="L156" s="18"/>
    </row>
    <row r="157" spans="1:24">
      <c r="B157" s="1" t="s">
        <v>301</v>
      </c>
      <c r="C157" s="18">
        <f t="shared" si="20"/>
        <v>27871.315065479455</v>
      </c>
      <c r="D157" s="19">
        <f t="shared" si="21"/>
        <v>2.7545683696077582E-2</v>
      </c>
      <c r="E157" s="20"/>
      <c r="F157" s="20"/>
      <c r="G157" s="20"/>
      <c r="H157" s="18"/>
      <c r="I157" s="18"/>
      <c r="J157" s="20"/>
      <c r="K157" s="18"/>
      <c r="L157" s="18"/>
    </row>
    <row r="158" spans="1:24">
      <c r="B158" s="1" t="s">
        <v>252</v>
      </c>
      <c r="C158" s="18">
        <f t="shared" si="20"/>
        <v>14357.80339616437</v>
      </c>
      <c r="D158" s="19">
        <f t="shared" si="21"/>
        <v>1.4190055617829841E-2</v>
      </c>
      <c r="E158" s="20"/>
      <c r="F158" s="20"/>
      <c r="G158" s="20"/>
      <c r="H158" s="18"/>
      <c r="I158" s="18"/>
      <c r="J158" s="20"/>
      <c r="K158" s="18"/>
      <c r="L158" s="18"/>
    </row>
    <row r="159" spans="1:24">
      <c r="B159" s="1" t="s">
        <v>234</v>
      </c>
      <c r="C159" s="18">
        <f t="shared" si="20"/>
        <v>13127.854764657532</v>
      </c>
      <c r="D159" s="19">
        <f t="shared" si="21"/>
        <v>1.297447695258511E-2</v>
      </c>
      <c r="E159" s="20"/>
      <c r="F159" s="20"/>
      <c r="G159" s="20"/>
      <c r="H159" s="18"/>
      <c r="I159" s="18"/>
      <c r="J159" s="20"/>
      <c r="K159" s="18"/>
      <c r="L159" s="18"/>
    </row>
    <row r="160" spans="1:24">
      <c r="B160" s="1" t="s">
        <v>235</v>
      </c>
      <c r="C160" s="18">
        <f t="shared" si="20"/>
        <v>56373.355183835673</v>
      </c>
      <c r="D160" s="19">
        <f t="shared" si="21"/>
        <v>5.5714723439938267E-2</v>
      </c>
      <c r="E160" s="20"/>
      <c r="F160" s="20"/>
      <c r="G160" s="20"/>
      <c r="H160" s="18"/>
      <c r="I160" s="18"/>
      <c r="J160" s="20"/>
      <c r="K160" s="18"/>
      <c r="L160" s="18"/>
    </row>
    <row r="161" spans="2:12">
      <c r="B161" s="1" t="s">
        <v>292</v>
      </c>
      <c r="C161" s="18">
        <f t="shared" si="20"/>
        <v>42125.790806301367</v>
      </c>
      <c r="D161" s="19">
        <f t="shared" si="21"/>
        <v>4.1633618875584581E-2</v>
      </c>
      <c r="E161" s="20"/>
      <c r="F161" s="20"/>
      <c r="G161" s="20"/>
      <c r="H161" s="18"/>
      <c r="I161" s="18"/>
      <c r="J161" s="20"/>
      <c r="K161" s="18"/>
      <c r="L161" s="18"/>
    </row>
    <row r="162" spans="2:12">
      <c r="B162" s="1" t="s">
        <v>298</v>
      </c>
      <c r="C162" s="18">
        <f t="shared" si="20"/>
        <v>107989.75988602739</v>
      </c>
      <c r="D162" s="19">
        <f t="shared" si="21"/>
        <v>0.10672807369323555</v>
      </c>
      <c r="E162" s="20"/>
      <c r="F162" s="20"/>
      <c r="G162" s="20"/>
      <c r="H162" s="18"/>
      <c r="I162" s="18"/>
      <c r="J162" s="20"/>
      <c r="K162" s="18"/>
      <c r="L162" s="18"/>
    </row>
    <row r="163" spans="2:12">
      <c r="B163" s="1" t="s">
        <v>299</v>
      </c>
      <c r="C163" s="18">
        <f t="shared" si="20"/>
        <v>71248.159418904062</v>
      </c>
      <c r="D163" s="19">
        <f t="shared" si="21"/>
        <v>7.0415739575619515E-2</v>
      </c>
      <c r="E163" s="20"/>
      <c r="F163" s="20"/>
      <c r="G163" s="20"/>
      <c r="H163" s="18"/>
      <c r="I163" s="18"/>
      <c r="J163" s="20"/>
      <c r="K163" s="18"/>
      <c r="L163" s="18"/>
    </row>
    <row r="164" spans="2:12">
      <c r="B164" s="1" t="s">
        <v>184</v>
      </c>
      <c r="C164" s="18">
        <f t="shared" si="20"/>
        <v>26308.500480547944</v>
      </c>
      <c r="D164" s="19">
        <f t="shared" si="21"/>
        <v>2.6001128079272146E-2</v>
      </c>
      <c r="E164" s="20"/>
      <c r="F164" s="20"/>
      <c r="G164" s="20"/>
      <c r="H164" s="18"/>
      <c r="I164" s="18"/>
      <c r="J164" s="20"/>
      <c r="K164" s="18"/>
      <c r="L164" s="18"/>
    </row>
    <row r="165" spans="2:12">
      <c r="B165" s="1" t="s">
        <v>173</v>
      </c>
      <c r="C165" s="18">
        <f t="shared" si="20"/>
        <v>22356.493208493164</v>
      </c>
      <c r="D165" s="19">
        <f t="shared" si="21"/>
        <v>2.2095293638921289E-2</v>
      </c>
      <c r="E165" s="20"/>
      <c r="F165" s="20"/>
      <c r="G165" s="20"/>
      <c r="H165" s="18"/>
      <c r="I165" s="18"/>
      <c r="J165" s="20"/>
      <c r="K165" s="18"/>
      <c r="L165" s="18"/>
    </row>
    <row r="166" spans="2:12">
      <c r="B166" s="1" t="s">
        <v>174</v>
      </c>
      <c r="C166" s="18">
        <f t="shared" si="20"/>
        <v>344991.05246328766</v>
      </c>
      <c r="D166" s="19">
        <f t="shared" si="21"/>
        <v>0.34096038837079368</v>
      </c>
      <c r="E166" s="20"/>
      <c r="F166" s="20"/>
      <c r="G166" s="20"/>
      <c r="H166" s="18"/>
      <c r="I166" s="18"/>
      <c r="J166" s="20"/>
      <c r="K166" s="18"/>
      <c r="L166" s="18"/>
    </row>
    <row r="167" spans="2:12">
      <c r="B167" s="1" t="s">
        <v>175</v>
      </c>
      <c r="C167" s="18">
        <f t="shared" si="20"/>
        <v>22935.251867945193</v>
      </c>
      <c r="D167" s="19">
        <f t="shared" si="21"/>
        <v>2.2667290436782367E-2</v>
      </c>
      <c r="E167" s="20"/>
      <c r="F167" s="20"/>
      <c r="G167" s="20"/>
      <c r="H167" s="18"/>
      <c r="I167" s="18"/>
      <c r="J167" s="20"/>
      <c r="K167" s="18"/>
      <c r="L167" s="18"/>
    </row>
    <row r="168" spans="2:12">
      <c r="B168" s="1" t="s">
        <v>176</v>
      </c>
      <c r="C168" s="18">
        <f t="shared" si="20"/>
        <v>22179.712118904103</v>
      </c>
      <c r="D168" s="19">
        <f t="shared" si="21"/>
        <v>2.1920577951275121E-2</v>
      </c>
      <c r="E168" s="20"/>
      <c r="F168" s="20"/>
      <c r="G168" s="20"/>
      <c r="H168" s="18"/>
      <c r="I168" s="18"/>
      <c r="J168" s="20"/>
      <c r="K168" s="18"/>
      <c r="L168" s="18"/>
    </row>
    <row r="169" spans="2:12">
      <c r="B169" s="1" t="s">
        <v>94</v>
      </c>
      <c r="C169" s="18">
        <f t="shared" si="20"/>
        <v>102167.16363945205</v>
      </c>
      <c r="D169" s="19">
        <f t="shared" si="21"/>
        <v>0.10097350509389508</v>
      </c>
      <c r="E169" s="20"/>
      <c r="F169" s="20"/>
      <c r="G169" s="20"/>
      <c r="H169" s="18"/>
      <c r="I169" s="18"/>
      <c r="J169" s="20"/>
      <c r="K169" s="18"/>
      <c r="L169" s="18"/>
    </row>
    <row r="170" spans="2:12">
      <c r="B170" s="1" t="s">
        <v>95</v>
      </c>
      <c r="C170" s="18">
        <f t="shared" si="20"/>
        <v>10384.074866301367</v>
      </c>
      <c r="D170" s="19">
        <f t="shared" si="21"/>
        <v>1.0262753697539102E-2</v>
      </c>
      <c r="E170" s="20"/>
      <c r="F170" s="20"/>
      <c r="G170" s="20"/>
      <c r="H170" s="18"/>
      <c r="I170" s="18"/>
      <c r="J170" s="20"/>
      <c r="K170" s="18"/>
      <c r="L170" s="18"/>
    </row>
    <row r="171" spans="2:12">
      <c r="B171" s="92" t="s">
        <v>96</v>
      </c>
      <c r="C171" s="187">
        <f t="shared" si="20"/>
        <v>4706.2959345205472</v>
      </c>
      <c r="D171" s="433">
        <f>C171/C$172</f>
        <v>4.6513104562118284E-3</v>
      </c>
      <c r="E171" s="20"/>
      <c r="F171" s="20"/>
      <c r="G171" s="20"/>
      <c r="H171" s="18"/>
      <c r="I171" s="18"/>
      <c r="J171" s="20"/>
      <c r="K171" s="18"/>
      <c r="L171" s="18"/>
    </row>
    <row r="172" spans="2:12" ht="13.8" thickBot="1">
      <c r="B172" s="367" t="s">
        <v>97</v>
      </c>
      <c r="C172" s="427">
        <f t="shared" si="20"/>
        <v>1011821.5025263012</v>
      </c>
      <c r="D172" s="432">
        <f>+SUM(D154:D171)</f>
        <v>0.99999999999999989</v>
      </c>
      <c r="E172" s="20"/>
      <c r="F172" s="25"/>
      <c r="G172" s="20"/>
      <c r="H172" s="18"/>
      <c r="I172" s="18"/>
      <c r="J172" s="20"/>
      <c r="K172" s="18"/>
      <c r="L172" s="18"/>
    </row>
    <row r="173" spans="2:12">
      <c r="C173" s="20"/>
      <c r="D173" s="20"/>
      <c r="E173" s="20"/>
    </row>
  </sheetData>
  <phoneticPr fontId="2"/>
  <hyperlinks>
    <hyperlink ref="B3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R87"/>
  <sheetViews>
    <sheetView topLeftCell="A28" zoomScale="85" zoomScaleNormal="85" workbookViewId="0">
      <selection activeCell="H65" sqref="H65"/>
    </sheetView>
  </sheetViews>
  <sheetFormatPr baseColWidth="10" defaultColWidth="11" defaultRowHeight="14.4"/>
  <cols>
    <col min="1" max="1" width="6.19921875" style="79" customWidth="1"/>
    <col min="2" max="2" width="12.8984375" style="79" customWidth="1"/>
    <col min="3" max="5" width="11" style="79"/>
    <col min="6" max="6" width="18.09765625" style="79" customWidth="1"/>
    <col min="7" max="7" width="21.09765625" style="79" customWidth="1"/>
    <col min="8" max="8" width="18.19921875" style="79" customWidth="1"/>
    <col min="9" max="9" width="15.59765625" style="79" customWidth="1"/>
    <col min="10" max="10" width="18.8984375" style="79" customWidth="1"/>
    <col min="11" max="11" width="17.3984375" style="79" customWidth="1"/>
    <col min="12" max="12" width="20.3984375" style="79" customWidth="1"/>
    <col min="13" max="16384" width="11" style="79"/>
  </cols>
  <sheetData>
    <row r="1" spans="2:15">
      <c r="B1" s="38"/>
      <c r="C1" s="39"/>
      <c r="D1" s="39"/>
      <c r="E1" s="39"/>
    </row>
    <row r="4" spans="2:15">
      <c r="B4" s="77" t="s">
        <v>446</v>
      </c>
    </row>
    <row r="7" spans="2:15">
      <c r="B7" s="80" t="s">
        <v>447</v>
      </c>
    </row>
    <row r="8" spans="2:15">
      <c r="B8" s="79" t="s">
        <v>269</v>
      </c>
      <c r="K8" s="172"/>
      <c r="L8" s="172"/>
      <c r="M8" s="172"/>
    </row>
    <row r="9" spans="2:15">
      <c r="B9" s="80" t="s">
        <v>637</v>
      </c>
      <c r="K9" s="172"/>
      <c r="L9" s="172"/>
      <c r="M9" s="172"/>
    </row>
    <row r="10" spans="2:15">
      <c r="B10" s="80"/>
      <c r="K10" s="171"/>
      <c r="L10" s="171"/>
      <c r="M10" s="171"/>
    </row>
    <row r="11" spans="2:15">
      <c r="F11" s="440" t="s">
        <v>1045</v>
      </c>
      <c r="G11" s="440" t="s">
        <v>1046</v>
      </c>
      <c r="H11" s="360" t="s">
        <v>1047</v>
      </c>
      <c r="K11" s="172"/>
      <c r="L11" s="172"/>
      <c r="M11" s="172"/>
    </row>
    <row r="12" spans="2:15" ht="43.85" thickBot="1">
      <c r="B12" s="481"/>
      <c r="C12" s="482" t="s">
        <v>248</v>
      </c>
      <c r="D12" s="482" t="s">
        <v>249</v>
      </c>
      <c r="E12" s="482" t="s">
        <v>245</v>
      </c>
      <c r="F12" s="492" t="s">
        <v>169</v>
      </c>
      <c r="G12" s="492" t="s">
        <v>454</v>
      </c>
      <c r="H12" s="492" t="s">
        <v>453</v>
      </c>
      <c r="I12" s="81"/>
      <c r="K12" s="81"/>
      <c r="L12" s="81"/>
      <c r="M12" s="81"/>
      <c r="N12" s="81"/>
      <c r="O12" s="81"/>
    </row>
    <row r="13" spans="2:15">
      <c r="B13" s="79" t="s">
        <v>163</v>
      </c>
      <c r="C13" s="82">
        <f>'CRE y CN consumo'!D107/1000</f>
        <v>93327.217057342204</v>
      </c>
      <c r="D13" s="82">
        <f>'Familitur turistas españoles'!E16</f>
        <v>1257.7024197175861</v>
      </c>
      <c r="E13" s="82">
        <f>'Familitur turistas españoles'!C50</f>
        <v>43.967708941459996</v>
      </c>
      <c r="F13" s="82">
        <f>C13-D13-E13</f>
        <v>92025.54692868315</v>
      </c>
      <c r="G13" s="82">
        <f>'EGATUR gasto extranjeros'!G14</f>
        <v>5418.629504263663</v>
      </c>
      <c r="H13" s="82">
        <f>'Familitur turistas españoles'!D50</f>
        <v>37.901797455250005</v>
      </c>
      <c r="I13" s="83"/>
      <c r="L13" s="83"/>
      <c r="M13" s="84"/>
      <c r="N13" s="84"/>
      <c r="O13" s="85"/>
    </row>
    <row r="14" spans="2:15">
      <c r="B14" s="79" t="s">
        <v>164</v>
      </c>
      <c r="C14" s="82">
        <f>'CRE y CN consumo'!D108/1000</f>
        <v>17092.882527986196</v>
      </c>
      <c r="D14" s="82">
        <f>'Familitur turistas españoles'!E17</f>
        <v>363.51438759616036</v>
      </c>
      <c r="E14" s="82">
        <f>'Familitur turistas españoles'!C51</f>
        <v>12.000517434779997</v>
      </c>
      <c r="F14" s="82">
        <f>C14-D14-E14</f>
        <v>16717.367622955255</v>
      </c>
      <c r="G14" s="82">
        <f>'EGATUR gasto extranjeros'!G15</f>
        <v>183.01346987454232</v>
      </c>
      <c r="H14" s="82">
        <f>'Familitur turistas españoles'!D51</f>
        <v>0.94599653088000002</v>
      </c>
      <c r="I14" s="83"/>
      <c r="L14" s="83"/>
      <c r="M14" s="84"/>
      <c r="N14" s="84"/>
      <c r="O14" s="85"/>
    </row>
    <row r="15" spans="2:15">
      <c r="B15" s="79" t="s">
        <v>300</v>
      </c>
      <c r="C15" s="82">
        <f>'CRE y CN consumo'!D109/1000</f>
        <v>13520.090334929508</v>
      </c>
      <c r="D15" s="82">
        <f>'Familitur turistas españoles'!E18</f>
        <v>180.55312214335208</v>
      </c>
      <c r="E15" s="82">
        <f>'Familitur turistas españoles'!C52</f>
        <v>48.064473021170002</v>
      </c>
      <c r="F15" s="82">
        <f>C15-D15-E15</f>
        <v>13291.472739764986</v>
      </c>
      <c r="G15" s="82">
        <f>'EGATUR gasto extranjeros'!G16</f>
        <v>222.08152721064133</v>
      </c>
      <c r="H15" s="82">
        <f>'Familitur turistas españoles'!D52</f>
        <v>8.1973201876299999</v>
      </c>
      <c r="I15" s="83"/>
      <c r="L15" s="83"/>
      <c r="M15" s="84"/>
      <c r="N15" s="84"/>
      <c r="O15" s="85"/>
    </row>
    <row r="16" spans="2:15">
      <c r="B16" s="79" t="s">
        <v>301</v>
      </c>
      <c r="C16" s="82">
        <f>'CRE y CN consumo'!D110/1000</f>
        <v>15579.366465372501</v>
      </c>
      <c r="D16" s="82">
        <f>'Familitur turistas españoles'!E19</f>
        <v>299.36913015900075</v>
      </c>
      <c r="E16" s="82">
        <f>'Familitur turistas españoles'!C53</f>
        <v>8.3521351951800007</v>
      </c>
      <c r="F16" s="82">
        <f>C16-D16-E16</f>
        <v>15271.64520001832</v>
      </c>
      <c r="G16" s="82">
        <f>'EGATUR gasto extranjeros'!G17</f>
        <v>7226.032033370584</v>
      </c>
      <c r="H16" s="82">
        <f>'Familitur turistas españoles'!D53</f>
        <v>8.4261166271899999</v>
      </c>
      <c r="I16" s="83"/>
      <c r="L16" s="83"/>
      <c r="M16" s="84"/>
      <c r="N16" s="84"/>
      <c r="O16" s="85"/>
    </row>
    <row r="17" spans="2:15">
      <c r="B17" s="79" t="s">
        <v>252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3"/>
      <c r="L17" s="83"/>
      <c r="M17" s="84"/>
      <c r="N17" s="84"/>
      <c r="O17" s="85"/>
    </row>
    <row r="18" spans="2:15">
      <c r="B18" s="79" t="s">
        <v>234</v>
      </c>
      <c r="C18" s="82">
        <f>'CRE y CN consumo'!D112/1000</f>
        <v>7555.0296056559691</v>
      </c>
      <c r="D18" s="82">
        <f>'Familitur turistas españoles'!E21</f>
        <v>102.72014154524894</v>
      </c>
      <c r="E18" s="82">
        <f>'Familitur turistas españoles'!C55</f>
        <v>17.88214756563</v>
      </c>
      <c r="F18" s="82">
        <f t="shared" ref="F18:F29" si="0">C18-D18-E18</f>
        <v>7434.4273165450904</v>
      </c>
      <c r="G18" s="82">
        <f>'EGATUR gasto extranjeros'!G19</f>
        <v>197.71894001403072</v>
      </c>
      <c r="H18" s="82">
        <f>'Familitur turistas españoles'!D55</f>
        <v>14.052009524689998</v>
      </c>
      <c r="I18" s="83"/>
      <c r="L18" s="83"/>
      <c r="M18" s="84"/>
      <c r="N18" s="84"/>
      <c r="O18" s="85"/>
    </row>
    <row r="19" spans="2:15">
      <c r="B19" s="79" t="s">
        <v>235</v>
      </c>
      <c r="C19" s="82">
        <f>'CRE y CN consumo'!D113/1000</f>
        <v>29918.689858740061</v>
      </c>
      <c r="D19" s="82">
        <f>'Familitur turistas españoles'!E22</f>
        <v>447.97433282586189</v>
      </c>
      <c r="E19" s="82">
        <f>'Familitur turistas españoles'!C56</f>
        <v>37.862363126520002</v>
      </c>
      <c r="F19" s="82">
        <f t="shared" si="0"/>
        <v>29432.853162787676</v>
      </c>
      <c r="G19" s="82">
        <f>'EGATUR gasto extranjeros'!G20</f>
        <v>477.96443528502351</v>
      </c>
      <c r="H19" s="82">
        <f>'Familitur turistas españoles'!D56</f>
        <v>41.705706907660002</v>
      </c>
      <c r="I19" s="83"/>
      <c r="L19" s="83"/>
      <c r="M19" s="84"/>
      <c r="N19" s="84"/>
      <c r="O19" s="85"/>
    </row>
    <row r="20" spans="2:15">
      <c r="B20" s="79" t="s">
        <v>292</v>
      </c>
      <c r="C20" s="82">
        <f>'CRE y CN consumo'!D114/1000</f>
        <v>22510.520084326887</v>
      </c>
      <c r="D20" s="82">
        <f>'Familitur turistas españoles'!E23</f>
        <v>209.45313970864029</v>
      </c>
      <c r="E20" s="82">
        <f>'Familitur turistas españoles'!C57</f>
        <v>12.555412862999999</v>
      </c>
      <c r="F20" s="82">
        <f t="shared" si="0"/>
        <v>22288.511531755248</v>
      </c>
      <c r="G20" s="82">
        <f>'EGATUR gasto extranjeros'!G21</f>
        <v>152.92662972713396</v>
      </c>
      <c r="H20" s="82">
        <f>'Familitur turistas españoles'!D57</f>
        <v>5.4875612240100002</v>
      </c>
      <c r="I20" s="83"/>
      <c r="L20" s="83"/>
      <c r="M20" s="84"/>
      <c r="N20" s="84"/>
      <c r="O20" s="85"/>
    </row>
    <row r="21" spans="2:15">
      <c r="B21" s="79" t="s">
        <v>298</v>
      </c>
      <c r="C21" s="82">
        <f>'CRE y CN consumo'!D115/1000</f>
        <v>105116.9129851708</v>
      </c>
      <c r="D21" s="82">
        <f>'Familitur turistas españoles'!E24</f>
        <v>2740.9526186618073</v>
      </c>
      <c r="E21" s="82">
        <f>'Familitur turistas españoles'!C58</f>
        <v>65.181089291809997</v>
      </c>
      <c r="F21" s="82">
        <f t="shared" si="0"/>
        <v>102310.77927721718</v>
      </c>
      <c r="G21" s="82">
        <f>'EGATUR gasto extranjeros'!G22</f>
        <v>9390.3129033589157</v>
      </c>
      <c r="H21" s="82">
        <f>'Familitur turistas españoles'!D58</f>
        <v>13.09773603723</v>
      </c>
      <c r="I21" s="83"/>
      <c r="L21" s="83"/>
      <c r="M21" s="84"/>
      <c r="N21" s="84"/>
      <c r="O21" s="85"/>
    </row>
    <row r="22" spans="2:15">
      <c r="B22" s="79" t="s">
        <v>299</v>
      </c>
      <c r="C22" s="82">
        <f>'CRE y CN consumo'!D116/1000</f>
        <v>58932.185861639919</v>
      </c>
      <c r="D22" s="82">
        <f>'Familitur turistas españoles'!E25</f>
        <v>1053.429504627944</v>
      </c>
      <c r="E22" s="82">
        <f>'Familitur turistas españoles'!C59</f>
        <v>33.862591792939995</v>
      </c>
      <c r="F22" s="82">
        <f t="shared" si="0"/>
        <v>57844.893765219036</v>
      </c>
      <c r="G22" s="82">
        <f>'EGATUR gasto extranjeros'!G23</f>
        <v>3422.4291693197165</v>
      </c>
      <c r="H22" s="82">
        <f>'Familitur turistas españoles'!D59</f>
        <v>12.802053036370001</v>
      </c>
      <c r="I22" s="83"/>
      <c r="L22" s="83"/>
      <c r="M22" s="84"/>
      <c r="N22" s="84"/>
      <c r="O22" s="85"/>
    </row>
    <row r="23" spans="2:15">
      <c r="B23" s="79" t="s">
        <v>184</v>
      </c>
      <c r="C23" s="82">
        <f>'CRE y CN consumo'!D117/1000</f>
        <v>11134.930046346763</v>
      </c>
      <c r="D23" s="82">
        <f>'Familitur turistas españoles'!E26</f>
        <v>124.1132852687082</v>
      </c>
      <c r="E23" s="82">
        <f>'Familitur turistas españoles'!C60</f>
        <v>3.8324735242399997</v>
      </c>
      <c r="F23" s="82">
        <f t="shared" si="0"/>
        <v>11006.984287553814</v>
      </c>
      <c r="G23" s="82">
        <f>'EGATUR gasto extranjeros'!G24</f>
        <v>84.605782567545717</v>
      </c>
      <c r="H23" s="82">
        <f>'Familitur turistas españoles'!D60</f>
        <v>9.7718963429999981</v>
      </c>
      <c r="I23" s="83"/>
      <c r="L23" s="83"/>
      <c r="M23" s="84"/>
      <c r="N23" s="84"/>
      <c r="O23" s="85"/>
    </row>
    <row r="24" spans="2:15">
      <c r="B24" s="79" t="s">
        <v>173</v>
      </c>
      <c r="C24" s="82">
        <f>'CRE y CN consumo'!D118/1000</f>
        <v>32233.00066932058</v>
      </c>
      <c r="D24" s="82">
        <f>'Familitur turistas españoles'!E27</f>
        <v>333.03483510412588</v>
      </c>
      <c r="E24" s="82">
        <f>'Familitur turistas españoles'!C61</f>
        <v>72.487256689940011</v>
      </c>
      <c r="F24" s="82">
        <f t="shared" si="0"/>
        <v>31827.478577526515</v>
      </c>
      <c r="G24" s="82">
        <f>'EGATUR gasto extranjeros'!G25</f>
        <v>517.88355472728881</v>
      </c>
      <c r="H24" s="82">
        <f>'Familitur turistas españoles'!D61</f>
        <v>21.882035013309999</v>
      </c>
      <c r="I24" s="83"/>
      <c r="L24" s="83"/>
      <c r="M24" s="84"/>
      <c r="N24" s="84"/>
      <c r="O24" s="85"/>
    </row>
    <row r="25" spans="2:15">
      <c r="B25" s="79" t="s">
        <v>174</v>
      </c>
      <c r="C25" s="82">
        <f>'CRE y CN consumo'!D119/1000</f>
        <v>96591.573420461456</v>
      </c>
      <c r="D25" s="82">
        <f>'Familitur turistas españoles'!E28</f>
        <v>2259.3870503791654</v>
      </c>
      <c r="E25" s="82">
        <f>'Familitur turistas españoles'!C62</f>
        <v>146.87583037996001</v>
      </c>
      <c r="F25" s="82">
        <f t="shared" si="0"/>
        <v>94185.310539702332</v>
      </c>
      <c r="G25" s="82">
        <f>'EGATUR gasto extranjeros'!G26</f>
        <v>3116.9991949900464</v>
      </c>
      <c r="H25" s="82">
        <f>'Familitur turistas españoles'!D62</f>
        <v>56.112208302739994</v>
      </c>
      <c r="I25" s="83"/>
      <c r="L25" s="83"/>
      <c r="M25" s="84"/>
      <c r="N25" s="84"/>
      <c r="O25" s="85"/>
    </row>
    <row r="26" spans="2:15">
      <c r="B26" s="79" t="s">
        <v>175</v>
      </c>
      <c r="C26" s="82">
        <f>'CRE y CN consumo'!D120/1000</f>
        <v>15929.836145962092</v>
      </c>
      <c r="D26" s="82">
        <f>'Familitur turistas españoles'!E29</f>
        <v>292.49075542180441</v>
      </c>
      <c r="E26" s="82">
        <f>'Familitur turistas españoles'!C63</f>
        <v>6.3265868507700009</v>
      </c>
      <c r="F26" s="82">
        <f t="shared" si="0"/>
        <v>15631.018803689518</v>
      </c>
      <c r="G26" s="82">
        <f>'EGATUR gasto extranjeros'!G27</f>
        <v>399.3228689769179</v>
      </c>
      <c r="H26" s="82">
        <f>'Familitur turistas españoles'!D63</f>
        <v>1.5953475800000001</v>
      </c>
      <c r="I26" s="83"/>
      <c r="L26" s="83"/>
      <c r="M26" s="84"/>
      <c r="N26" s="84"/>
      <c r="O26" s="85"/>
    </row>
    <row r="27" spans="2:15">
      <c r="B27" s="79" t="s">
        <v>176</v>
      </c>
      <c r="C27" s="82">
        <f>'CRE y CN consumo'!D121/1000</f>
        <v>8586.7850142238076</v>
      </c>
      <c r="D27" s="82">
        <f>'Familitur turistas españoles'!E30</f>
        <v>207.82405127147399</v>
      </c>
      <c r="E27" s="82">
        <f>'Familitur turistas españoles'!C64</f>
        <v>14.887468833850001</v>
      </c>
      <c r="F27" s="82">
        <f t="shared" si="0"/>
        <v>8364.0734941184837</v>
      </c>
      <c r="G27" s="82">
        <f>'EGATUR gasto extranjeros'!G28</f>
        <v>110.28066514954384</v>
      </c>
      <c r="H27" s="82">
        <f>'Familitur turistas españoles'!D64</f>
        <v>1.6528055999999998</v>
      </c>
      <c r="I27" s="83"/>
      <c r="L27" s="83"/>
      <c r="M27" s="84"/>
      <c r="N27" s="84"/>
      <c r="O27" s="85"/>
    </row>
    <row r="28" spans="2:15">
      <c r="B28" s="79" t="s">
        <v>94</v>
      </c>
      <c r="C28" s="82">
        <f>'CRE y CN consumo'!D122/1000</f>
        <v>31456.520991105499</v>
      </c>
      <c r="D28" s="82">
        <f>'Familitur turistas españoles'!E31</f>
        <v>619.81321659334174</v>
      </c>
      <c r="E28" s="82">
        <f>'Familitur turistas españoles'!C65</f>
        <v>95.126721141339999</v>
      </c>
      <c r="F28" s="82">
        <f t="shared" si="0"/>
        <v>30741.581053370817</v>
      </c>
      <c r="G28" s="82">
        <f>'EGATUR gasto extranjeros'!G29</f>
        <v>570.26445762722403</v>
      </c>
      <c r="H28" s="82">
        <f>'Familitur turistas españoles'!D65</f>
        <v>13.511731781229999</v>
      </c>
      <c r="I28" s="83"/>
      <c r="L28" s="83"/>
      <c r="M28" s="84"/>
      <c r="N28" s="84"/>
      <c r="O28" s="85"/>
    </row>
    <row r="29" spans="2:15">
      <c r="B29" s="79" t="s">
        <v>95</v>
      </c>
      <c r="C29" s="82">
        <f>'CRE y CN consumo'!D123/1000</f>
        <v>3991.3135095684038</v>
      </c>
      <c r="D29" s="82">
        <f>'Familitur turistas españoles'!E32</f>
        <v>66.44206823465359</v>
      </c>
      <c r="E29" s="82">
        <f>'Familitur turistas españoles'!C66</f>
        <v>2.3621164284499998</v>
      </c>
      <c r="F29" s="82">
        <f t="shared" si="0"/>
        <v>3922.5093249053002</v>
      </c>
      <c r="G29" s="82">
        <f>'EGATUR gasto extranjeros'!G30</f>
        <v>26.578577888743887</v>
      </c>
      <c r="H29" s="82">
        <f>'Familitur turistas españoles'!D66</f>
        <v>0</v>
      </c>
      <c r="I29" s="83"/>
      <c r="L29" s="83"/>
      <c r="M29" s="84"/>
      <c r="N29" s="84"/>
      <c r="O29" s="85"/>
    </row>
    <row r="30" spans="2:15">
      <c r="B30" s="79" t="s">
        <v>96</v>
      </c>
      <c r="C30" s="82"/>
      <c r="D30" s="39"/>
      <c r="E30" s="82"/>
      <c r="F30" s="39"/>
      <c r="G30" s="82"/>
      <c r="H30" s="82"/>
      <c r="L30" s="83"/>
      <c r="M30" s="84"/>
      <c r="N30" s="84"/>
      <c r="O30" s="85"/>
    </row>
    <row r="31" spans="2:15" ht="15.05" thickBot="1">
      <c r="B31" s="483" t="s">
        <v>97</v>
      </c>
      <c r="C31" s="484">
        <f t="shared" ref="C31:H31" si="1">SUM(C13:C30)</f>
        <v>563476.85457815253</v>
      </c>
      <c r="D31" s="484">
        <f t="shared" si="1"/>
        <v>10558.774059258874</v>
      </c>
      <c r="E31" s="484">
        <f t="shared" si="1"/>
        <v>621.62689308104007</v>
      </c>
      <c r="F31" s="484">
        <f t="shared" si="1"/>
        <v>552296.45362581266</v>
      </c>
      <c r="G31" s="484">
        <f t="shared" si="1"/>
        <v>31517.043714351563</v>
      </c>
      <c r="H31" s="484">
        <f t="shared" si="1"/>
        <v>247.14232215119</v>
      </c>
      <c r="I31" s="83"/>
      <c r="K31" s="86"/>
      <c r="L31" s="83"/>
      <c r="M31" s="84"/>
      <c r="N31" s="84"/>
      <c r="O31" s="85"/>
    </row>
    <row r="32" spans="2:15">
      <c r="C32" s="39"/>
      <c r="D32" s="39"/>
      <c r="E32" s="39"/>
      <c r="F32" s="39"/>
      <c r="G32" s="410">
        <f>G31/F31</f>
        <v>5.7065446477961149E-2</v>
      </c>
      <c r="H32" s="39"/>
    </row>
    <row r="34" spans="2:12">
      <c r="B34" s="80" t="s">
        <v>448</v>
      </c>
    </row>
    <row r="36" spans="2:12">
      <c r="B36" s="80" t="s">
        <v>918</v>
      </c>
    </row>
    <row r="37" spans="2:12">
      <c r="B37" s="79" t="s">
        <v>571</v>
      </c>
    </row>
    <row r="39" spans="2:12">
      <c r="F39" s="360" t="s">
        <v>1067</v>
      </c>
      <c r="G39" s="360" t="s">
        <v>1068</v>
      </c>
      <c r="H39" s="360" t="s">
        <v>1069</v>
      </c>
      <c r="J39" s="360" t="s">
        <v>1053</v>
      </c>
      <c r="K39" s="360" t="s">
        <v>1055</v>
      </c>
      <c r="L39" s="360" t="s">
        <v>1054</v>
      </c>
    </row>
    <row r="40" spans="2:12" ht="60.75" thickBot="1">
      <c r="B40" s="485"/>
      <c r="C40" s="485" t="s">
        <v>248</v>
      </c>
      <c r="D40" s="486" t="s">
        <v>249</v>
      </c>
      <c r="E40" s="486" t="s">
        <v>456</v>
      </c>
      <c r="F40" s="493" t="s">
        <v>457</v>
      </c>
      <c r="G40" s="493" t="s">
        <v>458</v>
      </c>
      <c r="H40" s="493" t="s">
        <v>16</v>
      </c>
      <c r="I40" s="81"/>
      <c r="J40" s="494" t="s">
        <v>636</v>
      </c>
      <c r="K40" s="494" t="s">
        <v>636</v>
      </c>
      <c r="L40" s="494" t="s">
        <v>636</v>
      </c>
    </row>
    <row r="41" spans="2:12">
      <c r="B41" s="79" t="s">
        <v>163</v>
      </c>
      <c r="C41" s="83"/>
      <c r="D41" s="82"/>
      <c r="E41" s="82"/>
      <c r="F41" s="82"/>
      <c r="G41" s="82"/>
      <c r="H41" s="82">
        <f>'Familitur turistas españoles'!C50</f>
        <v>43.967708941459996</v>
      </c>
      <c r="I41" s="83"/>
      <c r="J41" s="82">
        <f>+F45</f>
        <v>21874.04872054407</v>
      </c>
      <c r="K41" s="82">
        <f>+G45</f>
        <v>7767.9562856484354</v>
      </c>
      <c r="L41" s="82">
        <f>+C84</f>
        <v>1683.4271140311996</v>
      </c>
    </row>
    <row r="42" spans="2:12">
      <c r="B42" s="79" t="s">
        <v>164</v>
      </c>
      <c r="C42" s="83"/>
      <c r="D42" s="82"/>
      <c r="E42" s="82"/>
      <c r="F42" s="82"/>
      <c r="G42" s="82"/>
      <c r="H42" s="82">
        <f>'Familitur turistas españoles'!C51</f>
        <v>12.000517434779997</v>
      </c>
      <c r="I42" s="83"/>
    </row>
    <row r="43" spans="2:12">
      <c r="B43" s="79" t="s">
        <v>300</v>
      </c>
      <c r="C43" s="83"/>
      <c r="D43" s="82"/>
      <c r="E43" s="82"/>
      <c r="F43" s="82"/>
      <c r="G43" s="82"/>
      <c r="H43" s="82">
        <f>'Familitur turistas españoles'!C52</f>
        <v>48.064473021170002</v>
      </c>
      <c r="I43" s="83"/>
    </row>
    <row r="44" spans="2:12">
      <c r="B44" s="79" t="s">
        <v>301</v>
      </c>
      <c r="C44" s="83"/>
      <c r="D44" s="82"/>
      <c r="E44" s="82"/>
      <c r="F44" s="82"/>
      <c r="G44" s="82"/>
      <c r="H44" s="82">
        <f>'Familitur turistas españoles'!C53</f>
        <v>8.3521351951800007</v>
      </c>
      <c r="I44" s="83"/>
    </row>
    <row r="45" spans="2:12">
      <c r="B45" s="79" t="s">
        <v>252</v>
      </c>
      <c r="C45" s="82">
        <f>'CRE y CN consumo'!D111/1000</f>
        <v>22466.718307815994</v>
      </c>
      <c r="D45" s="82">
        <f>'Familitur turistas españoles'!E20</f>
        <v>345.52726512073281</v>
      </c>
      <c r="E45" s="82">
        <f>'Familitur turistas españoles'!D70</f>
        <v>247.14232215119029</v>
      </c>
      <c r="F45" s="82">
        <f>C45-D45-E45</f>
        <v>21874.04872054407</v>
      </c>
      <c r="G45" s="82">
        <f>'EGATUR gasto extranjeros'!G18</f>
        <v>7767.9562856484354</v>
      </c>
      <c r="H45" s="82">
        <v>0</v>
      </c>
      <c r="I45" s="83"/>
    </row>
    <row r="46" spans="2:12">
      <c r="B46" s="79" t="s">
        <v>234</v>
      </c>
      <c r="C46" s="83"/>
      <c r="D46" s="82"/>
      <c r="E46" s="82"/>
      <c r="F46" s="82"/>
      <c r="G46" s="82"/>
      <c r="H46" s="82">
        <f>'Familitur turistas españoles'!C55</f>
        <v>17.88214756563</v>
      </c>
      <c r="I46" s="83"/>
    </row>
    <row r="47" spans="2:12">
      <c r="B47" s="79" t="s">
        <v>235</v>
      </c>
      <c r="C47" s="83"/>
      <c r="D47" s="82"/>
      <c r="E47" s="82"/>
      <c r="F47" s="82"/>
      <c r="G47" s="82"/>
      <c r="H47" s="82">
        <f>'Familitur turistas españoles'!C56</f>
        <v>37.862363126520002</v>
      </c>
      <c r="I47" s="83"/>
    </row>
    <row r="48" spans="2:12">
      <c r="B48" s="79" t="s">
        <v>292</v>
      </c>
      <c r="C48" s="83"/>
      <c r="D48" s="82"/>
      <c r="E48" s="82"/>
      <c r="F48" s="82"/>
      <c r="G48" s="82"/>
      <c r="H48" s="82">
        <f>'Familitur turistas españoles'!C57</f>
        <v>12.555412862999999</v>
      </c>
      <c r="I48" s="83"/>
    </row>
    <row r="49" spans="2:11">
      <c r="B49" s="79" t="s">
        <v>298</v>
      </c>
      <c r="C49" s="83"/>
      <c r="D49" s="82"/>
      <c r="E49" s="82"/>
      <c r="F49" s="82"/>
      <c r="G49" s="82"/>
      <c r="H49" s="82">
        <f>'Familitur turistas españoles'!C58</f>
        <v>65.181089291809997</v>
      </c>
      <c r="I49" s="83"/>
    </row>
    <row r="50" spans="2:11">
      <c r="B50" s="79" t="s">
        <v>299</v>
      </c>
      <c r="C50" s="83"/>
      <c r="D50" s="82"/>
      <c r="E50" s="82"/>
      <c r="F50" s="82"/>
      <c r="G50" s="82"/>
      <c r="H50" s="82">
        <f>'Familitur turistas españoles'!C59</f>
        <v>33.862591792939995</v>
      </c>
      <c r="I50" s="83"/>
    </row>
    <row r="51" spans="2:11">
      <c r="B51" s="79" t="s">
        <v>184</v>
      </c>
      <c r="C51" s="83"/>
      <c r="D51" s="82"/>
      <c r="E51" s="82"/>
      <c r="F51" s="82"/>
      <c r="G51" s="82"/>
      <c r="H51" s="82">
        <f>'Familitur turistas españoles'!C60</f>
        <v>3.8324735242399997</v>
      </c>
      <c r="I51" s="83"/>
    </row>
    <row r="52" spans="2:11">
      <c r="B52" s="79" t="s">
        <v>173</v>
      </c>
      <c r="C52" s="83"/>
      <c r="D52" s="82"/>
      <c r="E52" s="82"/>
      <c r="F52" s="82"/>
      <c r="G52" s="82"/>
      <c r="H52" s="82">
        <f>'Familitur turistas españoles'!C61</f>
        <v>72.487256689940011</v>
      </c>
      <c r="I52" s="83"/>
    </row>
    <row r="53" spans="2:11">
      <c r="B53" s="79" t="s">
        <v>174</v>
      </c>
      <c r="C53" s="83"/>
      <c r="D53" s="82"/>
      <c r="E53" s="82"/>
      <c r="F53" s="82"/>
      <c r="G53" s="82"/>
      <c r="H53" s="82">
        <f>'Familitur turistas españoles'!C62</f>
        <v>146.87583037996001</v>
      </c>
      <c r="I53" s="83"/>
    </row>
    <row r="54" spans="2:11">
      <c r="B54" s="79" t="s">
        <v>175</v>
      </c>
      <c r="C54" s="83"/>
      <c r="D54" s="82"/>
      <c r="E54" s="82"/>
      <c r="F54" s="82"/>
      <c r="G54" s="82"/>
      <c r="H54" s="82">
        <f>'Familitur turistas españoles'!C63</f>
        <v>6.3265868507700009</v>
      </c>
      <c r="I54" s="83"/>
    </row>
    <row r="55" spans="2:11">
      <c r="B55" s="79" t="s">
        <v>176</v>
      </c>
      <c r="C55" s="83"/>
      <c r="D55" s="82"/>
      <c r="E55" s="82"/>
      <c r="F55" s="82"/>
      <c r="G55" s="82"/>
      <c r="H55" s="82">
        <f>'Familitur turistas españoles'!C64</f>
        <v>14.887468833850001</v>
      </c>
      <c r="I55" s="83"/>
    </row>
    <row r="56" spans="2:11">
      <c r="B56" s="79" t="s">
        <v>94</v>
      </c>
      <c r="C56" s="83"/>
      <c r="D56" s="82"/>
      <c r="E56" s="82"/>
      <c r="F56" s="82"/>
      <c r="G56" s="82"/>
      <c r="H56" s="82">
        <f>'Familitur turistas españoles'!C65</f>
        <v>95.126721141339999</v>
      </c>
      <c r="I56" s="83"/>
    </row>
    <row r="57" spans="2:11">
      <c r="B57" s="79" t="s">
        <v>95</v>
      </c>
      <c r="C57" s="83"/>
      <c r="D57" s="82"/>
      <c r="E57" s="82"/>
      <c r="F57" s="82"/>
      <c r="G57" s="82"/>
      <c r="H57" s="82">
        <f>'Familitur turistas españoles'!C66</f>
        <v>2.3621164284499998</v>
      </c>
      <c r="I57" s="83"/>
    </row>
    <row r="58" spans="2:11">
      <c r="B58" s="79" t="s">
        <v>96</v>
      </c>
      <c r="C58" s="83"/>
      <c r="D58" s="39"/>
      <c r="E58" s="39"/>
      <c r="F58" s="39"/>
      <c r="G58" s="82"/>
      <c r="H58" s="82">
        <f>'Familitur turistas españoles'!C67</f>
        <v>1.5003745557399999</v>
      </c>
      <c r="I58" s="83"/>
    </row>
    <row r="59" spans="2:11" ht="15.05" thickBot="1">
      <c r="B59" s="483" t="s">
        <v>97</v>
      </c>
      <c r="C59" s="484">
        <f t="shared" ref="C59:H59" si="2">SUM(C41:C58)</f>
        <v>22466.718307815994</v>
      </c>
      <c r="D59" s="484">
        <f t="shared" si="2"/>
        <v>345.52726512073281</v>
      </c>
      <c r="E59" s="484">
        <f t="shared" si="2"/>
        <v>247.14232215119029</v>
      </c>
      <c r="F59" s="484">
        <f t="shared" si="2"/>
        <v>21874.04872054407</v>
      </c>
      <c r="G59" s="484">
        <f t="shared" si="2"/>
        <v>7767.9562856484354</v>
      </c>
      <c r="H59" s="484">
        <f t="shared" si="2"/>
        <v>623.12726763678006</v>
      </c>
      <c r="I59" s="83"/>
    </row>
    <row r="60" spans="2:11">
      <c r="D60" s="39"/>
      <c r="E60" s="39"/>
      <c r="F60" s="39"/>
      <c r="G60" s="39"/>
      <c r="H60" s="39"/>
    </row>
    <row r="62" spans="2:11">
      <c r="B62" s="33" t="s">
        <v>449</v>
      </c>
    </row>
    <row r="63" spans="2:11">
      <c r="B63" s="79" t="s">
        <v>269</v>
      </c>
    </row>
    <row r="64" spans="2:11">
      <c r="B64" s="80" t="s">
        <v>635</v>
      </c>
      <c r="C64" s="39"/>
      <c r="H64" s="79" t="s">
        <v>147</v>
      </c>
      <c r="K64" s="79" t="s">
        <v>577</v>
      </c>
    </row>
    <row r="65" spans="2:18">
      <c r="B65" s="80"/>
      <c r="H65" s="360" t="s">
        <v>1060</v>
      </c>
    </row>
    <row r="66" spans="2:18" ht="75.8" thickBot="1">
      <c r="B66" s="485"/>
      <c r="C66" s="485" t="s">
        <v>119</v>
      </c>
      <c r="D66" s="485" t="s">
        <v>161</v>
      </c>
      <c r="E66" s="485" t="s">
        <v>215</v>
      </c>
      <c r="F66" s="486" t="s">
        <v>122</v>
      </c>
      <c r="G66" s="485" t="s">
        <v>216</v>
      </c>
      <c r="H66" s="493" t="s">
        <v>180</v>
      </c>
      <c r="I66" s="485" t="s">
        <v>32</v>
      </c>
      <c r="J66" s="81"/>
      <c r="K66" s="487" t="s">
        <v>255</v>
      </c>
      <c r="L66" s="487" t="s">
        <v>229</v>
      </c>
      <c r="M66" s="487" t="s">
        <v>254</v>
      </c>
      <c r="N66" s="488"/>
      <c r="O66" s="480" t="s">
        <v>634</v>
      </c>
      <c r="P66" s="486" t="s">
        <v>241</v>
      </c>
      <c r="Q66" s="488"/>
    </row>
    <row r="67" spans="2:18">
      <c r="B67" s="79" t="s">
        <v>163</v>
      </c>
      <c r="C67" s="82">
        <f>'CRE y CN consumo'!D107/1000</f>
        <v>93327.217057342204</v>
      </c>
      <c r="D67" s="82">
        <f>'Familitur turistas españoles'!E16</f>
        <v>1257.7024197175861</v>
      </c>
      <c r="E67" s="82">
        <f t="shared" ref="E67:E84" si="3">C67-D67</f>
        <v>92069.514637624612</v>
      </c>
      <c r="F67" s="82">
        <f>'EGATUR gasto extranjeros'!G14</f>
        <v>5418.629504263663</v>
      </c>
      <c r="G67" s="82">
        <f>L67</f>
        <v>7046.3665315124417</v>
      </c>
      <c r="H67" s="82">
        <f>E67+G67</f>
        <v>99115.88116913705</v>
      </c>
      <c r="I67" s="82">
        <f>E67+G67</f>
        <v>99115.88116913705</v>
      </c>
      <c r="J67" s="82"/>
      <c r="K67" s="82">
        <f>E67</f>
        <v>92069.514637624612</v>
      </c>
      <c r="L67" s="82">
        <f>P67*L$87</f>
        <v>7046.3665315124417</v>
      </c>
      <c r="M67" s="82">
        <f>K67+L67</f>
        <v>99115.88116913705</v>
      </c>
      <c r="N67" s="83"/>
      <c r="O67" s="18">
        <v>8421302.5</v>
      </c>
      <c r="P67" s="411">
        <f>O67/O$85</f>
        <v>0.17936531835337774</v>
      </c>
      <c r="R67" s="83">
        <f>+M67-H67</f>
        <v>0</v>
      </c>
    </row>
    <row r="68" spans="2:18">
      <c r="B68" s="79" t="s">
        <v>164</v>
      </c>
      <c r="C68" s="82">
        <f>'CRE y CN consumo'!D108/1000</f>
        <v>17092.882527986196</v>
      </c>
      <c r="D68" s="82">
        <f>'Familitur turistas españoles'!E17</f>
        <v>363.51438759616036</v>
      </c>
      <c r="E68" s="82">
        <f t="shared" si="3"/>
        <v>16729.368140390034</v>
      </c>
      <c r="F68" s="82">
        <f>'EGATUR gasto extranjeros'!G15</f>
        <v>183.01346987454232</v>
      </c>
      <c r="G68" s="82">
        <f t="shared" ref="G68:G84" si="4">L68</f>
        <v>1118.0967064355902</v>
      </c>
      <c r="H68" s="82">
        <f t="shared" ref="H68:H83" si="5">E68+G68</f>
        <v>17847.464846825624</v>
      </c>
      <c r="I68" s="82">
        <f t="shared" ref="I68:I83" si="6">E68+G68</f>
        <v>17847.464846825624</v>
      </c>
      <c r="J68" s="82"/>
      <c r="K68" s="82">
        <f t="shared" ref="K68:K84" si="7">E68</f>
        <v>16729.368140390034</v>
      </c>
      <c r="L68" s="82">
        <f t="shared" ref="L68:L84" si="8">P68*L$87</f>
        <v>1118.0967064355902</v>
      </c>
      <c r="M68" s="82">
        <f t="shared" ref="M68:M84" si="9">K68+L68</f>
        <v>17847.464846825624</v>
      </c>
      <c r="N68" s="83"/>
      <c r="O68" s="18">
        <v>1336267.5</v>
      </c>
      <c r="P68" s="411">
        <f t="shared" ref="P68:P84" si="10">O68/O$85</f>
        <v>2.8461160912195256E-2</v>
      </c>
      <c r="R68" s="83">
        <f t="shared" ref="R68:R84" si="11">+M68-H68</f>
        <v>0</v>
      </c>
    </row>
    <row r="69" spans="2:18">
      <c r="B69" s="79" t="s">
        <v>300</v>
      </c>
      <c r="C69" s="82">
        <f>'CRE y CN consumo'!D109/1000</f>
        <v>13520.090334929508</v>
      </c>
      <c r="D69" s="82">
        <f>'Familitur turistas españoles'!E18</f>
        <v>180.55312214335208</v>
      </c>
      <c r="E69" s="82">
        <f t="shared" si="3"/>
        <v>13339.537212786156</v>
      </c>
      <c r="F69" s="82">
        <f>'EGATUR gasto extranjeros'!G16</f>
        <v>222.08152721064133</v>
      </c>
      <c r="G69" s="82">
        <f t="shared" si="4"/>
        <v>891.08567523643251</v>
      </c>
      <c r="H69" s="82">
        <f t="shared" si="5"/>
        <v>14230.622888022588</v>
      </c>
      <c r="I69" s="82">
        <f t="shared" si="6"/>
        <v>14230.622888022588</v>
      </c>
      <c r="J69" s="82"/>
      <c r="K69" s="82">
        <f t="shared" si="7"/>
        <v>13339.537212786156</v>
      </c>
      <c r="L69" s="82">
        <f t="shared" si="8"/>
        <v>891.08567523643251</v>
      </c>
      <c r="M69" s="82">
        <f t="shared" si="9"/>
        <v>14230.622888022588</v>
      </c>
      <c r="N69" s="83"/>
      <c r="O69" s="18">
        <v>1064960.5</v>
      </c>
      <c r="P69" s="411">
        <f t="shared" si="10"/>
        <v>2.2682593234986198E-2</v>
      </c>
      <c r="R69" s="83">
        <f t="shared" si="11"/>
        <v>0</v>
      </c>
    </row>
    <row r="70" spans="2:18">
      <c r="B70" s="79" t="s">
        <v>301</v>
      </c>
      <c r="C70" s="82">
        <f>'CRE y CN consumo'!D110/1000</f>
        <v>15579.366465372501</v>
      </c>
      <c r="D70" s="82">
        <f>'Familitur turistas españoles'!E19</f>
        <v>299.36913015900075</v>
      </c>
      <c r="E70" s="82">
        <f t="shared" si="3"/>
        <v>15279.9973352135</v>
      </c>
      <c r="F70" s="82">
        <f>'EGATUR gasto extranjeros'!G17</f>
        <v>7226.032033370584</v>
      </c>
      <c r="G70" s="82">
        <f t="shared" si="4"/>
        <v>926.72833245318725</v>
      </c>
      <c r="H70" s="82">
        <f t="shared" si="5"/>
        <v>16206.725667666688</v>
      </c>
      <c r="I70" s="82">
        <f t="shared" si="6"/>
        <v>16206.725667666688</v>
      </c>
      <c r="J70" s="82"/>
      <c r="K70" s="82">
        <f t="shared" si="7"/>
        <v>15279.9973352135</v>
      </c>
      <c r="L70" s="82">
        <f t="shared" si="8"/>
        <v>926.72833245318725</v>
      </c>
      <c r="M70" s="82">
        <f t="shared" si="9"/>
        <v>16206.725667666688</v>
      </c>
      <c r="N70" s="83"/>
      <c r="O70" s="18">
        <v>1107558</v>
      </c>
      <c r="P70" s="411">
        <f t="shared" si="10"/>
        <v>2.3589877369306036E-2</v>
      </c>
      <c r="R70" s="83">
        <f t="shared" si="11"/>
        <v>0</v>
      </c>
    </row>
    <row r="71" spans="2:18">
      <c r="B71" s="79" t="s">
        <v>252</v>
      </c>
      <c r="C71" s="82">
        <f>'CRE y CN consumo'!D111/1000</f>
        <v>22466.718307815994</v>
      </c>
      <c r="D71" s="82">
        <f>'Familitur turistas españoles'!E20</f>
        <v>345.52726512073281</v>
      </c>
      <c r="E71" s="82">
        <f t="shared" si="3"/>
        <v>22121.19104269526</v>
      </c>
      <c r="F71" s="82">
        <f>'EGATUR gasto extranjeros'!G18</f>
        <v>7767.9562856484354</v>
      </c>
      <c r="G71" s="82">
        <f t="shared" si="4"/>
        <v>1766.9645976761678</v>
      </c>
      <c r="H71" s="82">
        <f t="shared" si="5"/>
        <v>23888.155640371428</v>
      </c>
      <c r="I71" s="82">
        <f>G71</f>
        <v>1766.9645976761678</v>
      </c>
      <c r="J71" s="82"/>
      <c r="K71" s="82">
        <f t="shared" si="7"/>
        <v>22121.19104269526</v>
      </c>
      <c r="L71" s="82">
        <f t="shared" si="8"/>
        <v>1766.9645976761678</v>
      </c>
      <c r="M71" s="82">
        <f t="shared" si="9"/>
        <v>23888.155640371428</v>
      </c>
      <c r="N71" s="83"/>
      <c r="O71" s="18">
        <v>2111747</v>
      </c>
      <c r="P71" s="411">
        <f t="shared" si="10"/>
        <v>4.4978098451728864E-2</v>
      </c>
      <c r="R71" s="83">
        <f t="shared" si="11"/>
        <v>0</v>
      </c>
    </row>
    <row r="72" spans="2:18">
      <c r="B72" s="79" t="s">
        <v>234</v>
      </c>
      <c r="C72" s="82">
        <f>'CRE y CN consumo'!D112/1000</f>
        <v>7555.0296056559691</v>
      </c>
      <c r="D72" s="82">
        <f>'Familitur turistas españoles'!E21</f>
        <v>102.72014154524894</v>
      </c>
      <c r="E72" s="82">
        <f t="shared" si="3"/>
        <v>7452.30946411072</v>
      </c>
      <c r="F72" s="82">
        <f>'EGATUR gasto extranjeros'!G19</f>
        <v>197.71894001403072</v>
      </c>
      <c r="G72" s="82">
        <f t="shared" si="4"/>
        <v>493.89899784373171</v>
      </c>
      <c r="H72" s="82">
        <f t="shared" si="5"/>
        <v>7946.2084619544521</v>
      </c>
      <c r="I72" s="82">
        <f t="shared" si="6"/>
        <v>7946.2084619544521</v>
      </c>
      <c r="J72" s="82"/>
      <c r="K72" s="82">
        <f t="shared" si="7"/>
        <v>7452.30946411072</v>
      </c>
      <c r="L72" s="82">
        <f t="shared" si="8"/>
        <v>493.89899784373171</v>
      </c>
      <c r="M72" s="82">
        <f t="shared" si="9"/>
        <v>7946.2084619544521</v>
      </c>
      <c r="N72" s="83"/>
      <c r="O72" s="18">
        <v>590272</v>
      </c>
      <c r="P72" s="411">
        <f t="shared" si="10"/>
        <v>1.2572203076078195E-2</v>
      </c>
      <c r="R72" s="83">
        <f t="shared" si="11"/>
        <v>0</v>
      </c>
    </row>
    <row r="73" spans="2:18">
      <c r="B73" s="79" t="s">
        <v>235</v>
      </c>
      <c r="C73" s="82">
        <f>'CRE y CN consumo'!D113/1000</f>
        <v>29918.689858740061</v>
      </c>
      <c r="D73" s="82">
        <f>'Familitur turistas españoles'!E22</f>
        <v>447.97433282586189</v>
      </c>
      <c r="E73" s="82">
        <f t="shared" si="3"/>
        <v>29470.715525914198</v>
      </c>
      <c r="F73" s="82">
        <f>'EGATUR gasto extranjeros'!G20</f>
        <v>477.96443528502351</v>
      </c>
      <c r="G73" s="82">
        <f t="shared" si="4"/>
        <v>2097.9633270949976</v>
      </c>
      <c r="H73" s="82">
        <f t="shared" si="5"/>
        <v>31568.678853009194</v>
      </c>
      <c r="I73" s="82">
        <f t="shared" si="6"/>
        <v>31568.678853009194</v>
      </c>
      <c r="J73" s="82"/>
      <c r="K73" s="82">
        <f t="shared" si="7"/>
        <v>29470.715525914198</v>
      </c>
      <c r="L73" s="82">
        <f t="shared" si="8"/>
        <v>2097.9633270949976</v>
      </c>
      <c r="M73" s="82">
        <f t="shared" si="9"/>
        <v>31568.678853009194</v>
      </c>
      <c r="N73" s="83"/>
      <c r="O73" s="18">
        <v>2507332.5</v>
      </c>
      <c r="P73" s="411">
        <f t="shared" si="10"/>
        <v>5.3403673847397186E-2</v>
      </c>
      <c r="R73" s="83">
        <f t="shared" si="11"/>
        <v>0</v>
      </c>
    </row>
    <row r="74" spans="2:18">
      <c r="B74" s="79" t="s">
        <v>292</v>
      </c>
      <c r="C74" s="82">
        <f>'CRE y CN consumo'!D114/1000</f>
        <v>22510.520084326887</v>
      </c>
      <c r="D74" s="82">
        <f>'Familitur turistas españoles'!E23</f>
        <v>209.45313970864029</v>
      </c>
      <c r="E74" s="82">
        <f t="shared" si="3"/>
        <v>22301.066944618247</v>
      </c>
      <c r="F74" s="82">
        <f>'EGATUR gasto extranjeros'!G21</f>
        <v>152.92662972713396</v>
      </c>
      <c r="G74" s="82">
        <f t="shared" si="4"/>
        <v>1748.6046233589275</v>
      </c>
      <c r="H74" s="82">
        <f t="shared" si="5"/>
        <v>24049.671567977173</v>
      </c>
      <c r="I74" s="82">
        <f t="shared" si="6"/>
        <v>24049.671567977173</v>
      </c>
      <c r="J74" s="82"/>
      <c r="K74" s="82">
        <f t="shared" si="7"/>
        <v>22301.066944618247</v>
      </c>
      <c r="L74" s="82">
        <f t="shared" si="8"/>
        <v>1748.6046233589275</v>
      </c>
      <c r="M74" s="82">
        <f t="shared" si="9"/>
        <v>24049.671567977173</v>
      </c>
      <c r="N74" s="83"/>
      <c r="O74" s="18">
        <v>2089804.5</v>
      </c>
      <c r="P74" s="411">
        <f t="shared" si="10"/>
        <v>4.4510745153593691E-2</v>
      </c>
      <c r="R74" s="83">
        <f t="shared" si="11"/>
        <v>0</v>
      </c>
    </row>
    <row r="75" spans="2:18">
      <c r="B75" s="79" t="s">
        <v>298</v>
      </c>
      <c r="C75" s="82">
        <f>'CRE y CN consumo'!D115/1000</f>
        <v>105116.9129851708</v>
      </c>
      <c r="D75" s="82">
        <f>'Familitur turistas españoles'!E24</f>
        <v>2740.9526186618073</v>
      </c>
      <c r="E75" s="82">
        <f t="shared" si="3"/>
        <v>102375.960366509</v>
      </c>
      <c r="F75" s="82">
        <f>'EGATUR gasto extranjeros'!G22</f>
        <v>9390.3129033589157</v>
      </c>
      <c r="G75" s="82">
        <f t="shared" si="4"/>
        <v>6305.8376660645699</v>
      </c>
      <c r="H75" s="82">
        <f t="shared" si="5"/>
        <v>108681.79803257357</v>
      </c>
      <c r="I75" s="82">
        <f t="shared" si="6"/>
        <v>108681.79803257357</v>
      </c>
      <c r="J75" s="82"/>
      <c r="K75" s="82">
        <f t="shared" si="7"/>
        <v>102375.960366509</v>
      </c>
      <c r="L75" s="82">
        <f t="shared" si="8"/>
        <v>6305.8376660645699</v>
      </c>
      <c r="M75" s="82">
        <f t="shared" si="9"/>
        <v>108681.79803257357</v>
      </c>
      <c r="N75" s="83"/>
      <c r="O75" s="18">
        <v>7536276.5</v>
      </c>
      <c r="P75" s="411">
        <f t="shared" si="10"/>
        <v>0.16051514995709742</v>
      </c>
      <c r="R75" s="83">
        <f t="shared" si="11"/>
        <v>0</v>
      </c>
    </row>
    <row r="76" spans="2:18">
      <c r="B76" s="79" t="s">
        <v>299</v>
      </c>
      <c r="C76" s="82">
        <f>'CRE y CN consumo'!D116/1000</f>
        <v>58932.185861639919</v>
      </c>
      <c r="D76" s="82">
        <f>'Familitur turistas españoles'!E25</f>
        <v>1053.429504627944</v>
      </c>
      <c r="E76" s="82">
        <f t="shared" si="3"/>
        <v>57878.756357011975</v>
      </c>
      <c r="F76" s="82">
        <f>'EGATUR gasto extranjeros'!G23</f>
        <v>3422.4291693197165</v>
      </c>
      <c r="G76" s="82">
        <f t="shared" si="4"/>
        <v>4233.2988347934988</v>
      </c>
      <c r="H76" s="82">
        <f t="shared" si="5"/>
        <v>62112.05519180547</v>
      </c>
      <c r="I76" s="82">
        <f t="shared" si="6"/>
        <v>62112.05519180547</v>
      </c>
      <c r="J76" s="82"/>
      <c r="K76" s="82">
        <f t="shared" si="7"/>
        <v>57878.756357011975</v>
      </c>
      <c r="L76" s="82">
        <f t="shared" si="8"/>
        <v>4233.2988347934988</v>
      </c>
      <c r="M76" s="82">
        <f t="shared" si="9"/>
        <v>62112.05519180547</v>
      </c>
      <c r="N76" s="83"/>
      <c r="O76" s="18">
        <v>5059329.5</v>
      </c>
      <c r="P76" s="411">
        <f t="shared" si="10"/>
        <v>0.10775865686123204</v>
      </c>
      <c r="R76" s="83">
        <f t="shared" si="11"/>
        <v>0</v>
      </c>
    </row>
    <row r="77" spans="2:18">
      <c r="B77" s="79" t="s">
        <v>184</v>
      </c>
      <c r="C77" s="82">
        <f>'CRE y CN consumo'!D117/1000</f>
        <v>11134.930046346763</v>
      </c>
      <c r="D77" s="82">
        <f>'Familitur turistas españoles'!E26</f>
        <v>124.1132852687082</v>
      </c>
      <c r="E77" s="82">
        <f t="shared" si="3"/>
        <v>11010.816761078055</v>
      </c>
      <c r="F77" s="82">
        <f>'EGATUR gasto extranjeros'!G24</f>
        <v>84.605782567545717</v>
      </c>
      <c r="G77" s="82">
        <f t="shared" si="4"/>
        <v>921.92549537532659</v>
      </c>
      <c r="H77" s="82">
        <f t="shared" si="5"/>
        <v>11932.742256453381</v>
      </c>
      <c r="I77" s="82">
        <f t="shared" si="6"/>
        <v>11932.742256453381</v>
      </c>
      <c r="J77" s="82"/>
      <c r="K77" s="82">
        <f t="shared" si="7"/>
        <v>11010.816761078055</v>
      </c>
      <c r="L77" s="82">
        <f t="shared" si="8"/>
        <v>921.92549537532659</v>
      </c>
      <c r="M77" s="82">
        <f t="shared" si="9"/>
        <v>11932.742256453381</v>
      </c>
      <c r="N77" s="83"/>
      <c r="O77" s="18">
        <v>1101818</v>
      </c>
      <c r="P77" s="411">
        <f t="shared" si="10"/>
        <v>2.3467621111755807E-2</v>
      </c>
      <c r="R77" s="83">
        <f t="shared" si="11"/>
        <v>0</v>
      </c>
    </row>
    <row r="78" spans="2:18">
      <c r="B78" s="79" t="s">
        <v>173</v>
      </c>
      <c r="C78" s="82">
        <f>'CRE y CN consumo'!D118/1000</f>
        <v>32233.00066932058</v>
      </c>
      <c r="D78" s="82">
        <f>'Familitur turistas españoles'!E27</f>
        <v>333.03483510412588</v>
      </c>
      <c r="E78" s="82">
        <f t="shared" si="3"/>
        <v>31899.965834216455</v>
      </c>
      <c r="F78" s="82">
        <f>'EGATUR gasto extranjeros'!G25</f>
        <v>517.88355472728881</v>
      </c>
      <c r="G78" s="82">
        <f t="shared" si="4"/>
        <v>2307.1335756854191</v>
      </c>
      <c r="H78" s="82">
        <f t="shared" si="5"/>
        <v>34207.099409901872</v>
      </c>
      <c r="I78" s="82">
        <f t="shared" si="6"/>
        <v>34207.099409901872</v>
      </c>
      <c r="J78" s="82"/>
      <c r="K78" s="82">
        <f t="shared" si="7"/>
        <v>31899.965834216455</v>
      </c>
      <c r="L78" s="82">
        <f t="shared" si="8"/>
        <v>2307.1335756854191</v>
      </c>
      <c r="M78" s="82">
        <f t="shared" si="9"/>
        <v>34207.099409901872</v>
      </c>
      <c r="N78" s="83"/>
      <c r="O78" s="18">
        <v>2757317.5</v>
      </c>
      <c r="P78" s="411">
        <f t="shared" si="10"/>
        <v>5.8728104255706244E-2</v>
      </c>
      <c r="R78" s="83">
        <f t="shared" si="11"/>
        <v>0</v>
      </c>
    </row>
    <row r="79" spans="2:18">
      <c r="B79" s="79" t="s">
        <v>174</v>
      </c>
      <c r="C79" s="82">
        <f>'CRE y CN consumo'!D119/1000</f>
        <v>96591.573420461456</v>
      </c>
      <c r="D79" s="82">
        <f>'Familitur turistas españoles'!E28</f>
        <v>2259.3870503791654</v>
      </c>
      <c r="E79" s="82">
        <f t="shared" si="3"/>
        <v>94332.186370082287</v>
      </c>
      <c r="F79" s="82">
        <f>'EGATUR gasto extranjeros'!G26</f>
        <v>3116.9991949900464</v>
      </c>
      <c r="G79" s="82">
        <f t="shared" si="4"/>
        <v>5417.8307432720376</v>
      </c>
      <c r="H79" s="82">
        <f t="shared" si="5"/>
        <v>99750.017113354319</v>
      </c>
      <c r="I79" s="82">
        <f t="shared" si="6"/>
        <v>99750.017113354319</v>
      </c>
      <c r="J79" s="82"/>
      <c r="K79" s="82">
        <f t="shared" si="7"/>
        <v>94332.186370082287</v>
      </c>
      <c r="L79" s="82">
        <f t="shared" si="8"/>
        <v>5417.8307432720376</v>
      </c>
      <c r="M79" s="82">
        <f t="shared" si="9"/>
        <v>99750.017113354319</v>
      </c>
      <c r="N79" s="83"/>
      <c r="O79" s="18">
        <v>6474995.5</v>
      </c>
      <c r="P79" s="411">
        <f t="shared" si="10"/>
        <v>0.13791092639104086</v>
      </c>
      <c r="R79" s="83">
        <f t="shared" si="11"/>
        <v>0</v>
      </c>
    </row>
    <row r="80" spans="2:18">
      <c r="B80" s="79" t="s">
        <v>175</v>
      </c>
      <c r="C80" s="82">
        <f>'CRE y CN consumo'!D120/1000</f>
        <v>15929.836145962092</v>
      </c>
      <c r="D80" s="82">
        <f>'Familitur turistas españoles'!E29</f>
        <v>292.49075542180441</v>
      </c>
      <c r="E80" s="82">
        <f t="shared" si="3"/>
        <v>15637.345390540288</v>
      </c>
      <c r="F80" s="82">
        <f>'EGATUR gasto extranjeros'!G27</f>
        <v>399.3228689769179</v>
      </c>
      <c r="G80" s="82">
        <f t="shared" si="4"/>
        <v>1229.5208531795631</v>
      </c>
      <c r="H80" s="82">
        <f t="shared" si="5"/>
        <v>16866.866243719851</v>
      </c>
      <c r="I80" s="82">
        <f t="shared" si="6"/>
        <v>16866.866243719851</v>
      </c>
      <c r="J80" s="82"/>
      <c r="K80" s="82">
        <f t="shared" si="7"/>
        <v>15637.345390540288</v>
      </c>
      <c r="L80" s="82">
        <f t="shared" si="8"/>
        <v>1229.5208531795631</v>
      </c>
      <c r="M80" s="82">
        <f t="shared" si="9"/>
        <v>16866.866243719851</v>
      </c>
      <c r="N80" s="83"/>
      <c r="O80" s="18">
        <v>1469433.5</v>
      </c>
      <c r="P80" s="411">
        <f t="shared" si="10"/>
        <v>3.1297463489361424E-2</v>
      </c>
      <c r="R80" s="83">
        <f t="shared" si="11"/>
        <v>0</v>
      </c>
    </row>
    <row r="81" spans="2:18">
      <c r="B81" s="79" t="s">
        <v>176</v>
      </c>
      <c r="C81" s="82">
        <f>'CRE y CN consumo'!D121/1000</f>
        <v>8586.7850142238076</v>
      </c>
      <c r="D81" s="82">
        <f>'Familitur turistas españoles'!E30</f>
        <v>207.82405127147399</v>
      </c>
      <c r="E81" s="82">
        <f t="shared" si="3"/>
        <v>8378.9609629523329</v>
      </c>
      <c r="F81" s="82">
        <f>'EGATUR gasto extranjeros'!G28</f>
        <v>110.28066514954384</v>
      </c>
      <c r="G81" s="82">
        <f t="shared" si="4"/>
        <v>537.71149848003927</v>
      </c>
      <c r="H81" s="82">
        <f t="shared" si="5"/>
        <v>8916.6724614323721</v>
      </c>
      <c r="I81" s="82">
        <f t="shared" si="6"/>
        <v>8916.6724614323721</v>
      </c>
      <c r="J81" s="82"/>
      <c r="K81" s="82">
        <f t="shared" si="7"/>
        <v>8378.9609629523329</v>
      </c>
      <c r="L81" s="82">
        <f t="shared" si="8"/>
        <v>537.71149848003927</v>
      </c>
      <c r="M81" s="82">
        <f t="shared" si="9"/>
        <v>8916.6724614323721</v>
      </c>
      <c r="N81" s="83"/>
      <c r="O81" s="18">
        <v>642633.5</v>
      </c>
      <c r="P81" s="411">
        <f t="shared" si="10"/>
        <v>1.3687450642230864E-2</v>
      </c>
      <c r="R81" s="83">
        <f t="shared" si="11"/>
        <v>0</v>
      </c>
    </row>
    <row r="82" spans="2:18">
      <c r="B82" s="79" t="s">
        <v>94</v>
      </c>
      <c r="C82" s="82">
        <f>'CRE y CN consumo'!D122/1000</f>
        <v>31456.520991105499</v>
      </c>
      <c r="D82" s="82">
        <f>'Familitur turistas españoles'!E31</f>
        <v>619.81321659334174</v>
      </c>
      <c r="E82" s="82">
        <f t="shared" si="3"/>
        <v>30836.707774512157</v>
      </c>
      <c r="F82" s="82">
        <f>'EGATUR gasto extranjeros'!G29</f>
        <v>570.26445762722403</v>
      </c>
      <c r="G82" s="82">
        <f t="shared" si="4"/>
        <v>1832.7203739861509</v>
      </c>
      <c r="H82" s="82">
        <f t="shared" si="5"/>
        <v>32669.428148498308</v>
      </c>
      <c r="I82" s="82">
        <f t="shared" si="6"/>
        <v>32669.428148498308</v>
      </c>
      <c r="J82" s="82"/>
      <c r="K82" s="82">
        <f t="shared" si="7"/>
        <v>30836.707774512157</v>
      </c>
      <c r="L82" s="82">
        <f t="shared" si="8"/>
        <v>1832.7203739861509</v>
      </c>
      <c r="M82" s="82">
        <f t="shared" si="9"/>
        <v>32669.428148498308</v>
      </c>
      <c r="N82" s="83"/>
      <c r="O82" s="18">
        <v>2190333.5</v>
      </c>
      <c r="P82" s="411">
        <f t="shared" si="10"/>
        <v>4.6651912281688981E-2</v>
      </c>
      <c r="R82" s="83">
        <f t="shared" si="11"/>
        <v>0</v>
      </c>
    </row>
    <row r="83" spans="2:18">
      <c r="B83" s="79" t="s">
        <v>95</v>
      </c>
      <c r="C83" s="82">
        <f>'CRE y CN consumo'!D123/1000</f>
        <v>3991.3135095684038</v>
      </c>
      <c r="D83" s="82">
        <f>'Familitur turistas españoles'!E32</f>
        <v>66.44206823465359</v>
      </c>
      <c r="E83" s="82">
        <f t="shared" si="3"/>
        <v>3924.8714413337502</v>
      </c>
      <c r="F83" s="82">
        <f>'EGATUR gasto extranjeros'!G30</f>
        <v>26.578577888743887</v>
      </c>
      <c r="G83" s="82">
        <f t="shared" si="4"/>
        <v>268.18448163623674</v>
      </c>
      <c r="H83" s="82">
        <f t="shared" si="5"/>
        <v>4193.0559229699866</v>
      </c>
      <c r="I83" s="82">
        <f t="shared" si="6"/>
        <v>4193.0559229699866</v>
      </c>
      <c r="J83" s="82"/>
      <c r="K83" s="82">
        <f t="shared" si="7"/>
        <v>3924.8714413337502</v>
      </c>
      <c r="L83" s="82">
        <f t="shared" si="8"/>
        <v>268.18448163623674</v>
      </c>
      <c r="M83" s="82">
        <f t="shared" si="9"/>
        <v>4193.0559229699866</v>
      </c>
      <c r="N83" s="83"/>
      <c r="O83" s="18">
        <v>320514.5</v>
      </c>
      <c r="P83" s="411">
        <f t="shared" si="10"/>
        <v>6.826638198707824E-3</v>
      </c>
      <c r="R83" s="83">
        <f>+M83-H83</f>
        <v>0</v>
      </c>
    </row>
    <row r="84" spans="2:18">
      <c r="B84" s="79" t="s">
        <v>96</v>
      </c>
      <c r="C84" s="82">
        <f>'CRE y CN consumo'!D124/1000</f>
        <v>1683.4271140311996</v>
      </c>
      <c r="D84" s="82"/>
      <c r="E84" s="82">
        <f t="shared" si="3"/>
        <v>1683.4271140311996</v>
      </c>
      <c r="F84" s="82">
        <f>'EGATUR gasto extranjeros'!G31</f>
        <v>0</v>
      </c>
      <c r="G84" s="82">
        <f t="shared" si="4"/>
        <v>141.12768591566586</v>
      </c>
      <c r="H84" s="82">
        <f>E84+G84</f>
        <v>1824.5547999468654</v>
      </c>
      <c r="I84" s="82">
        <f>G84</f>
        <v>141.12768591566586</v>
      </c>
      <c r="J84" s="82"/>
      <c r="K84" s="82">
        <f t="shared" si="7"/>
        <v>1683.4271140311996</v>
      </c>
      <c r="L84" s="82">
        <f t="shared" si="8"/>
        <v>141.12768591566586</v>
      </c>
      <c r="M84" s="82">
        <f t="shared" si="9"/>
        <v>1824.5547999468654</v>
      </c>
      <c r="N84" s="83"/>
      <c r="O84" s="18">
        <v>168665.5</v>
      </c>
      <c r="P84" s="411">
        <f t="shared" si="10"/>
        <v>3.5924064125153602E-3</v>
      </c>
      <c r="R84" s="83">
        <f t="shared" si="11"/>
        <v>0</v>
      </c>
    </row>
    <row r="85" spans="2:18" ht="15.05" thickBot="1">
      <c r="B85" s="483" t="s">
        <v>97</v>
      </c>
      <c r="C85" s="484">
        <f t="shared" ref="C85:I85" si="12">SUM(C67:C84)</f>
        <v>587626.99999999977</v>
      </c>
      <c r="D85" s="484">
        <f t="shared" si="12"/>
        <v>10904.301324379609</v>
      </c>
      <c r="E85" s="484">
        <f t="shared" si="12"/>
        <v>576722.69867562025</v>
      </c>
      <c r="F85" s="484">
        <f t="shared" si="12"/>
        <v>39284.999999999985</v>
      </c>
      <c r="G85" s="484">
        <f t="shared" si="12"/>
        <v>39284.999999999985</v>
      </c>
      <c r="H85" s="484">
        <f t="shared" si="12"/>
        <v>616007.69867562014</v>
      </c>
      <c r="I85" s="484">
        <f t="shared" si="12"/>
        <v>592203.08051889366</v>
      </c>
      <c r="J85" s="82"/>
      <c r="K85" s="484">
        <f>SUM(K67:K84)</f>
        <v>576722.69867562025</v>
      </c>
      <c r="L85" s="484">
        <f>SUM(L67:L84)</f>
        <v>39284.999999999985</v>
      </c>
      <c r="M85" s="484">
        <f>SUM(M67:M84)</f>
        <v>616007.69867562014</v>
      </c>
      <c r="N85" s="489"/>
      <c r="O85" s="427">
        <f t="shared" ref="O85" si="13">SUM(O67:O84)</f>
        <v>46950562</v>
      </c>
      <c r="P85" s="490">
        <f>SUM(P67:P84)</f>
        <v>1.0000000000000002</v>
      </c>
      <c r="Q85" s="491"/>
    </row>
    <row r="86" spans="2:18"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</row>
    <row r="87" spans="2:18">
      <c r="B87" s="79" t="s">
        <v>63</v>
      </c>
      <c r="C87" s="39"/>
      <c r="D87" s="39"/>
      <c r="E87" s="39"/>
      <c r="F87" s="39"/>
      <c r="G87" s="39"/>
      <c r="H87" s="39"/>
      <c r="I87" s="39"/>
      <c r="J87" s="39"/>
      <c r="K87" s="39"/>
      <c r="L87" s="82">
        <f>F85</f>
        <v>39284.999999999985</v>
      </c>
      <c r="M87" s="39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2:AD76"/>
  <sheetViews>
    <sheetView topLeftCell="D1" zoomScaleNormal="100" workbookViewId="0">
      <selection activeCell="J32" sqref="J32"/>
    </sheetView>
  </sheetViews>
  <sheetFormatPr baseColWidth="10" defaultColWidth="11" defaultRowHeight="13.15"/>
  <cols>
    <col min="1" max="1" width="6.3984375" style="1" customWidth="1"/>
    <col min="2" max="2" width="18.09765625" style="1" customWidth="1"/>
    <col min="3" max="3" width="17" style="1" customWidth="1"/>
    <col min="4" max="4" width="17.5" style="1" customWidth="1"/>
    <col min="5" max="5" width="18.8984375" style="1" customWidth="1"/>
    <col min="6" max="6" width="17.69921875" style="1" customWidth="1"/>
    <col min="7" max="7" width="16.69921875" style="1" customWidth="1"/>
    <col min="8" max="8" width="14.09765625" style="1" customWidth="1"/>
    <col min="9" max="9" width="16" style="1" customWidth="1"/>
    <col min="10" max="10" width="15.3984375" style="1" customWidth="1"/>
    <col min="11" max="11" width="13.8984375" style="1" customWidth="1"/>
    <col min="12" max="12" width="10" style="1" customWidth="1"/>
    <col min="13" max="13" width="13.19921875" style="1" customWidth="1"/>
    <col min="14" max="14" width="10" style="1" customWidth="1"/>
    <col min="15" max="15" width="18.59765625" style="68" customWidth="1"/>
    <col min="16" max="16" width="19.8984375" style="1" customWidth="1"/>
    <col min="17" max="17" width="15.59765625" style="1" customWidth="1"/>
    <col min="18" max="16384" width="11" style="1"/>
  </cols>
  <sheetData>
    <row r="2" spans="2:29">
      <c r="B2" s="21"/>
      <c r="C2" s="20"/>
      <c r="D2" s="20"/>
      <c r="E2" s="20"/>
      <c r="F2" s="20"/>
      <c r="G2" s="20"/>
      <c r="H2" s="20"/>
      <c r="I2" s="20"/>
      <c r="J2" s="20"/>
    </row>
    <row r="4" spans="2:29">
      <c r="B4" s="4" t="s">
        <v>317</v>
      </c>
      <c r="E4" s="1" t="s">
        <v>628</v>
      </c>
    </row>
    <row r="5" spans="2:29" s="363" customFormat="1">
      <c r="B5" s="1" t="s">
        <v>151</v>
      </c>
    </row>
    <row r="6" spans="2:29">
      <c r="C6" s="495" t="s">
        <v>897</v>
      </c>
      <c r="D6" s="495" t="s">
        <v>899</v>
      </c>
      <c r="E6" s="495" t="s">
        <v>894</v>
      </c>
      <c r="F6" s="495" t="s">
        <v>900</v>
      </c>
      <c r="G6" s="495" t="s">
        <v>901</v>
      </c>
      <c r="H6" s="495" t="s">
        <v>902</v>
      </c>
      <c r="I6" s="495" t="s">
        <v>903</v>
      </c>
      <c r="J6" s="496" t="s">
        <v>904</v>
      </c>
      <c r="K6" s="495" t="s">
        <v>905</v>
      </c>
      <c r="L6" s="495" t="s">
        <v>906</v>
      </c>
      <c r="M6" s="495" t="s">
        <v>907</v>
      </c>
      <c r="N6" s="495" t="s">
        <v>908</v>
      </c>
      <c r="O6" s="495" t="s">
        <v>898</v>
      </c>
      <c r="P6" s="495" t="s">
        <v>909</v>
      </c>
      <c r="R6" s="1" t="s">
        <v>135</v>
      </c>
    </row>
    <row r="7" spans="2:29" s="125" customFormat="1" ht="79.55" thickBot="1">
      <c r="B7" s="458" t="s">
        <v>630</v>
      </c>
      <c r="C7" s="497" t="s">
        <v>405</v>
      </c>
      <c r="D7" s="497" t="s">
        <v>55</v>
      </c>
      <c r="E7" s="497" t="s">
        <v>399</v>
      </c>
      <c r="F7" s="497" t="s">
        <v>170</v>
      </c>
      <c r="G7" s="497" t="s">
        <v>30</v>
      </c>
      <c r="H7" s="497" t="s">
        <v>400</v>
      </c>
      <c r="I7" s="497" t="s">
        <v>401</v>
      </c>
      <c r="J7" s="497" t="s">
        <v>402</v>
      </c>
      <c r="K7" s="497" t="s">
        <v>403</v>
      </c>
      <c r="L7" s="497" t="s">
        <v>406</v>
      </c>
      <c r="M7" s="497" t="s">
        <v>407</v>
      </c>
      <c r="N7" s="497" t="s">
        <v>404</v>
      </c>
      <c r="O7" s="497" t="s">
        <v>440</v>
      </c>
      <c r="P7" s="497" t="s">
        <v>439</v>
      </c>
      <c r="Q7" s="498" t="s">
        <v>984</v>
      </c>
      <c r="R7" s="498" t="s">
        <v>34</v>
      </c>
    </row>
    <row r="8" spans="2:29">
      <c r="B8" s="1" t="s">
        <v>163</v>
      </c>
      <c r="C8" s="377">
        <v>12546129.778389994</v>
      </c>
      <c r="D8" s="377">
        <v>516114.05847000005</v>
      </c>
      <c r="E8" s="377">
        <v>5611270.9965300001</v>
      </c>
      <c r="F8" s="377">
        <v>1181438.52917</v>
      </c>
      <c r="G8" s="377">
        <v>1833121.0147800001</v>
      </c>
      <c r="H8" s="377">
        <v>2504426.9778200001</v>
      </c>
      <c r="I8" s="377">
        <v>4351857.1849699998</v>
      </c>
      <c r="J8" s="377">
        <v>1213456.5863999999</v>
      </c>
      <c r="K8" s="377">
        <v>668236.58987999998</v>
      </c>
      <c r="L8" s="377">
        <v>592405.0070499999</v>
      </c>
      <c r="M8" s="377">
        <v>2354351.0842200001</v>
      </c>
      <c r="N8" s="377">
        <v>13231.752920000001</v>
      </c>
      <c r="O8" s="377">
        <v>5014.1651670799993</v>
      </c>
      <c r="P8" s="377">
        <v>76163118.691440001</v>
      </c>
      <c r="Q8" s="18">
        <f>+'CRE y CN consumo'!D107</f>
        <v>93327217.057342201</v>
      </c>
      <c r="R8" s="182">
        <f>Q8/P8</f>
        <v>1.2253597103269784</v>
      </c>
      <c r="U8" s="6"/>
      <c r="V8" s="6"/>
      <c r="W8" s="6"/>
      <c r="X8" s="6"/>
      <c r="Y8" s="6"/>
      <c r="Z8" s="6"/>
      <c r="AA8" s="6"/>
      <c r="AB8" s="6"/>
      <c r="AC8" s="6"/>
    </row>
    <row r="9" spans="2:29">
      <c r="B9" s="1" t="s">
        <v>164</v>
      </c>
      <c r="C9" s="377">
        <v>2267060.9016800001</v>
      </c>
      <c r="D9" s="377">
        <v>93002.784210000013</v>
      </c>
      <c r="E9" s="377">
        <v>1012594.71637</v>
      </c>
      <c r="F9" s="377">
        <v>172815.55421999999</v>
      </c>
      <c r="G9" s="377">
        <v>347230.12052999996</v>
      </c>
      <c r="H9" s="377">
        <v>394735.74718000001</v>
      </c>
      <c r="I9" s="377">
        <v>654710.1521699999</v>
      </c>
      <c r="J9" s="377">
        <v>217982.53761000003</v>
      </c>
      <c r="K9" s="377">
        <v>135529.45848</v>
      </c>
      <c r="L9" s="377">
        <v>358255.64543000003</v>
      </c>
      <c r="M9" s="377">
        <v>427997.74763</v>
      </c>
      <c r="N9" s="377">
        <v>22.292810000000003</v>
      </c>
      <c r="O9" s="377">
        <v>1167.1414467600002</v>
      </c>
      <c r="P9" s="377">
        <v>14852483.934120001</v>
      </c>
      <c r="Q9" s="18">
        <f>+'CRE y CN consumo'!D108</f>
        <v>17092882.527986195</v>
      </c>
      <c r="R9" s="182">
        <f t="shared" ref="R9:R26" si="0">Q9/P9</f>
        <v>1.1508433608683741</v>
      </c>
      <c r="U9" s="6"/>
      <c r="V9" s="6"/>
      <c r="W9" s="6"/>
      <c r="X9" s="6"/>
      <c r="Y9" s="6"/>
      <c r="Z9" s="6"/>
      <c r="AA9" s="6"/>
      <c r="AB9" s="6"/>
      <c r="AC9" s="6"/>
    </row>
    <row r="10" spans="2:29">
      <c r="B10" s="1" t="s">
        <v>300</v>
      </c>
      <c r="C10" s="377">
        <v>1761575.7002600003</v>
      </c>
      <c r="D10" s="377">
        <v>65862.950810000009</v>
      </c>
      <c r="E10" s="377">
        <v>912162.87679000013</v>
      </c>
      <c r="F10" s="377">
        <v>97306.547550000018</v>
      </c>
      <c r="G10" s="377">
        <v>296230.04243000003</v>
      </c>
      <c r="H10" s="377">
        <v>300598.24036</v>
      </c>
      <c r="I10" s="377">
        <v>560792.38666999992</v>
      </c>
      <c r="J10" s="377">
        <v>170196.08968</v>
      </c>
      <c r="K10" s="377">
        <v>110375.40191</v>
      </c>
      <c r="L10" s="377">
        <v>211429.27954999998</v>
      </c>
      <c r="M10" s="377">
        <v>343797.90241999994</v>
      </c>
      <c r="N10" s="377">
        <v>113.69323</v>
      </c>
      <c r="O10" s="377">
        <v>893.31935614999998</v>
      </c>
      <c r="P10" s="377">
        <v>11784457.290999999</v>
      </c>
      <c r="Q10" s="18">
        <f>+'CRE y CN consumo'!D109</f>
        <v>13520090.334929507</v>
      </c>
      <c r="R10" s="182">
        <f t="shared" si="0"/>
        <v>1.1472815422102673</v>
      </c>
      <c r="U10" s="6"/>
      <c r="V10" s="6"/>
      <c r="W10" s="6"/>
      <c r="X10" s="6"/>
      <c r="Y10" s="6"/>
      <c r="Z10" s="6"/>
      <c r="AA10" s="6"/>
      <c r="AB10" s="6"/>
      <c r="AC10" s="6"/>
    </row>
    <row r="11" spans="2:29">
      <c r="B11" s="1" t="s">
        <v>301</v>
      </c>
      <c r="C11" s="377">
        <v>1656403.8959900001</v>
      </c>
      <c r="D11" s="377">
        <v>79727.222739999997</v>
      </c>
      <c r="E11" s="377">
        <v>841155.88395999989</v>
      </c>
      <c r="F11" s="377">
        <v>184914.09499000001</v>
      </c>
      <c r="G11" s="377">
        <v>280532.74708</v>
      </c>
      <c r="H11" s="377">
        <v>424718.81699000002</v>
      </c>
      <c r="I11" s="377">
        <v>600905.94196000008</v>
      </c>
      <c r="J11" s="377">
        <v>145456.47152000002</v>
      </c>
      <c r="K11" s="377">
        <v>129166.23006999999</v>
      </c>
      <c r="L11" s="377">
        <v>101635.15521000001</v>
      </c>
      <c r="M11" s="377">
        <v>398085.36664999998</v>
      </c>
      <c r="N11" s="377">
        <v>47.250620000000005</v>
      </c>
      <c r="O11" s="377">
        <v>874.69179760999987</v>
      </c>
      <c r="P11" s="377">
        <v>12136491.612639999</v>
      </c>
      <c r="Q11" s="18">
        <f>+'CRE y CN consumo'!D110</f>
        <v>15579366.465372501</v>
      </c>
      <c r="R11" s="182">
        <f t="shared" si="0"/>
        <v>1.2836795807733095</v>
      </c>
      <c r="U11" s="6"/>
      <c r="V11" s="6"/>
      <c r="W11" s="6"/>
      <c r="X11" s="6"/>
      <c r="Y11" s="6"/>
      <c r="Z11" s="6"/>
      <c r="AA11" s="6"/>
      <c r="AB11" s="6"/>
      <c r="AC11" s="6"/>
    </row>
    <row r="12" spans="2:29">
      <c r="B12" s="1" t="s">
        <v>252</v>
      </c>
      <c r="C12" s="377">
        <v>3021982.0625300007</v>
      </c>
      <c r="D12" s="377">
        <v>110411.28417</v>
      </c>
      <c r="E12" s="377">
        <v>1085158.2964999999</v>
      </c>
      <c r="F12" s="377">
        <v>209811.20213999998</v>
      </c>
      <c r="G12" s="377">
        <v>407464.54214999999</v>
      </c>
      <c r="H12" s="377">
        <v>476908.57639</v>
      </c>
      <c r="I12" s="377">
        <v>1068333.12821</v>
      </c>
      <c r="J12" s="377">
        <v>142464.75984000001</v>
      </c>
      <c r="K12" s="377">
        <v>148224.78922000001</v>
      </c>
      <c r="L12" s="377">
        <v>40729.662760000007</v>
      </c>
      <c r="M12" s="377">
        <v>643906.66755999997</v>
      </c>
      <c r="N12" s="377">
        <v>0</v>
      </c>
      <c r="O12" s="377">
        <v>1211.5214119699997</v>
      </c>
      <c r="P12" s="377">
        <v>17762290.75429</v>
      </c>
      <c r="Q12" s="18">
        <f>+'CRE y CN consumo'!D111</f>
        <v>22466718.307815995</v>
      </c>
      <c r="R12" s="182">
        <f t="shared" si="0"/>
        <v>1.2648547768192437</v>
      </c>
      <c r="U12" s="6"/>
      <c r="V12" s="6"/>
      <c r="W12" s="6"/>
      <c r="X12" s="6"/>
      <c r="Y12" s="6"/>
      <c r="Z12" s="6"/>
      <c r="AA12" s="6"/>
      <c r="AB12" s="6"/>
      <c r="AC12" s="6"/>
    </row>
    <row r="13" spans="2:29">
      <c r="B13" s="1" t="s">
        <v>234</v>
      </c>
      <c r="C13" s="377">
        <v>889904.6750599998</v>
      </c>
      <c r="D13" s="377">
        <v>33957.289510000002</v>
      </c>
      <c r="E13" s="377">
        <v>471771.65256999998</v>
      </c>
      <c r="F13" s="377">
        <v>118130.09395000001</v>
      </c>
      <c r="G13" s="377">
        <v>176563.04676</v>
      </c>
      <c r="H13" s="377">
        <v>157611.00733999998</v>
      </c>
      <c r="I13" s="377">
        <v>392261.82147000002</v>
      </c>
      <c r="J13" s="377">
        <v>89136.566409999999</v>
      </c>
      <c r="K13" s="377">
        <v>41684.613060000003</v>
      </c>
      <c r="L13" s="377">
        <v>128732.55735000002</v>
      </c>
      <c r="M13" s="377">
        <v>182717.77425999998</v>
      </c>
      <c r="N13" s="377">
        <v>4552.5655900000002</v>
      </c>
      <c r="O13" s="377">
        <v>454.15792647000001</v>
      </c>
      <c r="P13" s="377">
        <v>6448382.8508599997</v>
      </c>
      <c r="Q13" s="18">
        <f>+'CRE y CN consumo'!D112</f>
        <v>7555029.6056559691</v>
      </c>
      <c r="R13" s="182">
        <f t="shared" si="0"/>
        <v>1.1716161680208519</v>
      </c>
      <c r="U13" s="6"/>
      <c r="V13" s="6"/>
      <c r="W13" s="6"/>
      <c r="X13" s="6"/>
      <c r="Y13" s="6"/>
      <c r="Z13" s="6"/>
      <c r="AA13" s="6"/>
      <c r="AB13" s="6"/>
      <c r="AC13" s="6"/>
    </row>
    <row r="14" spans="2:29">
      <c r="B14" s="1" t="s">
        <v>235</v>
      </c>
      <c r="C14" s="377">
        <v>4134357.9707600023</v>
      </c>
      <c r="D14" s="377">
        <v>135817.71069000001</v>
      </c>
      <c r="E14" s="377">
        <v>1742925.0123100001</v>
      </c>
      <c r="F14" s="377">
        <v>251409.94123000003</v>
      </c>
      <c r="G14" s="377">
        <v>605204.45607000007</v>
      </c>
      <c r="H14" s="377">
        <v>662518.00211999996</v>
      </c>
      <c r="I14" s="377">
        <v>1328403.55736</v>
      </c>
      <c r="J14" s="377">
        <v>357842.82948000001</v>
      </c>
      <c r="K14" s="377">
        <v>203929.83017</v>
      </c>
      <c r="L14" s="377">
        <v>807176.6029399999</v>
      </c>
      <c r="M14" s="377">
        <v>743463.50461000006</v>
      </c>
      <c r="N14" s="377">
        <v>0</v>
      </c>
      <c r="O14" s="377">
        <v>1936.35781552</v>
      </c>
      <c r="P14" s="377">
        <v>25594150.990389999</v>
      </c>
      <c r="Q14" s="18">
        <f>+'CRE y CN consumo'!D113</f>
        <v>29918689.858740062</v>
      </c>
      <c r="R14" s="182">
        <f t="shared" si="0"/>
        <v>1.1689659043573599</v>
      </c>
      <c r="U14" s="6"/>
      <c r="V14" s="6"/>
      <c r="W14" s="6"/>
      <c r="X14" s="6"/>
      <c r="Y14" s="6"/>
      <c r="Z14" s="6"/>
      <c r="AA14" s="6"/>
      <c r="AB14" s="6"/>
      <c r="AC14" s="6"/>
    </row>
    <row r="15" spans="2:29">
      <c r="B15" s="1" t="s">
        <v>292</v>
      </c>
      <c r="C15" s="377">
        <v>3081603.7722899979</v>
      </c>
      <c r="D15" s="377">
        <v>104244.02148</v>
      </c>
      <c r="E15" s="377">
        <v>1277097.8343800001</v>
      </c>
      <c r="F15" s="377">
        <v>265098.93413999997</v>
      </c>
      <c r="G15" s="377">
        <v>473318.35597999999</v>
      </c>
      <c r="H15" s="377">
        <v>636441.28298000002</v>
      </c>
      <c r="I15" s="377">
        <v>1179843.60797</v>
      </c>
      <c r="J15" s="377">
        <v>344792.40902000002</v>
      </c>
      <c r="K15" s="377">
        <v>150113.08552000002</v>
      </c>
      <c r="L15" s="377">
        <v>526968.70924</v>
      </c>
      <c r="M15" s="377">
        <v>560870.11277999997</v>
      </c>
      <c r="N15" s="377">
        <v>0</v>
      </c>
      <c r="O15" s="377">
        <v>1369.2318998100002</v>
      </c>
      <c r="P15" s="377">
        <v>19162507.059749998</v>
      </c>
      <c r="Q15" s="18">
        <f>+'CRE y CN consumo'!D114</f>
        <v>22510520.084326886</v>
      </c>
      <c r="R15" s="182">
        <f t="shared" si="0"/>
        <v>1.1747168579840599</v>
      </c>
      <c r="U15" s="6"/>
      <c r="V15" s="6"/>
      <c r="W15" s="6"/>
      <c r="X15" s="6"/>
      <c r="Y15" s="6"/>
      <c r="Z15" s="6"/>
      <c r="AA15" s="6"/>
      <c r="AB15" s="6"/>
      <c r="AC15" s="6"/>
    </row>
    <row r="16" spans="2:29">
      <c r="B16" s="1" t="s">
        <v>298</v>
      </c>
      <c r="C16" s="377">
        <v>12940877.210820002</v>
      </c>
      <c r="D16" s="377">
        <v>580887.24598000001</v>
      </c>
      <c r="E16" s="377">
        <v>5666945.5544999996</v>
      </c>
      <c r="F16" s="377">
        <v>1712251.1786400001</v>
      </c>
      <c r="G16" s="377">
        <v>1787545.9836399998</v>
      </c>
      <c r="H16" s="377">
        <v>2213412.58488</v>
      </c>
      <c r="I16" s="377">
        <v>3795213.3889000001</v>
      </c>
      <c r="J16" s="377">
        <v>995599.56382999988</v>
      </c>
      <c r="K16" s="377">
        <v>529130.96825000003</v>
      </c>
      <c r="L16" s="377">
        <v>1504825.6436099999</v>
      </c>
      <c r="M16" s="377">
        <v>2404182.9731800002</v>
      </c>
      <c r="N16" s="377">
        <v>16.5138</v>
      </c>
      <c r="O16" s="377">
        <v>6654.6397894199999</v>
      </c>
      <c r="P16" s="377">
        <v>86316405.35853</v>
      </c>
      <c r="Q16" s="18">
        <f>+'CRE y CN consumo'!D115</f>
        <v>105116912.9851708</v>
      </c>
      <c r="R16" s="182">
        <f t="shared" si="0"/>
        <v>1.2178092049657265</v>
      </c>
      <c r="U16" s="6"/>
      <c r="V16" s="6"/>
      <c r="W16" s="6"/>
      <c r="X16" s="6"/>
      <c r="Y16" s="6"/>
      <c r="Z16" s="6"/>
      <c r="AA16" s="6"/>
      <c r="AB16" s="6"/>
      <c r="AC16" s="6"/>
    </row>
    <row r="17" spans="1:30">
      <c r="B17" s="1" t="s">
        <v>299</v>
      </c>
      <c r="C17" s="377">
        <v>7617084.5818899991</v>
      </c>
      <c r="D17" s="377">
        <v>352742.49225999997</v>
      </c>
      <c r="E17" s="377">
        <v>3475330.6643999997</v>
      </c>
      <c r="F17" s="377">
        <v>865495.70580000011</v>
      </c>
      <c r="G17" s="377">
        <v>1253533.4499600001</v>
      </c>
      <c r="H17" s="377">
        <v>1543658.0110499999</v>
      </c>
      <c r="I17" s="377">
        <v>2435072.35788</v>
      </c>
      <c r="J17" s="377">
        <v>722603.17799</v>
      </c>
      <c r="K17" s="377">
        <v>363488.58000999998</v>
      </c>
      <c r="L17" s="377">
        <v>472381.29163000005</v>
      </c>
      <c r="M17" s="377">
        <v>1432269.80953</v>
      </c>
      <c r="N17" s="377">
        <v>2061.69058</v>
      </c>
      <c r="O17" s="377">
        <v>3852.7173854900002</v>
      </c>
      <c r="P17" s="377">
        <v>49185738.253899999</v>
      </c>
      <c r="Q17" s="18">
        <f>+'CRE y CN consumo'!D116</f>
        <v>58932185.861639917</v>
      </c>
      <c r="R17" s="182">
        <f t="shared" si="0"/>
        <v>1.1981559686555505</v>
      </c>
      <c r="U17" s="6"/>
      <c r="V17" s="6"/>
      <c r="W17" s="6"/>
      <c r="X17" s="6"/>
      <c r="Y17" s="6"/>
      <c r="Z17" s="6"/>
      <c r="AA17" s="6"/>
      <c r="AB17" s="6"/>
      <c r="AC17" s="6"/>
    </row>
    <row r="18" spans="1:30">
      <c r="B18" s="1" t="s">
        <v>184</v>
      </c>
      <c r="C18" s="377">
        <v>1525325.7282700001</v>
      </c>
      <c r="D18" s="377">
        <v>59640.101479999998</v>
      </c>
      <c r="E18" s="377">
        <v>610800.35225</v>
      </c>
      <c r="F18" s="377">
        <v>115420.85808000002</v>
      </c>
      <c r="G18" s="377">
        <v>265229.19365000003</v>
      </c>
      <c r="H18" s="377">
        <v>326936.72976000002</v>
      </c>
      <c r="I18" s="377">
        <v>602072.35799000005</v>
      </c>
      <c r="J18" s="377">
        <v>178813.77007</v>
      </c>
      <c r="K18" s="377">
        <v>78140.59268999999</v>
      </c>
      <c r="L18" s="377">
        <v>129047.13542000001</v>
      </c>
      <c r="M18" s="377">
        <v>307355.32071000006</v>
      </c>
      <c r="N18" s="377">
        <v>1599.69461</v>
      </c>
      <c r="O18" s="377">
        <v>696.57068850000007</v>
      </c>
      <c r="P18" s="377">
        <v>9711655.3303999994</v>
      </c>
      <c r="Q18" s="18">
        <f>+'CRE y CN consumo'!D117</f>
        <v>11134930.046346763</v>
      </c>
      <c r="R18" s="182">
        <f t="shared" si="0"/>
        <v>1.1465532566308798</v>
      </c>
      <c r="U18" s="6"/>
      <c r="V18" s="6"/>
      <c r="W18" s="6"/>
      <c r="X18" s="6"/>
      <c r="Y18" s="6"/>
      <c r="Z18" s="6"/>
      <c r="AA18" s="6"/>
      <c r="AB18" s="6"/>
      <c r="AC18" s="6"/>
    </row>
    <row r="19" spans="1:30">
      <c r="B19" s="1" t="s">
        <v>173</v>
      </c>
      <c r="C19" s="377">
        <v>4779284.0364100039</v>
      </c>
      <c r="D19" s="377">
        <v>209626.00254999998</v>
      </c>
      <c r="E19" s="377">
        <v>1853122.35825</v>
      </c>
      <c r="F19" s="377">
        <v>347350.46766000002</v>
      </c>
      <c r="G19" s="377">
        <v>755390.94291999994</v>
      </c>
      <c r="H19" s="377">
        <v>770967.50300000003</v>
      </c>
      <c r="I19" s="377">
        <v>1558236.1549500001</v>
      </c>
      <c r="J19" s="377">
        <v>370699.75191000005</v>
      </c>
      <c r="K19" s="377">
        <v>240910.76944999999</v>
      </c>
      <c r="L19" s="377">
        <v>513533.11304000003</v>
      </c>
      <c r="M19" s="377">
        <v>780854.0618299999</v>
      </c>
      <c r="N19" s="377">
        <v>2323.4122699999998</v>
      </c>
      <c r="O19" s="377">
        <v>2150.8169016699999</v>
      </c>
      <c r="P19" s="377">
        <v>27928491.777080003</v>
      </c>
      <c r="Q19" s="18">
        <f>+'CRE y CN consumo'!D118</f>
        <v>32233000.66932058</v>
      </c>
      <c r="R19" s="182">
        <f t="shared" si="0"/>
        <v>1.1541260776485305</v>
      </c>
      <c r="U19" s="6"/>
      <c r="V19" s="6"/>
      <c r="W19" s="6"/>
      <c r="X19" s="6"/>
      <c r="Y19" s="6"/>
      <c r="Z19" s="6"/>
      <c r="AA19" s="6"/>
      <c r="AB19" s="6"/>
      <c r="AC19" s="6"/>
    </row>
    <row r="20" spans="1:30">
      <c r="B20" s="1" t="s">
        <v>174</v>
      </c>
      <c r="C20" s="377">
        <v>10193561.212859998</v>
      </c>
      <c r="D20" s="377">
        <v>451354.087</v>
      </c>
      <c r="E20" s="377">
        <v>5546108.956079999</v>
      </c>
      <c r="F20" s="377">
        <v>1489621.38396</v>
      </c>
      <c r="G20" s="377">
        <v>1941391.0817100001</v>
      </c>
      <c r="H20" s="377">
        <v>1846727.55354</v>
      </c>
      <c r="I20" s="377">
        <v>3635822.6390999998</v>
      </c>
      <c r="J20" s="377">
        <v>967548.90361000015</v>
      </c>
      <c r="K20" s="377">
        <v>635473.33585000003</v>
      </c>
      <c r="L20" s="377">
        <v>1538937.1989600002</v>
      </c>
      <c r="M20" s="377">
        <v>2163110.94979</v>
      </c>
      <c r="N20" s="377">
        <v>286.28753</v>
      </c>
      <c r="O20" s="377">
        <v>6481.2344541499997</v>
      </c>
      <c r="P20" s="377">
        <v>81231521.191479996</v>
      </c>
      <c r="Q20" s="18">
        <f>+'CRE y CN consumo'!D119</f>
        <v>96591573.420461461</v>
      </c>
      <c r="R20" s="182">
        <f t="shared" si="0"/>
        <v>1.189089801639619</v>
      </c>
      <c r="U20" s="6"/>
      <c r="V20" s="6"/>
      <c r="W20" s="6"/>
      <c r="X20" s="6"/>
      <c r="Y20" s="6"/>
      <c r="Z20" s="6"/>
      <c r="AA20" s="6"/>
      <c r="AB20" s="6"/>
      <c r="AC20" s="6"/>
    </row>
    <row r="21" spans="1:30">
      <c r="B21" s="1" t="s">
        <v>175</v>
      </c>
      <c r="C21" s="377">
        <v>2260084.8778300001</v>
      </c>
      <c r="D21" s="377">
        <v>99120.205519999989</v>
      </c>
      <c r="E21" s="377">
        <v>982772.75552999997</v>
      </c>
      <c r="F21" s="377">
        <v>266769.53641</v>
      </c>
      <c r="G21" s="377">
        <v>387230.26217</v>
      </c>
      <c r="H21" s="377">
        <v>449984.45276000001</v>
      </c>
      <c r="I21" s="377">
        <v>863518.94134999998</v>
      </c>
      <c r="J21" s="377">
        <v>195393.73186</v>
      </c>
      <c r="K21" s="377">
        <v>119890.78570000001</v>
      </c>
      <c r="L21" s="377">
        <v>111583.03865999999</v>
      </c>
      <c r="M21" s="377">
        <v>395160.63526000001</v>
      </c>
      <c r="N21" s="377">
        <v>1261.5492099999999</v>
      </c>
      <c r="O21" s="377">
        <v>951.28554538000003</v>
      </c>
      <c r="P21" s="377">
        <v>13678424.137700001</v>
      </c>
      <c r="Q21" s="18">
        <f>+'CRE y CN consumo'!D120</f>
        <v>15929836.145962091</v>
      </c>
      <c r="R21" s="182">
        <f t="shared" si="0"/>
        <v>1.1645958617452741</v>
      </c>
      <c r="U21" s="6"/>
      <c r="V21" s="6"/>
      <c r="W21" s="6"/>
      <c r="X21" s="6"/>
      <c r="Y21" s="6"/>
      <c r="Z21" s="6"/>
      <c r="AA21" s="6"/>
      <c r="AB21" s="6"/>
      <c r="AC21" s="6"/>
    </row>
    <row r="22" spans="1:30">
      <c r="B22" s="1" t="s">
        <v>176</v>
      </c>
      <c r="C22" s="377">
        <v>1108137.2837600003</v>
      </c>
      <c r="D22" s="377">
        <v>44974.660059999995</v>
      </c>
      <c r="E22" s="377">
        <v>623091.53722000006</v>
      </c>
      <c r="F22" s="377">
        <v>134634.20116</v>
      </c>
      <c r="G22" s="377">
        <v>174158.46798000002</v>
      </c>
      <c r="H22" s="377">
        <v>168863.94477999999</v>
      </c>
      <c r="I22" s="377">
        <v>364358.76169999997</v>
      </c>
      <c r="J22" s="377">
        <v>78159.497569999992</v>
      </c>
      <c r="K22" s="377">
        <v>67999.885439999998</v>
      </c>
      <c r="L22" s="377">
        <v>192511.66541999995</v>
      </c>
      <c r="M22" s="377">
        <v>201753.06427999999</v>
      </c>
      <c r="N22" s="377">
        <v>0</v>
      </c>
      <c r="O22" s="377">
        <v>542.80818327000009</v>
      </c>
      <c r="P22" s="377">
        <v>7677920.2595200008</v>
      </c>
      <c r="Q22" s="18">
        <f>+'CRE y CN consumo'!D121</f>
        <v>8586785.0142238084</v>
      </c>
      <c r="R22" s="182">
        <f t="shared" si="0"/>
        <v>1.1183738205117315</v>
      </c>
      <c r="U22" s="6"/>
      <c r="V22" s="6"/>
      <c r="W22" s="6"/>
      <c r="X22" s="6"/>
      <c r="Y22" s="6"/>
      <c r="Z22" s="6"/>
      <c r="AA22" s="6"/>
      <c r="AB22" s="6"/>
      <c r="AC22" s="6"/>
    </row>
    <row r="23" spans="1:30">
      <c r="B23" s="1" t="s">
        <v>94</v>
      </c>
      <c r="C23" s="377">
        <v>4123682.3634700021</v>
      </c>
      <c r="D23" s="377">
        <v>155233.63298000002</v>
      </c>
      <c r="E23" s="377">
        <v>2340762.5247200001</v>
      </c>
      <c r="F23" s="377">
        <v>474551.96726</v>
      </c>
      <c r="G23" s="377">
        <v>663834.06437000004</v>
      </c>
      <c r="H23" s="377">
        <v>580780.22100999998</v>
      </c>
      <c r="I23" s="377">
        <v>1004022.36771</v>
      </c>
      <c r="J23" s="377">
        <v>346053.08003000001</v>
      </c>
      <c r="K23" s="377">
        <v>122940.85226</v>
      </c>
      <c r="L23" s="377">
        <v>454223.57621000003</v>
      </c>
      <c r="M23" s="377">
        <v>768999.95573000005</v>
      </c>
      <c r="N23" s="377">
        <v>0</v>
      </c>
      <c r="O23" s="377">
        <v>2343.30210713</v>
      </c>
      <c r="P23" s="377">
        <v>29104135.536150001</v>
      </c>
      <c r="Q23" s="18">
        <f>+'CRE y CN consumo'!D122</f>
        <v>31456520.991105501</v>
      </c>
      <c r="R23" s="182">
        <f t="shared" si="0"/>
        <v>1.0808265015132856</v>
      </c>
      <c r="U23" s="6"/>
      <c r="V23" s="6"/>
      <c r="W23" s="6"/>
      <c r="X23" s="6"/>
      <c r="Y23" s="6"/>
      <c r="Z23" s="6"/>
      <c r="AA23" s="6"/>
      <c r="AB23" s="6"/>
      <c r="AC23" s="6"/>
    </row>
    <row r="24" spans="1:30">
      <c r="B24" s="1" t="s">
        <v>95</v>
      </c>
      <c r="C24" s="377">
        <v>518373.11531999998</v>
      </c>
      <c r="D24" s="377">
        <v>16611.70709</v>
      </c>
      <c r="E24" s="377">
        <v>267638.99300999998</v>
      </c>
      <c r="F24" s="377">
        <v>31231.672549999999</v>
      </c>
      <c r="G24" s="377">
        <v>79115.960579999999</v>
      </c>
      <c r="H24" s="377">
        <v>82084.473919999989</v>
      </c>
      <c r="I24" s="377">
        <v>146220.60329</v>
      </c>
      <c r="J24" s="377">
        <v>44226.437619999997</v>
      </c>
      <c r="K24" s="377">
        <v>18475.076290000001</v>
      </c>
      <c r="L24" s="377">
        <v>97288.116910000012</v>
      </c>
      <c r="M24" s="377">
        <v>93615.942660000001</v>
      </c>
      <c r="N24" s="377">
        <v>784.02031000000011</v>
      </c>
      <c r="O24" s="377">
        <v>254.83924497999999</v>
      </c>
      <c r="P24" s="377">
        <v>3420904.5838299999</v>
      </c>
      <c r="Q24" s="18">
        <f>+'CRE y CN consumo'!D123</f>
        <v>3991313.5095684039</v>
      </c>
      <c r="R24" s="182">
        <f t="shared" si="0"/>
        <v>1.1667421326027696</v>
      </c>
      <c r="U24" s="6"/>
      <c r="V24" s="6"/>
      <c r="W24" s="6"/>
      <c r="X24" s="6"/>
      <c r="Y24" s="6"/>
      <c r="Z24" s="6"/>
      <c r="AA24" s="6"/>
      <c r="AB24" s="6"/>
      <c r="AC24" s="6"/>
    </row>
    <row r="25" spans="1:30">
      <c r="B25" s="1" t="s">
        <v>96</v>
      </c>
      <c r="C25" s="377">
        <v>214515.15509000004</v>
      </c>
      <c r="D25" s="377">
        <v>4483.9592899999998</v>
      </c>
      <c r="E25" s="377">
        <v>112019.48372</v>
      </c>
      <c r="F25" s="377">
        <v>17487.583010000002</v>
      </c>
      <c r="G25" s="377">
        <v>30252.93131</v>
      </c>
      <c r="H25" s="377">
        <v>33080.715539999997</v>
      </c>
      <c r="I25" s="377">
        <v>46253.630770000003</v>
      </c>
      <c r="J25" s="377">
        <v>20715.91791</v>
      </c>
      <c r="K25" s="377">
        <v>2596.0144100000002</v>
      </c>
      <c r="L25" s="377">
        <v>4084.1500999999998</v>
      </c>
      <c r="M25" s="377">
        <v>38586.960440000003</v>
      </c>
      <c r="N25" s="377">
        <v>31.402849999999997</v>
      </c>
      <c r="O25" s="377">
        <v>108.58783928000001</v>
      </c>
      <c r="P25" s="377">
        <v>1354525.39371</v>
      </c>
      <c r="Q25" s="18">
        <f>+'CRE y CN consumo'!D124</f>
        <v>1683427.1140311996</v>
      </c>
      <c r="R25" s="182">
        <f t="shared" si="0"/>
        <v>1.2428169466947745</v>
      </c>
      <c r="U25" s="6"/>
      <c r="V25" s="6"/>
      <c r="W25" s="6"/>
      <c r="X25" s="6"/>
      <c r="Y25" s="6"/>
      <c r="Z25" s="6"/>
      <c r="AA25" s="6"/>
      <c r="AB25" s="6"/>
      <c r="AC25" s="6"/>
    </row>
    <row r="26" spans="1:30" ht="13.8" thickBot="1">
      <c r="A26" s="8"/>
      <c r="B26" s="367" t="s">
        <v>97</v>
      </c>
      <c r="C26" s="462">
        <v>74639944.322680011</v>
      </c>
      <c r="D26" s="462">
        <v>3113811.4162900001</v>
      </c>
      <c r="E26" s="462">
        <v>34432730.449089997</v>
      </c>
      <c r="F26" s="462">
        <v>7935739.4519199999</v>
      </c>
      <c r="G26" s="462">
        <v>11757346.664070001</v>
      </c>
      <c r="H26" s="462">
        <v>13574454.84142</v>
      </c>
      <c r="I26" s="462">
        <v>24587898.984420002</v>
      </c>
      <c r="J26" s="462">
        <v>6601142.0823599994</v>
      </c>
      <c r="K26" s="462">
        <v>3766306.8586599999</v>
      </c>
      <c r="L26" s="462">
        <v>7785747.5494899992</v>
      </c>
      <c r="M26" s="462">
        <v>14241079.83354</v>
      </c>
      <c r="N26" s="462">
        <v>26332.126330000003</v>
      </c>
      <c r="O26" s="462">
        <v>36957.38896063999</v>
      </c>
      <c r="P26" s="462">
        <v>493513605.00678998</v>
      </c>
      <c r="Q26" s="427">
        <f>+'CRE y CN consumo'!D125</f>
        <v>587627000</v>
      </c>
      <c r="R26" s="500">
        <f t="shared" si="0"/>
        <v>1.1907007102507643</v>
      </c>
      <c r="S26" s="8"/>
    </row>
    <row r="27" spans="1:30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Q27" s="6"/>
      <c r="R27" s="6"/>
    </row>
    <row r="28" spans="1:30">
      <c r="C28" s="15">
        <f t="shared" ref="C28:I28" si="1">C16/C26</f>
        <v>0.17337736956065497</v>
      </c>
      <c r="D28" s="15">
        <f t="shared" si="1"/>
        <v>0.1865518389909776</v>
      </c>
      <c r="E28" s="15">
        <f t="shared" si="1"/>
        <v>0.16458019682402991</v>
      </c>
      <c r="F28" s="15">
        <f t="shared" si="1"/>
        <v>0.21576454078589138</v>
      </c>
      <c r="G28" s="15">
        <f t="shared" si="1"/>
        <v>0.15203651254944039</v>
      </c>
      <c r="H28" s="15">
        <f t="shared" si="1"/>
        <v>0.16305719903580737</v>
      </c>
      <c r="I28" s="15">
        <f t="shared" si="1"/>
        <v>0.15435289494660842</v>
      </c>
      <c r="J28" s="15">
        <f>J16/J26</f>
        <v>0.15082232004829979</v>
      </c>
      <c r="K28" s="6"/>
      <c r="L28" s="15">
        <f>L16/L26</f>
        <v>0.19327953212515511</v>
      </c>
      <c r="M28" s="15">
        <f>M16/M26</f>
        <v>0.16882027214802689</v>
      </c>
      <c r="Q28" s="6"/>
      <c r="R28" s="6"/>
    </row>
    <row r="29" spans="1:30">
      <c r="C29" s="6"/>
      <c r="D29" s="6"/>
      <c r="E29" s="6"/>
      <c r="F29" s="6"/>
      <c r="G29" s="6"/>
      <c r="H29" s="6"/>
      <c r="I29" s="6"/>
      <c r="J29" s="6"/>
      <c r="K29" s="6"/>
      <c r="Q29" s="6"/>
      <c r="R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>
      <c r="B30" s="1" t="s">
        <v>88</v>
      </c>
      <c r="V30" s="6"/>
      <c r="W30" s="6"/>
      <c r="X30" s="6"/>
      <c r="Y30" s="6"/>
      <c r="Z30" s="6"/>
      <c r="AA30" s="6"/>
      <c r="AB30" s="6"/>
      <c r="AC30" s="6"/>
    </row>
    <row r="31" spans="1:30">
      <c r="B31" s="1" t="s">
        <v>125</v>
      </c>
      <c r="K31" s="46"/>
      <c r="R31" s="6"/>
      <c r="V31" s="6"/>
      <c r="W31" s="6"/>
      <c r="X31" s="6"/>
      <c r="Y31" s="6"/>
      <c r="Z31" s="6"/>
      <c r="AA31" s="6"/>
      <c r="AB31" s="6"/>
      <c r="AC31" s="6"/>
    </row>
    <row r="32" spans="1:30">
      <c r="B32" s="1" t="s">
        <v>4</v>
      </c>
      <c r="K32" s="46"/>
      <c r="R32" s="6"/>
      <c r="V32" s="6"/>
      <c r="W32" s="6"/>
      <c r="X32" s="6"/>
      <c r="Y32" s="6"/>
      <c r="Z32" s="6"/>
      <c r="AA32" s="6"/>
      <c r="AB32" s="6"/>
      <c r="AC32" s="6"/>
    </row>
    <row r="33" spans="1:29">
      <c r="B33" s="1" t="s">
        <v>130</v>
      </c>
      <c r="K33" s="46"/>
      <c r="V33" s="6"/>
      <c r="W33" s="6"/>
      <c r="X33" s="6"/>
      <c r="Y33" s="6"/>
      <c r="Z33" s="6"/>
      <c r="AA33" s="6"/>
      <c r="AB33" s="6"/>
      <c r="AC33" s="6"/>
    </row>
    <row r="34" spans="1:29">
      <c r="B34" s="1" t="s">
        <v>134</v>
      </c>
      <c r="K34" s="46"/>
      <c r="V34" s="6"/>
      <c r="W34" s="6"/>
      <c r="X34" s="6"/>
      <c r="Y34" s="6"/>
      <c r="Z34" s="6"/>
      <c r="AA34" s="6"/>
      <c r="AB34" s="6"/>
      <c r="AC34" s="6"/>
    </row>
    <row r="35" spans="1:29">
      <c r="B35" s="1" t="s">
        <v>188</v>
      </c>
      <c r="V35" s="6"/>
      <c r="W35" s="6"/>
      <c r="X35" s="6"/>
      <c r="Y35" s="6"/>
      <c r="Z35" s="6"/>
      <c r="AA35" s="6"/>
      <c r="AB35" s="6"/>
      <c r="AC35" s="6"/>
    </row>
    <row r="36" spans="1:29">
      <c r="B36" s="1" t="s">
        <v>89</v>
      </c>
      <c r="V36" s="6"/>
      <c r="W36" s="6"/>
      <c r="X36" s="6"/>
      <c r="Y36" s="6"/>
      <c r="Z36" s="6"/>
      <c r="AA36" s="6"/>
      <c r="AB36" s="6"/>
      <c r="AC36" s="6"/>
    </row>
    <row r="37" spans="1:29">
      <c r="B37" s="1" t="s">
        <v>90</v>
      </c>
      <c r="C37" s="1" t="s">
        <v>159</v>
      </c>
      <c r="V37" s="6"/>
      <c r="W37" s="6"/>
      <c r="X37" s="6"/>
      <c r="Y37" s="6"/>
      <c r="Z37" s="6"/>
      <c r="AA37" s="6"/>
      <c r="AB37" s="6"/>
      <c r="AC37" s="6"/>
    </row>
    <row r="38" spans="1:29">
      <c r="B38" s="1" t="s">
        <v>171</v>
      </c>
      <c r="V38" s="6"/>
      <c r="W38" s="6"/>
      <c r="X38" s="6"/>
      <c r="Y38" s="6"/>
      <c r="Z38" s="6"/>
      <c r="AA38" s="6"/>
      <c r="AB38" s="6"/>
      <c r="AC38" s="6"/>
    </row>
    <row r="39" spans="1:29">
      <c r="B39" s="1" t="s">
        <v>631</v>
      </c>
      <c r="V39" s="6"/>
      <c r="W39" s="6"/>
      <c r="X39" s="6"/>
      <c r="Y39" s="6"/>
      <c r="Z39" s="6"/>
      <c r="AA39" s="6"/>
      <c r="AB39" s="6"/>
      <c r="AC39" s="6"/>
    </row>
    <row r="40" spans="1:29">
      <c r="V40" s="6"/>
      <c r="W40" s="6"/>
      <c r="X40" s="6"/>
      <c r="Y40" s="6"/>
      <c r="Z40" s="6"/>
      <c r="AA40" s="6"/>
      <c r="AB40" s="6"/>
      <c r="AC40" s="6"/>
    </row>
    <row r="41" spans="1:29">
      <c r="B41" s="4">
        <v>2013</v>
      </c>
      <c r="V41" s="6"/>
      <c r="W41" s="6"/>
      <c r="X41" s="6"/>
      <c r="Y41" s="6"/>
      <c r="Z41" s="6"/>
      <c r="AA41" s="6"/>
      <c r="AB41" s="6"/>
      <c r="AC41" s="6"/>
    </row>
    <row r="42" spans="1:29">
      <c r="B42" s="4" t="s">
        <v>92</v>
      </c>
      <c r="V42" s="6"/>
      <c r="W42" s="6"/>
      <c r="X42" s="6"/>
      <c r="Y42" s="6"/>
      <c r="Z42" s="6"/>
      <c r="AA42" s="6"/>
      <c r="AB42" s="6"/>
      <c r="AC42" s="6"/>
    </row>
    <row r="43" spans="1:29">
      <c r="B43" s="1" t="s">
        <v>98</v>
      </c>
      <c r="V43" s="6"/>
      <c r="W43" s="6"/>
      <c r="X43" s="6"/>
      <c r="Y43" s="6"/>
      <c r="Z43" s="6"/>
      <c r="AA43" s="6"/>
      <c r="AB43" s="6"/>
      <c r="AC43" s="6"/>
    </row>
    <row r="44" spans="1:29">
      <c r="B44" s="4" t="s">
        <v>461</v>
      </c>
      <c r="C44" s="360" t="s">
        <v>1036</v>
      </c>
      <c r="D44" s="360" t="s">
        <v>1037</v>
      </c>
      <c r="E44" s="360" t="s">
        <v>1040</v>
      </c>
      <c r="F44" s="360" t="s">
        <v>1061</v>
      </c>
      <c r="G44" s="360" t="s">
        <v>1063</v>
      </c>
      <c r="H44" s="360" t="s">
        <v>1056</v>
      </c>
      <c r="I44" s="360" t="s">
        <v>1042</v>
      </c>
      <c r="J44" s="360" t="s">
        <v>1034</v>
      </c>
      <c r="K44" s="360" t="s">
        <v>1066</v>
      </c>
      <c r="M44" s="360" t="s">
        <v>1075</v>
      </c>
      <c r="O44" s="360" t="s">
        <v>1032</v>
      </c>
      <c r="P44" s="360" t="s">
        <v>1076</v>
      </c>
      <c r="R44" s="92"/>
      <c r="S44" s="92"/>
      <c r="T44" s="92"/>
      <c r="U44" s="92"/>
      <c r="V44" s="104"/>
      <c r="W44" s="6"/>
      <c r="X44" s="6"/>
      <c r="Y44" s="6"/>
      <c r="Z44" s="6"/>
      <c r="AA44" s="6"/>
      <c r="AB44" s="6"/>
      <c r="AC44" s="6"/>
    </row>
    <row r="45" spans="1:29" s="501" customFormat="1" ht="79.55" thickBot="1">
      <c r="B45" s="499"/>
      <c r="C45" s="504" t="s">
        <v>20</v>
      </c>
      <c r="D45" s="504" t="s">
        <v>55</v>
      </c>
      <c r="E45" s="504" t="s">
        <v>70</v>
      </c>
      <c r="F45" s="504" t="s">
        <v>287</v>
      </c>
      <c r="G45" s="504" t="s">
        <v>30</v>
      </c>
      <c r="H45" s="504" t="s">
        <v>89</v>
      </c>
      <c r="I45" s="504" t="s">
        <v>90</v>
      </c>
      <c r="J45" s="504" t="s">
        <v>131</v>
      </c>
      <c r="K45" s="504" t="s">
        <v>286</v>
      </c>
      <c r="L45" s="499" t="s">
        <v>3</v>
      </c>
      <c r="M45" s="504" t="s">
        <v>487</v>
      </c>
      <c r="N45" s="499" t="s">
        <v>33</v>
      </c>
      <c r="O45" s="504" t="s">
        <v>440</v>
      </c>
      <c r="P45" s="504" t="s">
        <v>567</v>
      </c>
      <c r="Q45" s="502"/>
      <c r="R45" s="369"/>
      <c r="S45" s="369"/>
      <c r="T45" s="369"/>
      <c r="U45" s="369"/>
      <c r="V45" s="369"/>
      <c r="W45" s="503"/>
      <c r="X45" s="503"/>
      <c r="Y45" s="503"/>
      <c r="Z45" s="503"/>
      <c r="AA45" s="503"/>
      <c r="AB45" s="503"/>
      <c r="AC45" s="503"/>
    </row>
    <row r="46" spans="1:29" ht="14.4">
      <c r="A46" s="74"/>
      <c r="B46" s="1" t="s">
        <v>163</v>
      </c>
      <c r="C46" s="18">
        <f>C8*$R8</f>
        <v>15373521.950972641</v>
      </c>
      <c r="D46" s="18">
        <f t="shared" ref="D46:N46" si="2">D8*$R8</f>
        <v>632425.37318248046</v>
      </c>
      <c r="E46" s="18">
        <f t="shared" si="2"/>
        <v>6875825.4028741764</v>
      </c>
      <c r="F46" s="18">
        <f t="shared" si="2"/>
        <v>1447687.1738728827</v>
      </c>
      <c r="G46" s="18">
        <f t="shared" si="2"/>
        <v>2246232.6356651178</v>
      </c>
      <c r="H46" s="18">
        <f>H8*$R8</f>
        <v>3068823.9160765857</v>
      </c>
      <c r="I46" s="18">
        <f t="shared" si="2"/>
        <v>5332590.459559219</v>
      </c>
      <c r="J46" s="18">
        <f t="shared" si="2"/>
        <v>1486920.8112054679</v>
      </c>
      <c r="K46" s="18">
        <f t="shared" si="2"/>
        <v>818830.19420524465</v>
      </c>
      <c r="L46" s="18">
        <f>L8*$R8</f>
        <v>725909.22783503949</v>
      </c>
      <c r="M46" s="18">
        <f t="shared" si="2"/>
        <v>2884926.9625678267</v>
      </c>
      <c r="N46" s="18">
        <f t="shared" si="2"/>
        <v>16213.656925169353</v>
      </c>
      <c r="O46" s="18">
        <f>O8*$R8</f>
        <v>6144.1559766647733</v>
      </c>
      <c r="P46" s="18">
        <f>+H46+I46+L46</f>
        <v>9127323.6034708433</v>
      </c>
      <c r="Q46" s="96"/>
      <c r="R46" s="105"/>
      <c r="S46" s="105"/>
      <c r="T46" s="105"/>
      <c r="U46" s="105"/>
      <c r="V46" s="105"/>
      <c r="W46" s="6"/>
      <c r="X46" s="6"/>
      <c r="Y46" s="6"/>
      <c r="Z46" s="6"/>
      <c r="AA46" s="6"/>
      <c r="AB46" s="6"/>
      <c r="AC46" s="6"/>
    </row>
    <row r="47" spans="1:29" ht="14.4">
      <c r="A47" s="75"/>
      <c r="B47" s="1" t="s">
        <v>164</v>
      </c>
      <c r="C47" s="18">
        <f t="shared" ref="C47:O47" si="3">C9*$R9</f>
        <v>2609031.9873826979</v>
      </c>
      <c r="D47" s="18">
        <f>D9*$R9</f>
        <v>107031.63675035257</v>
      </c>
      <c r="E47" s="18">
        <f t="shared" si="3"/>
        <v>1165337.9065848088</v>
      </c>
      <c r="F47" s="18">
        <f t="shared" si="3"/>
        <v>198883.63322887552</v>
      </c>
      <c r="G47" s="18">
        <f t="shared" si="3"/>
        <v>399607.47890547576</v>
      </c>
      <c r="H47" s="18">
        <f t="shared" si="3"/>
        <v>454279.01393952005</v>
      </c>
      <c r="I47" s="18">
        <f t="shared" si="3"/>
        <v>753468.8319179673</v>
      </c>
      <c r="J47" s="18">
        <f t="shared" si="3"/>
        <v>250863.75619370921</v>
      </c>
      <c r="K47" s="18">
        <f t="shared" si="3"/>
        <v>155973.17749379398</v>
      </c>
      <c r="L47" s="18">
        <f t="shared" si="3"/>
        <v>412296.13103672984</v>
      </c>
      <c r="M47" s="18">
        <f t="shared" si="3"/>
        <v>492558.3663266034</v>
      </c>
      <c r="N47" s="18">
        <f t="shared" si="3"/>
        <v>25.655532383600104</v>
      </c>
      <c r="O47" s="18">
        <f t="shared" si="3"/>
        <v>1343.1969851980552</v>
      </c>
      <c r="P47" s="18">
        <f t="shared" ref="P47:P63" si="4">+H47+I47+L47</f>
        <v>1620043.9768942171</v>
      </c>
      <c r="Q47" s="96"/>
      <c r="R47" s="105"/>
      <c r="S47" s="105"/>
      <c r="T47" s="105"/>
      <c r="U47" s="105"/>
      <c r="V47" s="105"/>
      <c r="W47" s="6"/>
      <c r="X47" s="6"/>
      <c r="Y47" s="6"/>
      <c r="Z47" s="6"/>
      <c r="AA47" s="6"/>
      <c r="AB47" s="6"/>
      <c r="AC47" s="6"/>
    </row>
    <row r="48" spans="1:29" ht="14.4">
      <c r="A48" s="75"/>
      <c r="B48" s="1" t="s">
        <v>300</v>
      </c>
      <c r="C48" s="18">
        <f t="shared" ref="C48:O48" si="5">C10*$R10</f>
        <v>2021023.2861144247</v>
      </c>
      <c r="D48" s="18">
        <f t="shared" si="5"/>
        <v>75563.347779815784</v>
      </c>
      <c r="E48" s="18">
        <f t="shared" si="5"/>
        <v>1046507.6320305854</v>
      </c>
      <c r="F48" s="18">
        <f t="shared" si="5"/>
        <v>111638.00594032073</v>
      </c>
      <c r="G48" s="18">
        <f t="shared" si="5"/>
        <v>339859.25992810336</v>
      </c>
      <c r="H48" s="18">
        <f t="shared" si="5"/>
        <v>344870.81278591341</v>
      </c>
      <c r="I48" s="18">
        <f t="shared" si="5"/>
        <v>643386.75423853414</v>
      </c>
      <c r="J48" s="18">
        <f t="shared" si="5"/>
        <v>195262.83224622736</v>
      </c>
      <c r="K48" s="18">
        <f t="shared" si="5"/>
        <v>126631.66132538288</v>
      </c>
      <c r="L48" s="18">
        <f t="shared" si="5"/>
        <v>242568.90991052971</v>
      </c>
      <c r="M48" s="18">
        <f t="shared" si="5"/>
        <v>394432.98769707256</v>
      </c>
      <c r="N48" s="18">
        <f t="shared" si="5"/>
        <v>130.43814425326664</v>
      </c>
      <c r="O48" s="18">
        <f t="shared" si="5"/>
        <v>1024.8888086100551</v>
      </c>
      <c r="P48" s="18">
        <f t="shared" si="4"/>
        <v>1230826.4769349771</v>
      </c>
      <c r="Q48" s="96"/>
      <c r="R48" s="105"/>
      <c r="S48" s="105"/>
      <c r="T48" s="105"/>
      <c r="U48" s="105"/>
      <c r="V48" s="105"/>
      <c r="W48" s="6"/>
      <c r="X48" s="6"/>
      <c r="Y48" s="6"/>
      <c r="Z48" s="6"/>
      <c r="AA48" s="6"/>
      <c r="AB48" s="6"/>
      <c r="AC48" s="6"/>
    </row>
    <row r="49" spans="1:29" ht="14.4">
      <c r="A49" s="74"/>
      <c r="B49" s="1" t="s">
        <v>301</v>
      </c>
      <c r="C49" s="18">
        <f t="shared" ref="C49:O49" si="6">C11*$R11</f>
        <v>2126291.8587957197</v>
      </c>
      <c r="D49" s="18">
        <f t="shared" si="6"/>
        <v>102344.20786310347</v>
      </c>
      <c r="E49" s="18">
        <f t="shared" si="6"/>
        <v>1079774.6324867753</v>
      </c>
      <c r="F49" s="18">
        <f t="shared" si="6"/>
        <v>237370.44793583913</v>
      </c>
      <c r="G49" s="18">
        <f t="shared" si="6"/>
        <v>360114.15916483925</v>
      </c>
      <c r="H49" s="18">
        <f t="shared" si="6"/>
        <v>545202.87294025917</v>
      </c>
      <c r="I49" s="18">
        <f t="shared" si="6"/>
        <v>771370.68765940354</v>
      </c>
      <c r="J49" s="18">
        <f t="shared" si="6"/>
        <v>186719.50238155844</v>
      </c>
      <c r="K49" s="18">
        <f t="shared" si="6"/>
        <v>165808.05206632643</v>
      </c>
      <c r="L49" s="18">
        <f t="shared" si="6"/>
        <v>130466.97343180305</v>
      </c>
      <c r="M49" s="18">
        <f t="shared" si="6"/>
        <v>511014.05657326116</v>
      </c>
      <c r="N49" s="18">
        <f t="shared" si="6"/>
        <v>60.654656072878957</v>
      </c>
      <c r="O49" s="18">
        <f t="shared" si="6"/>
        <v>1122.8240000618571</v>
      </c>
      <c r="P49" s="18">
        <f t="shared" si="4"/>
        <v>1447040.5340314659</v>
      </c>
      <c r="Q49" s="96"/>
      <c r="R49" s="105"/>
      <c r="S49" s="105"/>
      <c r="T49" s="105"/>
      <c r="U49" s="105"/>
      <c r="V49" s="105"/>
      <c r="W49" s="6"/>
      <c r="X49" s="6"/>
      <c r="Y49" s="6"/>
      <c r="Z49" s="6"/>
      <c r="AA49" s="6"/>
      <c r="AB49" s="6"/>
      <c r="AC49" s="6"/>
    </row>
    <row r="50" spans="1:29" ht="14.4">
      <c r="A50" s="74"/>
      <c r="B50" s="1" t="s">
        <v>252</v>
      </c>
      <c r="C50" s="18">
        <f t="shared" ref="C50:O50" si="7">C12*$R12</f>
        <v>3822368.447253142</v>
      </c>
      <c r="D50" s="18">
        <f t="shared" si="7"/>
        <v>139654.24019717146</v>
      </c>
      <c r="E50" s="18">
        <f t="shared" si="7"/>
        <v>1372567.6549330582</v>
      </c>
      <c r="F50" s="18">
        <f t="shared" si="7"/>
        <v>265380.70125696692</v>
      </c>
      <c r="G50" s="18">
        <f t="shared" si="7"/>
        <v>515383.47252289357</v>
      </c>
      <c r="H50" s="18">
        <f t="shared" si="7"/>
        <v>603220.0909529567</v>
      </c>
      <c r="I50" s="18">
        <f t="shared" si="7"/>
        <v>1351286.260450664</v>
      </c>
      <c r="J50" s="18">
        <f t="shared" si="7"/>
        <v>180197.23201203038</v>
      </c>
      <c r="K50" s="18">
        <f t="shared" si="7"/>
        <v>187482.83268794254</v>
      </c>
      <c r="L50" s="18">
        <f t="shared" si="7"/>
        <v>51517.108500222872</v>
      </c>
      <c r="M50" s="18">
        <f t="shared" si="7"/>
        <v>814448.42428902676</v>
      </c>
      <c r="N50" s="18">
        <f t="shared" si="7"/>
        <v>0</v>
      </c>
      <c r="O50" s="18">
        <f t="shared" si="7"/>
        <v>1532.3986451490491</v>
      </c>
      <c r="P50" s="18">
        <f t="shared" si="4"/>
        <v>2006023.4599038435</v>
      </c>
      <c r="Q50" s="96"/>
      <c r="R50" s="105"/>
      <c r="S50" s="105"/>
      <c r="T50" s="105"/>
      <c r="U50" s="105"/>
      <c r="V50" s="105"/>
    </row>
    <row r="51" spans="1:29" ht="14.4">
      <c r="A51" s="75"/>
      <c r="B51" s="1" t="s">
        <v>234</v>
      </c>
      <c r="C51" s="18">
        <f t="shared" ref="C51:O51" si="8">C13*$R13</f>
        <v>1042626.7052976383</v>
      </c>
      <c r="D51" s="18">
        <f t="shared" si="8"/>
        <v>39784.909412080873</v>
      </c>
      <c r="E51" s="18">
        <f t="shared" si="8"/>
        <v>552735.2957649281</v>
      </c>
      <c r="F51" s="18">
        <f t="shared" si="8"/>
        <v>138403.12800164224</v>
      </c>
      <c r="G51" s="18">
        <f t="shared" si="8"/>
        <v>206864.12025903768</v>
      </c>
      <c r="H51" s="18">
        <f t="shared" si="8"/>
        <v>184659.60445759713</v>
      </c>
      <c r="I51" s="18">
        <f t="shared" si="8"/>
        <v>459580.29213156097</v>
      </c>
      <c r="J51" s="18">
        <f t="shared" si="8"/>
        <v>104433.84236782038</v>
      </c>
      <c r="K51" s="18">
        <f t="shared" si="8"/>
        <v>48838.366618789158</v>
      </c>
      <c r="L51" s="18">
        <f t="shared" si="8"/>
        <v>150825.14554193156</v>
      </c>
      <c r="M51" s="18">
        <f t="shared" si="8"/>
        <v>214075.09850780023</v>
      </c>
      <c r="N51" s="18">
        <f t="shared" si="8"/>
        <v>5333.8594512193886</v>
      </c>
      <c r="O51" s="18">
        <f t="shared" si="8"/>
        <v>532.09876948707722</v>
      </c>
      <c r="P51" s="18">
        <f t="shared" si="4"/>
        <v>795065.04213108961</v>
      </c>
      <c r="Q51" s="96"/>
      <c r="R51" s="105"/>
      <c r="S51" s="105"/>
      <c r="T51" s="105"/>
      <c r="U51" s="105"/>
      <c r="V51" s="105"/>
    </row>
    <row r="52" spans="1:29" ht="14.4">
      <c r="A52" s="74"/>
      <c r="B52" s="1" t="s">
        <v>235</v>
      </c>
      <c r="C52" s="18">
        <f t="shared" ref="C52:O52" si="9">C14*$R14</f>
        <v>4832923.5042265253</v>
      </c>
      <c r="D52" s="18">
        <f t="shared" si="9"/>
        <v>158766.27300448212</v>
      </c>
      <c r="E52" s="18">
        <f t="shared" si="9"/>
        <v>2037419.913242022</v>
      </c>
      <c r="F52" s="18">
        <f t="shared" si="9"/>
        <v>293889.64931435767</v>
      </c>
      <c r="G52" s="18">
        <f t="shared" si="9"/>
        <v>707463.3743109717</v>
      </c>
      <c r="H52" s="18">
        <f t="shared" si="9"/>
        <v>774460.95550123707</v>
      </c>
      <c r="I52" s="18">
        <f t="shared" si="9"/>
        <v>1552858.4657808663</v>
      </c>
      <c r="J52" s="18">
        <f t="shared" si="9"/>
        <v>418306.06678088475</v>
      </c>
      <c r="K52" s="18">
        <f t="shared" si="9"/>
        <v>238387.01835011688</v>
      </c>
      <c r="L52" s="18">
        <f t="shared" si="9"/>
        <v>943561.92763185862</v>
      </c>
      <c r="M52" s="18">
        <f t="shared" si="9"/>
        <v>869083.48802312091</v>
      </c>
      <c r="N52" s="18">
        <f t="shared" si="9"/>
        <v>0</v>
      </c>
      <c r="O52" s="18">
        <f t="shared" si="9"/>
        <v>2263.5362649787789</v>
      </c>
      <c r="P52" s="18">
        <f t="shared" si="4"/>
        <v>3270881.348913962</v>
      </c>
      <c r="Q52" s="96"/>
      <c r="R52" s="105"/>
      <c r="S52" s="105"/>
      <c r="T52" s="105"/>
      <c r="U52" s="105"/>
      <c r="V52" s="105"/>
    </row>
    <row r="53" spans="1:29" ht="14.4">
      <c r="A53" s="75"/>
      <c r="B53" s="1" t="s">
        <v>292</v>
      </c>
      <c r="C53" s="18">
        <f t="shared" ref="C53:O53" si="10">C15*$R15</f>
        <v>3620011.9009363325</v>
      </c>
      <c r="D53" s="18">
        <f t="shared" si="10"/>
        <v>122457.20937660844</v>
      </c>
      <c r="E53" s="18">
        <f t="shared" si="10"/>
        <v>1500228.3553411211</v>
      </c>
      <c r="F53" s="18">
        <f t="shared" si="10"/>
        <v>311416.18696786399</v>
      </c>
      <c r="G53" s="18">
        <f t="shared" si="10"/>
        <v>556015.05196300638</v>
      </c>
      <c r="H53" s="18">
        <f t="shared" si="10"/>
        <v>747638.30423360958</v>
      </c>
      <c r="I53" s="18">
        <f t="shared" si="10"/>
        <v>1385982.1760670952</v>
      </c>
      <c r="J53" s="18">
        <f t="shared" si="10"/>
        <v>405033.45538072928</v>
      </c>
      <c r="K53" s="18">
        <f t="shared" si="10"/>
        <v>176340.37216434692</v>
      </c>
      <c r="L53" s="18">
        <f t="shared" si="10"/>
        <v>619039.02637432842</v>
      </c>
      <c r="M53" s="18">
        <f t="shared" si="10"/>
        <v>658863.57662208693</v>
      </c>
      <c r="N53" s="18">
        <f t="shared" si="10"/>
        <v>0</v>
      </c>
      <c r="O53" s="18">
        <f t="shared" si="10"/>
        <v>1608.4597951963485</v>
      </c>
      <c r="P53" s="18">
        <f t="shared" si="4"/>
        <v>2752659.5066750334</v>
      </c>
      <c r="Q53" s="96"/>
      <c r="R53" s="105"/>
      <c r="S53" s="105"/>
      <c r="T53" s="105"/>
      <c r="U53" s="105"/>
      <c r="V53" s="105"/>
    </row>
    <row r="54" spans="1:29" ht="14.4">
      <c r="A54" s="75"/>
      <c r="B54" s="1" t="s">
        <v>298</v>
      </c>
      <c r="C54" s="18">
        <f t="shared" ref="C54:O54" si="11">C16*$R16</f>
        <v>15759519.387667796</v>
      </c>
      <c r="D54" s="18">
        <f t="shared" si="11"/>
        <v>707409.83520163421</v>
      </c>
      <c r="E54" s="18">
        <f t="shared" si="11"/>
        <v>6901258.4603097029</v>
      </c>
      <c r="F54" s="18">
        <f t="shared" si="11"/>
        <v>2085195.2465612066</v>
      </c>
      <c r="G54" s="18">
        <f t="shared" si="11"/>
        <v>2176889.9531763056</v>
      </c>
      <c r="H54" s="18">
        <f t="shared" si="11"/>
        <v>2695514.2202538466</v>
      </c>
      <c r="I54" s="18">
        <f t="shared" si="11"/>
        <v>4621845.7998115895</v>
      </c>
      <c r="J54" s="18">
        <f t="shared" si="11"/>
        <v>1212450.3132920363</v>
      </c>
      <c r="K54" s="18">
        <f t="shared" si="11"/>
        <v>644380.56376727764</v>
      </c>
      <c r="L54" s="18">
        <f t="shared" si="11"/>
        <v>1832590.5206567317</v>
      </c>
      <c r="M54" s="18">
        <f t="shared" si="11"/>
        <v>2927836.1551604727</v>
      </c>
      <c r="N54" s="18">
        <f t="shared" si="11"/>
        <v>20.110657648963013</v>
      </c>
      <c r="O54" s="18">
        <f t="shared" si="11"/>
        <v>8104.0815912868602</v>
      </c>
      <c r="P54" s="18">
        <f t="shared" si="4"/>
        <v>9149950.5407221671</v>
      </c>
      <c r="Q54" s="96"/>
      <c r="R54" s="105"/>
      <c r="S54" s="105"/>
      <c r="T54" s="105"/>
      <c r="U54" s="105"/>
      <c r="V54" s="105"/>
    </row>
    <row r="55" spans="1:29" ht="14.4">
      <c r="A55" s="75"/>
      <c r="B55" s="1" t="s">
        <v>299</v>
      </c>
      <c r="C55" s="18">
        <f t="shared" ref="C55:O55" si="12">C17*$R17</f>
        <v>9126455.3555456717</v>
      </c>
      <c r="D55" s="18">
        <f t="shared" si="12"/>
        <v>422640.52249975328</v>
      </c>
      <c r="E55" s="18">
        <f t="shared" si="12"/>
        <v>4163988.1786025194</v>
      </c>
      <c r="F55" s="18">
        <f t="shared" si="12"/>
        <v>1036998.8457500185</v>
      </c>
      <c r="G55" s="18">
        <f t="shared" si="12"/>
        <v>1501928.5849789579</v>
      </c>
      <c r="H55" s="18">
        <f t="shared" si="12"/>
        <v>1849543.0595025131</v>
      </c>
      <c r="I55" s="18">
        <f t="shared" si="12"/>
        <v>2917596.4797020666</v>
      </c>
      <c r="J55" s="18">
        <f t="shared" si="12"/>
        <v>865791.31067818764</v>
      </c>
      <c r="K55" s="18">
        <f t="shared" si="12"/>
        <v>435516.01167711208</v>
      </c>
      <c r="L55" s="18">
        <f t="shared" si="12"/>
        <v>565986.46404770284</v>
      </c>
      <c r="M55" s="18">
        <f t="shared" si="12"/>
        <v>1716082.621013518</v>
      </c>
      <c r="N55" s="18">
        <f t="shared" si="12"/>
        <v>2470.2268739479237</v>
      </c>
      <c r="O55" s="18">
        <f t="shared" si="12"/>
        <v>4616.1563309678513</v>
      </c>
      <c r="P55" s="18">
        <f t="shared" si="4"/>
        <v>5333126.0032522827</v>
      </c>
      <c r="Q55" s="96"/>
      <c r="R55" s="105"/>
      <c r="S55" s="105"/>
      <c r="T55" s="105"/>
      <c r="U55" s="105"/>
      <c r="V55" s="105"/>
    </row>
    <row r="56" spans="1:29" ht="14.4">
      <c r="A56" s="75"/>
      <c r="B56" s="1" t="s">
        <v>184</v>
      </c>
      <c r="C56" s="18">
        <f t="shared" ref="C56:O56" si="13">C18*$R18</f>
        <v>1748867.181170837</v>
      </c>
      <c r="D56" s="18">
        <f t="shared" si="13"/>
        <v>68380.552577690149</v>
      </c>
      <c r="E56" s="18">
        <f t="shared" si="13"/>
        <v>700315.13302352605</v>
      </c>
      <c r="F56" s="18">
        <f t="shared" si="13"/>
        <v>132336.16071475463</v>
      </c>
      <c r="G56" s="18">
        <f t="shared" si="13"/>
        <v>304099.39573298983</v>
      </c>
      <c r="H56" s="18">
        <f t="shared" si="13"/>
        <v>374850.37221857789</v>
      </c>
      <c r="I56" s="18">
        <f t="shared" si="13"/>
        <v>690308.02278086741</v>
      </c>
      <c r="J56" s="18">
        <f t="shared" si="13"/>
        <v>205019.51040420384</v>
      </c>
      <c r="K56" s="18">
        <f t="shared" si="13"/>
        <v>89592.351023786614</v>
      </c>
      <c r="L56" s="18">
        <f t="shared" si="13"/>
        <v>147959.41337468717</v>
      </c>
      <c r="M56" s="18">
        <f t="shared" si="13"/>
        <v>352399.24390287907</v>
      </c>
      <c r="N56" s="18">
        <f t="shared" si="13"/>
        <v>1834.1350647103652</v>
      </c>
      <c r="O56" s="18">
        <f t="shared" si="13"/>
        <v>798.65539137328926</v>
      </c>
      <c r="P56" s="18">
        <f t="shared" si="4"/>
        <v>1213117.8083741325</v>
      </c>
      <c r="Q56" s="96"/>
      <c r="R56" s="105"/>
      <c r="S56" s="105"/>
      <c r="T56" s="105"/>
      <c r="U56" s="105"/>
      <c r="V56" s="105"/>
    </row>
    <row r="57" spans="1:29" ht="14.4">
      <c r="A57" s="75"/>
      <c r="B57" s="1" t="s">
        <v>173</v>
      </c>
      <c r="C57" s="18">
        <f t="shared" ref="C57:O57" si="14">C19*$R19</f>
        <v>5515896.338910114</v>
      </c>
      <c r="D57" s="18">
        <f t="shared" si="14"/>
        <v>241934.83609617231</v>
      </c>
      <c r="E57" s="18">
        <f t="shared" si="14"/>
        <v>2138736.8387298672</v>
      </c>
      <c r="F57" s="18">
        <f t="shared" si="14"/>
        <v>400886.23280981858</v>
      </c>
      <c r="G57" s="18">
        <f t="shared" si="14"/>
        <v>871816.38604348456</v>
      </c>
      <c r="H57" s="18">
        <f t="shared" si="14"/>
        <v>889793.70023187168</v>
      </c>
      <c r="I57" s="18">
        <f t="shared" si="14"/>
        <v>1798400.9815625714</v>
      </c>
      <c r="J57" s="18">
        <f t="shared" si="14"/>
        <v>427834.25065717171</v>
      </c>
      <c r="K57" s="18">
        <f t="shared" si="14"/>
        <v>278041.40140861791</v>
      </c>
      <c r="L57" s="18">
        <f t="shared" si="14"/>
        <v>592681.95749549463</v>
      </c>
      <c r="M57" s="18">
        <f t="shared" si="14"/>
        <v>901204.03559578094</v>
      </c>
      <c r="N57" s="18">
        <f t="shared" si="14"/>
        <v>2681.5106899355683</v>
      </c>
      <c r="O57" s="18">
        <f t="shared" si="14"/>
        <v>2482.3138744645621</v>
      </c>
      <c r="P57" s="18">
        <f t="shared" si="4"/>
        <v>3280876.6392899379</v>
      </c>
      <c r="Q57" s="96"/>
      <c r="R57" s="105"/>
      <c r="S57" s="105"/>
      <c r="T57" s="105"/>
      <c r="U57" s="105"/>
      <c r="V57" s="105"/>
    </row>
    <row r="58" spans="1:29" ht="14.4">
      <c r="A58" s="75"/>
      <c r="B58" s="1" t="s">
        <v>174</v>
      </c>
      <c r="C58" s="18">
        <f t="shared" ref="C58:O58" si="15">C20*$R20</f>
        <v>12121059.680601008</v>
      </c>
      <c r="D58" s="18">
        <f t="shared" si="15"/>
        <v>536700.54178006132</v>
      </c>
      <c r="E58" s="18">
        <f t="shared" si="15"/>
        <v>6594821.5984568801</v>
      </c>
      <c r="F58" s="18">
        <f t="shared" si="15"/>
        <v>1771293.595971131</v>
      </c>
      <c r="G58" s="18">
        <f t="shared" si="15"/>
        <v>2308488.3362554694</v>
      </c>
      <c r="H58" s="18">
        <f t="shared" si="15"/>
        <v>2195924.9003212973</v>
      </c>
      <c r="I58" s="18">
        <f t="shared" si="15"/>
        <v>4323319.6207242543</v>
      </c>
      <c r="J58" s="18">
        <f t="shared" si="15"/>
        <v>1150502.5338702458</v>
      </c>
      <c r="K58" s="18">
        <f t="shared" si="15"/>
        <v>755634.86287314352</v>
      </c>
      <c r="L58" s="18">
        <f t="shared" si="15"/>
        <v>1829934.5286471774</v>
      </c>
      <c r="M58" s="18">
        <f t="shared" si="15"/>
        <v>2572133.1702102791</v>
      </c>
      <c r="N58" s="18">
        <f t="shared" si="15"/>
        <v>340.42158225959645</v>
      </c>
      <c r="O58" s="18">
        <f t="shared" si="15"/>
        <v>7706.7697914650871</v>
      </c>
      <c r="P58" s="18">
        <f t="shared" si="4"/>
        <v>8349179.0496927295</v>
      </c>
      <c r="Q58" s="96"/>
      <c r="R58" s="105"/>
      <c r="S58" s="105"/>
      <c r="T58" s="105"/>
      <c r="U58" s="105"/>
      <c r="V58" s="105"/>
    </row>
    <row r="59" spans="1:29" ht="14.4">
      <c r="A59" s="74"/>
      <c r="B59" s="1" t="s">
        <v>175</v>
      </c>
      <c r="C59" s="18">
        <f t="shared" ref="C59:O59" si="16">C21*$R21</f>
        <v>2632085.4959138916</v>
      </c>
      <c r="D59" s="18">
        <f t="shared" si="16"/>
        <v>115434.98116393306</v>
      </c>
      <c r="E59" s="18">
        <f t="shared" si="16"/>
        <v>1144533.0841262378</v>
      </c>
      <c r="F59" s="18">
        <f t="shared" si="16"/>
        <v>310678.69814279123</v>
      </c>
      <c r="G59" s="18">
        <f t="shared" si="16"/>
        <v>450966.76086571958</v>
      </c>
      <c r="H59" s="18">
        <f t="shared" si="16"/>
        <v>524050.03153400781</v>
      </c>
      <c r="I59" s="18">
        <f t="shared" si="16"/>
        <v>1005650.58563487</v>
      </c>
      <c r="J59" s="18">
        <f t="shared" si="16"/>
        <v>227554.73153512171</v>
      </c>
      <c r="K59" s="18">
        <f t="shared" si="16"/>
        <v>139624.3128876095</v>
      </c>
      <c r="L59" s="18">
        <f t="shared" si="16"/>
        <v>129949.14506439892</v>
      </c>
      <c r="M59" s="18">
        <f t="shared" si="16"/>
        <v>460202.44054842967</v>
      </c>
      <c r="N59" s="18">
        <f t="shared" si="16"/>
        <v>1469.1949893540195</v>
      </c>
      <c r="O59" s="18">
        <f t="shared" si="16"/>
        <v>1107.8632094876441</v>
      </c>
      <c r="P59" s="18">
        <f t="shared" si="4"/>
        <v>1659649.7622332766</v>
      </c>
      <c r="Q59" s="96"/>
      <c r="R59" s="105"/>
      <c r="S59" s="105"/>
      <c r="T59" s="105"/>
      <c r="U59" s="105"/>
      <c r="V59" s="105"/>
    </row>
    <row r="60" spans="1:29" ht="14.4">
      <c r="A60" s="74"/>
      <c r="B60" s="1" t="s">
        <v>176</v>
      </c>
      <c r="C60" s="18">
        <f t="shared" ref="C60:O60" si="17">C22*$R22</f>
        <v>1239311.7276901642</v>
      </c>
      <c r="D60" s="18">
        <f t="shared" si="17"/>
        <v>50298.482397518572</v>
      </c>
      <c r="E60" s="18">
        <f t="shared" si="17"/>
        <v>696849.26300925924</v>
      </c>
      <c r="F60" s="18">
        <f t="shared" si="17"/>
        <v>150571.36592285419</v>
      </c>
      <c r="G60" s="18">
        <f t="shared" si="17"/>
        <v>194774.27120926269</v>
      </c>
      <c r="H60" s="18">
        <f t="shared" si="17"/>
        <v>188853.01507029065</v>
      </c>
      <c r="I60" s="18">
        <f t="shared" si="17"/>
        <v>407489.30035935255</v>
      </c>
      <c r="J60" s="18">
        <f t="shared" si="17"/>
        <v>87411.535906638281</v>
      </c>
      <c r="K60" s="18">
        <f t="shared" si="17"/>
        <v>76049.291673892862</v>
      </c>
      <c r="L60" s="18">
        <f t="shared" si="17"/>
        <v>215300.00674884152</v>
      </c>
      <c r="M60" s="18">
        <f t="shared" si="17"/>
        <v>225635.34529877253</v>
      </c>
      <c r="N60" s="18">
        <f t="shared" si="17"/>
        <v>0</v>
      </c>
      <c r="O60" s="18">
        <f t="shared" si="17"/>
        <v>607.06246172870215</v>
      </c>
      <c r="P60" s="18">
        <f t="shared" si="4"/>
        <v>811642.32217848476</v>
      </c>
      <c r="Q60" s="96"/>
      <c r="R60" s="105"/>
      <c r="S60" s="105"/>
      <c r="T60" s="105"/>
      <c r="U60" s="105"/>
      <c r="V60" s="105"/>
    </row>
    <row r="61" spans="1:29" ht="14.4">
      <c r="A61" s="74"/>
      <c r="B61" s="1" t="s">
        <v>94</v>
      </c>
      <c r="C61" s="18">
        <f t="shared" ref="C61:O61" si="18">C23*$R23</f>
        <v>4456985.1822613198</v>
      </c>
      <c r="D61" s="18">
        <f t="shared" si="18"/>
        <v>167780.62445097082</v>
      </c>
      <c r="E61" s="18">
        <f t="shared" si="18"/>
        <v>2529958.1704665236</v>
      </c>
      <c r="F61" s="18">
        <f t="shared" si="18"/>
        <v>512908.34255987307</v>
      </c>
      <c r="G61" s="18">
        <f t="shared" si="18"/>
        <v>717489.4493783724</v>
      </c>
      <c r="H61" s="18">
        <f t="shared" si="18"/>
        <v>627722.65442235116</v>
      </c>
      <c r="I61" s="18">
        <f t="shared" si="18"/>
        <v>1085173.9831330851</v>
      </c>
      <c r="J61" s="18">
        <f t="shared" si="18"/>
        <v>374023.33982672199</v>
      </c>
      <c r="K61" s="18">
        <f t="shared" si="18"/>
        <v>132877.73124123752</v>
      </c>
      <c r="L61" s="18">
        <f t="shared" si="18"/>
        <v>490936.87877990759</v>
      </c>
      <c r="M61" s="18">
        <f t="shared" si="18"/>
        <v>831155.53181552747</v>
      </c>
      <c r="N61" s="18">
        <f t="shared" si="18"/>
        <v>0</v>
      </c>
      <c r="O61" s="18">
        <f t="shared" si="18"/>
        <v>2532.7030184380283</v>
      </c>
      <c r="P61" s="18">
        <f t="shared" si="4"/>
        <v>2203833.5163353439</v>
      </c>
      <c r="Q61" s="96"/>
      <c r="R61" s="105"/>
      <c r="S61" s="105"/>
      <c r="T61" s="105"/>
      <c r="U61" s="105"/>
      <c r="V61" s="105"/>
    </row>
    <row r="62" spans="1:29" ht="14.4">
      <c r="A62" s="75"/>
      <c r="B62" s="1" t="s">
        <v>95</v>
      </c>
      <c r="C62" s="18">
        <f t="shared" ref="C62:O62" si="19">C24*$R24</f>
        <v>604807.75405239814</v>
      </c>
      <c r="D62" s="18">
        <f t="shared" si="19"/>
        <v>19381.578556359149</v>
      </c>
      <c r="E62" s="18">
        <f t="shared" si="19"/>
        <v>312265.68947214511</v>
      </c>
      <c r="F62" s="18">
        <f t="shared" si="19"/>
        <v>36439.308235738376</v>
      </c>
      <c r="G62" s="18">
        <f t="shared" si="19"/>
        <v>92307.924570025847</v>
      </c>
      <c r="H62" s="18">
        <f t="shared" si="19"/>
        <v>95771.414154997212</v>
      </c>
      <c r="I62" s="18">
        <f t="shared" si="19"/>
        <v>170601.73851303814</v>
      </c>
      <c r="J62" s="18">
        <f t="shared" si="19"/>
        <v>51600.848146182158</v>
      </c>
      <c r="K62" s="18">
        <f t="shared" si="19"/>
        <v>21555.649910593467</v>
      </c>
      <c r="L62" s="18">
        <f t="shared" si="19"/>
        <v>113510.14500048099</v>
      </c>
      <c r="M62" s="18">
        <f t="shared" si="19"/>
        <v>109225.66458474699</v>
      </c>
      <c r="N62" s="18">
        <f t="shared" si="19"/>
        <v>914.74952849328463</v>
      </c>
      <c r="O62" s="18">
        <f t="shared" si="19"/>
        <v>297.33168415884484</v>
      </c>
      <c r="P62" s="18">
        <f t="shared" si="4"/>
        <v>379883.29766851634</v>
      </c>
      <c r="Q62" s="96"/>
      <c r="R62" s="105"/>
      <c r="S62" s="105"/>
      <c r="T62" s="105"/>
      <c r="U62" s="105"/>
      <c r="V62" s="105"/>
    </row>
    <row r="63" spans="1:29" ht="14.4">
      <c r="A63" s="74"/>
      <c r="B63" s="1" t="s">
        <v>96</v>
      </c>
      <c r="C63" s="18">
        <f t="shared" ref="C63:O63" si="20">C25*$R25</f>
        <v>266603.07006870984</v>
      </c>
      <c r="D63" s="18">
        <f t="shared" si="20"/>
        <v>5572.7405939014689</v>
      </c>
      <c r="E63" s="18">
        <f t="shared" si="20"/>
        <v>139219.7127272154</v>
      </c>
      <c r="F63" s="18">
        <f t="shared" si="20"/>
        <v>21733.864521559615</v>
      </c>
      <c r="G63" s="18">
        <f t="shared" si="20"/>
        <v>37598.855719260944</v>
      </c>
      <c r="H63" s="18">
        <f t="shared" si="20"/>
        <v>41113.273881901172</v>
      </c>
      <c r="I63" s="18">
        <f t="shared" si="20"/>
        <v>57484.796167118875</v>
      </c>
      <c r="J63" s="18">
        <f t="shared" si="20"/>
        <v>25746.093844885796</v>
      </c>
      <c r="K63" s="18">
        <f t="shared" si="20"/>
        <v>3226.3707026118368</v>
      </c>
      <c r="L63" s="18">
        <f t="shared" si="20"/>
        <v>5075.8509571251579</v>
      </c>
      <c r="M63" s="18">
        <f t="shared" si="20"/>
        <v>47956.528356272858</v>
      </c>
      <c r="N63" s="18">
        <f t="shared" si="20"/>
        <v>39.027994154513998</v>
      </c>
      <c r="O63" s="18">
        <f t="shared" si="20"/>
        <v>134.95480686215251</v>
      </c>
      <c r="P63" s="18">
        <f t="shared" si="4"/>
        <v>103673.92100614522</v>
      </c>
      <c r="Q63" s="96"/>
      <c r="R63" s="105"/>
      <c r="S63" s="105"/>
      <c r="T63" s="105"/>
      <c r="U63" s="105"/>
      <c r="V63" s="105"/>
    </row>
    <row r="64" spans="1:29" ht="15.05" thickBot="1">
      <c r="A64" s="74"/>
      <c r="B64" s="367" t="s">
        <v>97</v>
      </c>
      <c r="C64" s="427">
        <f t="shared" ref="C64:K64" si="21">SUM(C46:C63)</f>
        <v>88919390.814861029</v>
      </c>
      <c r="D64" s="427">
        <f t="shared" si="21"/>
        <v>3713561.8928840896</v>
      </c>
      <c r="E64" s="427">
        <f t="shared" si="21"/>
        <v>40952342.922181346</v>
      </c>
      <c r="F64" s="427">
        <f t="shared" si="21"/>
        <v>9463710.5877084918</v>
      </c>
      <c r="G64" s="427">
        <f t="shared" si="21"/>
        <v>13987899.470649296</v>
      </c>
      <c r="H64" s="427">
        <f t="shared" si="21"/>
        <v>16206292.212479332</v>
      </c>
      <c r="I64" s="427">
        <f t="shared" si="21"/>
        <v>29328395.236194126</v>
      </c>
      <c r="J64" s="427">
        <f t="shared" si="21"/>
        <v>7855671.9667298244</v>
      </c>
      <c r="K64" s="427">
        <f t="shared" si="21"/>
        <v>4494790.222077827</v>
      </c>
      <c r="L64" s="427">
        <f>SUM(L46:L63)</f>
        <v>9200109.3610349912</v>
      </c>
      <c r="M64" s="427">
        <f>SUM(M46:M63)</f>
        <v>16983233.697093479</v>
      </c>
      <c r="N64" s="427">
        <f>SUM(N46:N63)</f>
        <v>31533.642089602716</v>
      </c>
      <c r="O64" s="427">
        <f>SUM(O46:O63)</f>
        <v>43959.451405579021</v>
      </c>
      <c r="P64" s="427">
        <f>SUM(P46:P63)</f>
        <v>54734796.809708446</v>
      </c>
      <c r="Q64" s="8"/>
      <c r="R64" s="106"/>
      <c r="S64" s="106"/>
      <c r="T64" s="106"/>
      <c r="U64" s="106"/>
      <c r="V64" s="106"/>
    </row>
    <row r="65" spans="1:15" ht="14.4">
      <c r="A65" s="74"/>
    </row>
    <row r="66" spans="1:15">
      <c r="I66" s="15">
        <f>I54/I64</f>
        <v>0.15758945426743898</v>
      </c>
      <c r="O66" s="1"/>
    </row>
    <row r="67" spans="1:15">
      <c r="B67" s="1" t="s">
        <v>140</v>
      </c>
      <c r="O67" s="1"/>
    </row>
    <row r="68" spans="1:15">
      <c r="C68" s="1" t="s">
        <v>141</v>
      </c>
      <c r="D68" s="1" t="s">
        <v>142</v>
      </c>
      <c r="O68" s="1"/>
    </row>
    <row r="69" spans="1:15">
      <c r="B69" s="1" t="s">
        <v>205</v>
      </c>
      <c r="C69" s="6"/>
      <c r="D69" s="6">
        <f>C69*C$72</f>
        <v>0</v>
      </c>
      <c r="O69" s="1"/>
    </row>
    <row r="70" spans="1:15">
      <c r="B70" s="1" t="s">
        <v>206</v>
      </c>
      <c r="C70" s="6"/>
      <c r="D70" s="6">
        <f>C70*C$72</f>
        <v>0</v>
      </c>
      <c r="O70" s="1"/>
    </row>
    <row r="72" spans="1:15">
      <c r="B72" s="1" t="s">
        <v>143</v>
      </c>
      <c r="C72" s="45">
        <f>R26</f>
        <v>1.1907007102507643</v>
      </c>
      <c r="O72" s="1"/>
    </row>
    <row r="74" spans="1:15">
      <c r="B74" s="1" t="s">
        <v>167</v>
      </c>
      <c r="O74" s="1"/>
    </row>
    <row r="75" spans="1:15">
      <c r="B75" s="1" t="s">
        <v>207</v>
      </c>
      <c r="D75" s="6"/>
      <c r="O75" s="1"/>
    </row>
    <row r="76" spans="1:15">
      <c r="B76" s="1" t="s">
        <v>208</v>
      </c>
      <c r="D76" s="6"/>
      <c r="O76" s="1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B2:P82"/>
  <sheetViews>
    <sheetView topLeftCell="A40" zoomScale="70" zoomScaleNormal="70" workbookViewId="0">
      <selection activeCell="D42" sqref="D42"/>
    </sheetView>
  </sheetViews>
  <sheetFormatPr baseColWidth="10" defaultColWidth="11" defaultRowHeight="13.15"/>
  <cols>
    <col min="1" max="1" width="6.3984375" style="1" customWidth="1"/>
    <col min="2" max="2" width="19.69921875" style="1" customWidth="1"/>
    <col min="3" max="3" width="19.09765625" style="1" customWidth="1"/>
    <col min="4" max="4" width="26.19921875" style="1" customWidth="1"/>
    <col min="5" max="6" width="11" style="1"/>
    <col min="7" max="7" width="11.09765625" style="1" bestFit="1" customWidth="1"/>
    <col min="8" max="8" width="12.69921875" style="1" customWidth="1"/>
    <col min="9" max="9" width="12.09765625" style="1" customWidth="1"/>
    <col min="10" max="12" width="11" style="1"/>
    <col min="13" max="13" width="25.09765625" style="1" customWidth="1"/>
    <col min="14" max="16384" width="11" style="1"/>
  </cols>
  <sheetData>
    <row r="2" spans="2:16">
      <c r="B2" s="21" t="s">
        <v>425</v>
      </c>
      <c r="C2" s="20"/>
      <c r="D2" s="20"/>
    </row>
    <row r="3" spans="2:16">
      <c r="B3" s="1" t="s">
        <v>84</v>
      </c>
    </row>
    <row r="4" spans="2:16">
      <c r="B4" s="59" t="s">
        <v>426</v>
      </c>
    </row>
    <row r="5" spans="2:16">
      <c r="B5" s="1" t="s">
        <v>419</v>
      </c>
    </row>
    <row r="6" spans="2:16" s="59" customFormat="1"/>
    <row r="8" spans="2:16">
      <c r="B8" s="4" t="s">
        <v>473</v>
      </c>
      <c r="C8" s="184"/>
      <c r="D8" s="20"/>
      <c r="E8" s="20"/>
    </row>
    <row r="9" spans="2:16" s="59" customFormat="1" ht="14.4">
      <c r="B9" s="4"/>
      <c r="D9" s="442" t="s">
        <v>910</v>
      </c>
      <c r="E9" s="20"/>
    </row>
    <row r="10" spans="2:16" ht="26.95" thickBot="1">
      <c r="B10" s="511"/>
      <c r="C10" s="514" t="s">
        <v>136</v>
      </c>
      <c r="D10" s="515" t="s">
        <v>137</v>
      </c>
      <c r="E10" s="514" t="s">
        <v>138</v>
      </c>
      <c r="H10" s="20"/>
      <c r="I10" s="20"/>
      <c r="J10" s="43"/>
      <c r="K10" s="43"/>
      <c r="L10" s="43"/>
      <c r="M10" s="20"/>
      <c r="N10" s="20"/>
      <c r="O10" s="20"/>
      <c r="P10" s="20"/>
    </row>
    <row r="11" spans="2:16">
      <c r="B11" s="1" t="s">
        <v>163</v>
      </c>
      <c r="C11" s="18">
        <f>+'consumos especificos'!P8/1000</f>
        <v>76163.118691440002</v>
      </c>
      <c r="D11" s="377">
        <v>6584.380614647016</v>
      </c>
      <c r="E11" s="19">
        <f>D11/C11</f>
        <v>8.6451037296967154E-2</v>
      </c>
      <c r="F11" s="6"/>
      <c r="G11" s="6"/>
      <c r="H11" s="6"/>
      <c r="I11" s="65"/>
      <c r="J11" s="6"/>
      <c r="K11" s="6"/>
      <c r="L11" s="15"/>
    </row>
    <row r="12" spans="2:16">
      <c r="B12" s="1" t="s">
        <v>164</v>
      </c>
      <c r="C12" s="18">
        <f>+'consumos especificos'!P9/1000</f>
        <v>14852.48393412</v>
      </c>
      <c r="D12" s="377">
        <v>1235.9381576870812</v>
      </c>
      <c r="E12" s="19">
        <f t="shared" ref="E12:E29" si="0">D12/C12</f>
        <v>8.3214239663159065E-2</v>
      </c>
      <c r="F12" s="6"/>
      <c r="G12" s="6"/>
      <c r="H12" s="6"/>
      <c r="J12" s="6"/>
      <c r="K12" s="6"/>
      <c r="L12" s="15"/>
    </row>
    <row r="13" spans="2:16">
      <c r="B13" s="1" t="s">
        <v>139</v>
      </c>
      <c r="C13" s="18">
        <f>+'consumos especificos'!P10/1000</f>
        <v>11784.457290999999</v>
      </c>
      <c r="D13" s="377">
        <v>973.75591195123366</v>
      </c>
      <c r="E13" s="19">
        <f t="shared" si="0"/>
        <v>8.2630526625516176E-2</v>
      </c>
      <c r="F13" s="6"/>
      <c r="G13" s="6"/>
      <c r="H13" s="6"/>
      <c r="J13" s="6"/>
      <c r="K13" s="6"/>
      <c r="L13" s="15"/>
    </row>
    <row r="14" spans="2:16">
      <c r="B14" s="1" t="s">
        <v>152</v>
      </c>
      <c r="C14" s="18">
        <f>+'consumos especificos'!P11/1000</f>
        <v>12136.491612639998</v>
      </c>
      <c r="D14" s="377">
        <v>977.98987561601393</v>
      </c>
      <c r="E14" s="19">
        <f t="shared" si="0"/>
        <v>8.058258571179254E-2</v>
      </c>
      <c r="F14" s="6"/>
      <c r="G14" s="6"/>
      <c r="H14" s="6"/>
      <c r="J14" s="6"/>
      <c r="K14" s="6"/>
      <c r="L14" s="15"/>
    </row>
    <row r="15" spans="2:16">
      <c r="B15" s="1" t="s">
        <v>252</v>
      </c>
      <c r="C15" s="18">
        <v>0</v>
      </c>
      <c r="D15" s="377">
        <v>0</v>
      </c>
      <c r="E15" s="78">
        <v>0</v>
      </c>
      <c r="F15" s="6"/>
      <c r="G15" s="6"/>
      <c r="H15" s="6"/>
      <c r="J15" s="6"/>
      <c r="K15" s="6"/>
      <c r="L15" s="15"/>
    </row>
    <row r="16" spans="2:16">
      <c r="B16" s="1" t="s">
        <v>234</v>
      </c>
      <c r="C16" s="18">
        <f>+'consumos especificos'!P13/1000</f>
        <v>6448.38285086</v>
      </c>
      <c r="D16" s="377">
        <v>552.31729015716166</v>
      </c>
      <c r="E16" s="19">
        <f>D16/C16</f>
        <v>8.5652062374599991E-2</v>
      </c>
      <c r="F16" s="6"/>
      <c r="G16" s="6"/>
      <c r="H16" s="6"/>
      <c r="J16" s="6"/>
      <c r="K16" s="6"/>
      <c r="L16" s="15"/>
    </row>
    <row r="17" spans="2:12">
      <c r="B17" s="1" t="s">
        <v>235</v>
      </c>
      <c r="C17" s="18">
        <f>+'consumos especificos'!P14/1000</f>
        <v>25594.150990390001</v>
      </c>
      <c r="D17" s="377">
        <v>2175.6835022800992</v>
      </c>
      <c r="E17" s="19">
        <f>D17/C17</f>
        <v>8.5007058960346715E-2</v>
      </c>
      <c r="F17" s="6"/>
      <c r="G17" s="6"/>
      <c r="H17" s="6"/>
      <c r="J17" s="6"/>
      <c r="K17" s="6"/>
      <c r="L17" s="15"/>
    </row>
    <row r="18" spans="2:12">
      <c r="B18" s="1" t="s">
        <v>85</v>
      </c>
      <c r="C18" s="18">
        <f>+'consumos especificos'!P15/1000</f>
        <v>19162.507059749998</v>
      </c>
      <c r="D18" s="377">
        <v>1694.7537880767127</v>
      </c>
      <c r="E18" s="19">
        <f>D18/C18</f>
        <v>8.8441130525998252E-2</v>
      </c>
      <c r="F18" s="6"/>
      <c r="G18" s="6"/>
      <c r="H18" s="6"/>
      <c r="J18" s="6"/>
      <c r="K18" s="6"/>
      <c r="L18" s="15"/>
    </row>
    <row r="19" spans="2:12">
      <c r="B19" s="1" t="s">
        <v>298</v>
      </c>
      <c r="C19" s="18">
        <f>+'consumos especificos'!P16/1000</f>
        <v>86316.405358529999</v>
      </c>
      <c r="D19" s="377">
        <v>7197.6105353717448</v>
      </c>
      <c r="E19" s="19">
        <f>D19/C19</f>
        <v>8.3386356341824411E-2</v>
      </c>
      <c r="F19" s="6"/>
      <c r="G19" s="6"/>
      <c r="H19" s="6"/>
      <c r="J19" s="6"/>
      <c r="K19" s="6"/>
      <c r="L19" s="15"/>
    </row>
    <row r="20" spans="2:12">
      <c r="B20" s="1" t="s">
        <v>299</v>
      </c>
      <c r="C20" s="18">
        <f>+'consumos especificos'!P17/1000</f>
        <v>49185.738253899995</v>
      </c>
      <c r="D20" s="377">
        <v>4165.7417549785259</v>
      </c>
      <c r="E20" s="19">
        <f t="shared" si="0"/>
        <v>8.4694098388331487E-2</v>
      </c>
      <c r="F20" s="6"/>
      <c r="G20" s="6"/>
      <c r="H20" s="6"/>
      <c r="J20" s="6"/>
      <c r="K20" s="6"/>
      <c r="L20" s="15"/>
    </row>
    <row r="21" spans="2:12">
      <c r="B21" s="1" t="s">
        <v>184</v>
      </c>
      <c r="C21" s="18">
        <f>+'consumos especificos'!P18/1000</f>
        <v>9711.655330399999</v>
      </c>
      <c r="D21" s="377">
        <v>856.9854880350033</v>
      </c>
      <c r="E21" s="19">
        <f t="shared" si="0"/>
        <v>8.8242988335100456E-2</v>
      </c>
      <c r="F21" s="6"/>
      <c r="G21" s="6"/>
      <c r="H21" s="6"/>
      <c r="J21" s="6"/>
      <c r="K21" s="6"/>
      <c r="L21" s="15"/>
    </row>
    <row r="22" spans="2:12">
      <c r="B22" s="1" t="s">
        <v>173</v>
      </c>
      <c r="C22" s="18">
        <f>+'consumos especificos'!P19/1000</f>
        <v>27928.491777080002</v>
      </c>
      <c r="D22" s="377">
        <v>2445.7861059360025</v>
      </c>
      <c r="E22" s="19">
        <f t="shared" si="0"/>
        <v>8.7573153805003495E-2</v>
      </c>
      <c r="F22" s="6"/>
      <c r="G22" s="6"/>
      <c r="H22" s="6"/>
      <c r="J22" s="6"/>
      <c r="K22" s="6"/>
      <c r="L22" s="15"/>
    </row>
    <row r="23" spans="2:12">
      <c r="B23" s="1" t="s">
        <v>86</v>
      </c>
      <c r="C23" s="18">
        <f>+'consumos especificos'!P20/1000</f>
        <v>81231.521191480002</v>
      </c>
      <c r="D23" s="377">
        <v>6337.4731646343689</v>
      </c>
      <c r="E23" s="19">
        <f t="shared" si="0"/>
        <v>7.8017413335096777E-2</v>
      </c>
      <c r="F23" s="6"/>
      <c r="G23" s="6"/>
      <c r="H23" s="6"/>
      <c r="J23" s="6"/>
      <c r="K23" s="6"/>
      <c r="L23" s="15"/>
    </row>
    <row r="24" spans="2:12">
      <c r="B24" s="1" t="s">
        <v>87</v>
      </c>
      <c r="C24" s="18">
        <f>+'consumos especificos'!P21/1000</f>
        <v>13678.424137700002</v>
      </c>
      <c r="D24" s="377">
        <v>1209.432875880105</v>
      </c>
      <c r="E24" s="19">
        <f t="shared" si="0"/>
        <v>8.8419021351056643E-2</v>
      </c>
      <c r="F24" s="6"/>
      <c r="G24" s="6"/>
      <c r="H24" s="6"/>
      <c r="J24" s="6"/>
      <c r="K24" s="6"/>
      <c r="L24" s="15"/>
    </row>
    <row r="25" spans="2:12">
      <c r="B25" s="1" t="s">
        <v>194</v>
      </c>
      <c r="C25" s="18">
        <f>+'consumos especificos'!P22/1000</f>
        <v>7677.9202595200004</v>
      </c>
      <c r="D25" s="377">
        <v>639.04113058035625</v>
      </c>
      <c r="E25" s="19">
        <f t="shared" si="0"/>
        <v>8.3231019466241118E-2</v>
      </c>
      <c r="F25" s="6"/>
      <c r="G25" s="6"/>
      <c r="H25" s="6"/>
      <c r="J25" s="6"/>
      <c r="K25" s="6"/>
      <c r="L25" s="15"/>
    </row>
    <row r="26" spans="2:12">
      <c r="B26" s="1" t="s">
        <v>94</v>
      </c>
      <c r="C26" s="18">
        <f>+'consumos especificos'!P23/1000</f>
        <v>29104.135536150003</v>
      </c>
      <c r="D26" s="377">
        <v>2237.6875407431753</v>
      </c>
      <c r="E26" s="19">
        <f t="shared" si="0"/>
        <v>7.6885552500391655E-2</v>
      </c>
      <c r="F26" s="6"/>
      <c r="G26" s="6"/>
      <c r="H26" s="6"/>
      <c r="J26" s="6"/>
      <c r="K26" s="6"/>
      <c r="L26" s="15"/>
    </row>
    <row r="27" spans="2:12">
      <c r="B27" s="1" t="s">
        <v>195</v>
      </c>
      <c r="C27" s="18">
        <f>+'consumos especificos'!P24/1000</f>
        <v>3420.9045838299999</v>
      </c>
      <c r="D27" s="377">
        <v>288.06037888579465</v>
      </c>
      <c r="E27" s="19">
        <f t="shared" si="0"/>
        <v>8.4205908649836125E-2</v>
      </c>
      <c r="F27" s="6"/>
      <c r="G27" s="6"/>
      <c r="H27" s="6"/>
      <c r="J27" s="6"/>
      <c r="K27" s="6"/>
      <c r="L27" s="15"/>
    </row>
    <row r="28" spans="2:12">
      <c r="B28" s="1" t="s">
        <v>96</v>
      </c>
      <c r="C28" s="18">
        <v>0</v>
      </c>
      <c r="D28" s="377">
        <v>0</v>
      </c>
      <c r="E28" s="78">
        <v>0</v>
      </c>
      <c r="F28" s="6"/>
      <c r="G28" s="6"/>
      <c r="H28" s="6"/>
      <c r="J28" s="6"/>
      <c r="K28" s="6"/>
      <c r="L28" s="15"/>
    </row>
    <row r="29" spans="2:12" ht="13.8" thickBot="1">
      <c r="B29" s="512" t="s">
        <v>196</v>
      </c>
      <c r="C29" s="430">
        <f>+SUM(C11:C28)</f>
        <v>474396.78885878995</v>
      </c>
      <c r="D29" s="404">
        <v>39572.638115460388</v>
      </c>
      <c r="E29" s="513">
        <f t="shared" si="0"/>
        <v>8.3416749532930906E-2</v>
      </c>
      <c r="F29" s="6"/>
      <c r="H29" s="15"/>
      <c r="J29" s="6"/>
      <c r="K29" s="6"/>
      <c r="L29" s="15"/>
    </row>
    <row r="30" spans="2:12">
      <c r="C30" s="18"/>
      <c r="D30" s="18"/>
      <c r="E30" s="20"/>
      <c r="H30" s="15"/>
      <c r="J30" s="6"/>
      <c r="K30" s="6"/>
      <c r="L30" s="15"/>
    </row>
    <row r="32" spans="2:12">
      <c r="B32" s="4" t="s">
        <v>888</v>
      </c>
    </row>
    <row r="33" spans="2:13">
      <c r="B33" s="59" t="s">
        <v>632</v>
      </c>
    </row>
    <row r="34" spans="2:13">
      <c r="B34" s="1" t="s">
        <v>428</v>
      </c>
    </row>
    <row r="35" spans="2:13">
      <c r="B35" s="1" t="s">
        <v>427</v>
      </c>
    </row>
    <row r="36" spans="2:13">
      <c r="B36" s="1" t="s">
        <v>429</v>
      </c>
    </row>
    <row r="37" spans="2:13">
      <c r="B37" s="4" t="s">
        <v>17</v>
      </c>
      <c r="D37" s="1" t="s">
        <v>269</v>
      </c>
    </row>
    <row r="38" spans="2:13" s="59" customFormat="1">
      <c r="B38" s="4"/>
      <c r="C38" s="374"/>
      <c r="E38" s="374"/>
    </row>
    <row r="39" spans="2:13" ht="54" customHeight="1" thickBot="1">
      <c r="B39" s="508"/>
      <c r="C39" s="505" t="s">
        <v>36</v>
      </c>
      <c r="D39" s="505" t="s">
        <v>34</v>
      </c>
      <c r="E39" s="506" t="s">
        <v>145</v>
      </c>
      <c r="F39" s="505" t="s">
        <v>369</v>
      </c>
      <c r="G39" s="501"/>
      <c r="H39" s="509" t="s">
        <v>52</v>
      </c>
      <c r="I39" s="509" t="s">
        <v>18</v>
      </c>
      <c r="J39" s="509" t="s">
        <v>97</v>
      </c>
      <c r="K39" s="509" t="s">
        <v>62</v>
      </c>
      <c r="M39" s="4"/>
    </row>
    <row r="40" spans="2:13">
      <c r="B40" s="1" t="s">
        <v>163</v>
      </c>
      <c r="C40" s="18">
        <f>+'consumos especificos'!O8</f>
        <v>5014.1651670799993</v>
      </c>
      <c r="D40" s="40">
        <f>'consumos especificos'!R8</f>
        <v>1.2253597103269784</v>
      </c>
      <c r="E40" s="18">
        <f>C40*D40</f>
        <v>6144.1559766647733</v>
      </c>
      <c r="F40" s="28">
        <f>E40/E$58</f>
        <v>0.14527905386510728</v>
      </c>
      <c r="G40" s="18"/>
      <c r="H40" s="18">
        <f>'gasto AAPP '!C279/1000</f>
        <v>385.45600000000002</v>
      </c>
      <c r="I40" s="18">
        <f>'gasto AAPP '!C312/1000</f>
        <v>751.19919999999991</v>
      </c>
      <c r="J40" s="6">
        <f>E40+H40+I40</f>
        <v>7280.8111766647735</v>
      </c>
      <c r="K40" s="15">
        <f>J40/J$58</f>
        <v>0.13785366152411144</v>
      </c>
    </row>
    <row r="41" spans="2:13">
      <c r="B41" s="1" t="s">
        <v>164</v>
      </c>
      <c r="C41" s="18">
        <f>+'consumos especificos'!O9</f>
        <v>1167.1414467600002</v>
      </c>
      <c r="D41" s="40">
        <f>'consumos especificos'!R9</f>
        <v>1.1508433608683741</v>
      </c>
      <c r="E41" s="18">
        <f t="shared" ref="E41:E56" si="1">C41*D41</f>
        <v>1343.1969851980552</v>
      </c>
      <c r="F41" s="28">
        <f t="shared" ref="F41:F56" si="2">E41/E$58</f>
        <v>3.1759998916883747E-2</v>
      </c>
      <c r="G41" s="18"/>
      <c r="H41" s="18">
        <f>'gasto AAPP '!C280/1000</f>
        <v>55.854445749999996</v>
      </c>
      <c r="I41" s="18">
        <f>'gasto AAPP '!C313/1000</f>
        <v>143.9614</v>
      </c>
      <c r="J41" s="6">
        <f t="shared" ref="J41:J56" si="3">E41+H41+I41</f>
        <v>1543.0128309480551</v>
      </c>
      <c r="K41" s="15">
        <f t="shared" ref="K41:K56" si="4">J41/J$58</f>
        <v>2.9215146961456197E-2</v>
      </c>
    </row>
    <row r="42" spans="2:13">
      <c r="B42" s="1" t="s">
        <v>139</v>
      </c>
      <c r="C42" s="18">
        <f>+'consumos especificos'!O10</f>
        <v>893.31935614999998</v>
      </c>
      <c r="D42" s="40">
        <f>'consumos especificos'!R10</f>
        <v>1.1472815422102673</v>
      </c>
      <c r="E42" s="18">
        <f t="shared" si="1"/>
        <v>1024.8888086100551</v>
      </c>
      <c r="F42" s="28">
        <f t="shared" si="2"/>
        <v>2.42335769139491E-2</v>
      </c>
      <c r="G42" s="18"/>
      <c r="H42" s="18">
        <f>'gasto AAPP '!C281/1000</f>
        <v>94.680293000000006</v>
      </c>
      <c r="I42" s="18">
        <f>'gasto AAPP '!C314/1000</f>
        <v>88.068300000000008</v>
      </c>
      <c r="J42" s="6">
        <f t="shared" si="3"/>
        <v>1207.6374016100549</v>
      </c>
      <c r="K42" s="15">
        <f t="shared" si="4"/>
        <v>2.2865204654527321E-2</v>
      </c>
    </row>
    <row r="43" spans="2:13">
      <c r="B43" s="1" t="s">
        <v>152</v>
      </c>
      <c r="C43" s="18">
        <f>+'consumos especificos'!O11</f>
        <v>874.69179760999987</v>
      </c>
      <c r="D43" s="40">
        <f>'consumos especificos'!R11</f>
        <v>1.2836795807733095</v>
      </c>
      <c r="E43" s="18">
        <f t="shared" si="1"/>
        <v>1122.8240000618571</v>
      </c>
      <c r="F43" s="28">
        <f t="shared" si="2"/>
        <v>2.654926225921914E-2</v>
      </c>
      <c r="G43" s="18"/>
      <c r="H43" s="18">
        <f>'gasto AAPP '!C282/1000</f>
        <v>61.02115972</v>
      </c>
      <c r="I43" s="18">
        <f>'gasto AAPP '!C315/1000</f>
        <v>156.126</v>
      </c>
      <c r="J43" s="6">
        <f t="shared" si="3"/>
        <v>1339.9711597818571</v>
      </c>
      <c r="K43" s="15">
        <f t="shared" si="4"/>
        <v>2.5370789906579681E-2</v>
      </c>
    </row>
    <row r="44" spans="2:13">
      <c r="B44" s="1" t="s">
        <v>252</v>
      </c>
      <c r="C44" s="18">
        <v>0</v>
      </c>
      <c r="D44" s="40">
        <v>0</v>
      </c>
      <c r="E44" s="18">
        <v>0</v>
      </c>
      <c r="F44" s="28">
        <f t="shared" si="2"/>
        <v>0</v>
      </c>
      <c r="G44" s="18"/>
      <c r="H44" s="18">
        <v>0</v>
      </c>
      <c r="I44" s="18">
        <v>0</v>
      </c>
      <c r="J44" s="6">
        <v>0</v>
      </c>
      <c r="K44" s="15">
        <v>0</v>
      </c>
    </row>
    <row r="45" spans="2:13">
      <c r="B45" s="1" t="s">
        <v>234</v>
      </c>
      <c r="C45" s="18">
        <f>+'consumos especificos'!O13</f>
        <v>454.15792647000001</v>
      </c>
      <c r="D45" s="40">
        <f>'consumos especificos'!R13</f>
        <v>1.1716161680208519</v>
      </c>
      <c r="E45" s="18">
        <f t="shared" si="1"/>
        <v>532.09876948707722</v>
      </c>
      <c r="F45" s="28">
        <f t="shared" si="2"/>
        <v>1.2581517475705852E-2</v>
      </c>
      <c r="G45" s="18"/>
      <c r="H45" s="18">
        <f>'gasto AAPP '!C284/1000</f>
        <v>30.78491975</v>
      </c>
      <c r="I45" s="18">
        <f>'gasto AAPP '!C317/1000</f>
        <v>80.215999999999994</v>
      </c>
      <c r="J45" s="6">
        <f t="shared" si="3"/>
        <v>643.0996892370772</v>
      </c>
      <c r="K45" s="15">
        <f t="shared" si="4"/>
        <v>1.2176341994761104E-2</v>
      </c>
    </row>
    <row r="46" spans="2:13">
      <c r="B46" s="1" t="s">
        <v>37</v>
      </c>
      <c r="C46" s="18">
        <f>+'consumos especificos'!O14</f>
        <v>1936.35781552</v>
      </c>
      <c r="D46" s="40">
        <f>'consumos especificos'!R14</f>
        <v>1.1689659043573599</v>
      </c>
      <c r="E46" s="18">
        <f t="shared" si="1"/>
        <v>2263.5362649787789</v>
      </c>
      <c r="F46" s="28">
        <f t="shared" si="2"/>
        <v>5.3521493955298663E-2</v>
      </c>
      <c r="G46" s="18"/>
      <c r="H46" s="18">
        <f>'gasto AAPP '!C285/1000</f>
        <v>147.74571273999999</v>
      </c>
      <c r="I46" s="18">
        <f>'gasto AAPP '!C318/1000</f>
        <v>277.54599999999999</v>
      </c>
      <c r="J46" s="6">
        <f t="shared" si="3"/>
        <v>2688.8279777187786</v>
      </c>
      <c r="K46" s="15">
        <f t="shared" si="4"/>
        <v>5.0909819379054588E-2</v>
      </c>
    </row>
    <row r="47" spans="2:13">
      <c r="B47" s="1" t="s">
        <v>85</v>
      </c>
      <c r="C47" s="18">
        <f>+'consumos especificos'!O15</f>
        <v>1369.2318998100002</v>
      </c>
      <c r="D47" s="40">
        <f>'consumos especificos'!R15</f>
        <v>1.1747168579840599</v>
      </c>
      <c r="E47" s="18">
        <f t="shared" si="1"/>
        <v>1608.4597951963485</v>
      </c>
      <c r="F47" s="28">
        <f t="shared" si="2"/>
        <v>3.8032159032693642E-2</v>
      </c>
      <c r="G47" s="18"/>
      <c r="H47" s="18">
        <f>'gasto AAPP '!C286/1000</f>
        <v>133.40183199999998</v>
      </c>
      <c r="I47" s="18">
        <f>'gasto AAPP '!C319/1000</f>
        <v>142.03440000000001</v>
      </c>
      <c r="J47" s="6">
        <f t="shared" si="3"/>
        <v>1883.8960271963485</v>
      </c>
      <c r="K47" s="15">
        <f t="shared" si="4"/>
        <v>3.5669372406208877E-2</v>
      </c>
    </row>
    <row r="48" spans="2:13">
      <c r="B48" s="1" t="s">
        <v>298</v>
      </c>
      <c r="C48" s="18">
        <f>+'consumos especificos'!O16</f>
        <v>6654.6397894199999</v>
      </c>
      <c r="D48" s="40">
        <f>'consumos especificos'!R16</f>
        <v>1.2178092049657265</v>
      </c>
      <c r="E48" s="18">
        <f t="shared" si="1"/>
        <v>8104.0815912868602</v>
      </c>
      <c r="F48" s="28">
        <f t="shared" si="2"/>
        <v>0.19162164998729245</v>
      </c>
      <c r="G48" s="18"/>
      <c r="H48" s="18">
        <f>'gasto AAPP '!C287/1000</f>
        <v>2386.3994678711797</v>
      </c>
      <c r="I48" s="18">
        <f>'gasto AAPP '!C320/1000</f>
        <v>986.51149999999996</v>
      </c>
      <c r="J48" s="6">
        <f t="shared" si="3"/>
        <v>11476.99255915804</v>
      </c>
      <c r="K48" s="15">
        <f t="shared" si="4"/>
        <v>0.21730345825142991</v>
      </c>
    </row>
    <row r="49" spans="2:11">
      <c r="B49" s="1" t="s">
        <v>299</v>
      </c>
      <c r="C49" s="18">
        <f>+'consumos especificos'!O17</f>
        <v>3852.7173854900002</v>
      </c>
      <c r="D49" s="40">
        <f>'consumos especificos'!R17</f>
        <v>1.1981559686555505</v>
      </c>
      <c r="E49" s="18">
        <f t="shared" si="1"/>
        <v>4616.1563309678513</v>
      </c>
      <c r="F49" s="28">
        <f t="shared" si="2"/>
        <v>0.10914938142902948</v>
      </c>
      <c r="G49" s="18"/>
      <c r="H49" s="18">
        <f>'gasto AAPP '!C288/1000</f>
        <v>348.85730395999997</v>
      </c>
      <c r="I49" s="18">
        <f>'gasto AAPP '!C321/1000</f>
        <v>655.25869999999998</v>
      </c>
      <c r="J49" s="6">
        <f t="shared" si="3"/>
        <v>5620.2723349278513</v>
      </c>
      <c r="K49" s="15">
        <f t="shared" si="4"/>
        <v>0.10641329672381147</v>
      </c>
    </row>
    <row r="50" spans="2:11">
      <c r="B50" s="1" t="s">
        <v>184</v>
      </c>
      <c r="C50" s="18">
        <f>+'consumos especificos'!O18</f>
        <v>696.57068850000007</v>
      </c>
      <c r="D50" s="40">
        <f>'consumos especificos'!R18</f>
        <v>1.1465532566308798</v>
      </c>
      <c r="E50" s="18">
        <f t="shared" si="1"/>
        <v>798.65539137328926</v>
      </c>
      <c r="F50" s="28">
        <f t="shared" si="2"/>
        <v>1.8884269875902752E-2</v>
      </c>
      <c r="G50" s="18"/>
      <c r="H50" s="18">
        <f>'gasto AAPP '!C289/1000</f>
        <v>71.391999999999996</v>
      </c>
      <c r="I50" s="18">
        <f>'gasto AAPP '!C322/1000</f>
        <v>82.778000000000006</v>
      </c>
      <c r="J50" s="6">
        <f t="shared" si="3"/>
        <v>952.82539137328922</v>
      </c>
      <c r="K50" s="15">
        <f t="shared" si="4"/>
        <v>1.8040636655285713E-2</v>
      </c>
    </row>
    <row r="51" spans="2:11">
      <c r="B51" s="1" t="s">
        <v>173</v>
      </c>
      <c r="C51" s="18">
        <f>+'consumos especificos'!O19</f>
        <v>2150.8169016699999</v>
      </c>
      <c r="D51" s="40">
        <f>'consumos especificos'!R19</f>
        <v>1.1541260776485305</v>
      </c>
      <c r="E51" s="18">
        <f t="shared" si="1"/>
        <v>2482.3138744645621</v>
      </c>
      <c r="F51" s="28">
        <f t="shared" si="2"/>
        <v>5.8694507829568449E-2</v>
      </c>
      <c r="G51" s="18"/>
      <c r="H51" s="18">
        <f>'gasto AAPP '!C290/1000</f>
        <v>204.99278652000001</v>
      </c>
      <c r="I51" s="18">
        <f>'gasto AAPP '!C323/1000</f>
        <v>231.6224</v>
      </c>
      <c r="J51" s="6">
        <f t="shared" si="3"/>
        <v>2918.9290609845625</v>
      </c>
      <c r="K51" s="15">
        <f t="shared" si="4"/>
        <v>5.5266514818501949E-2</v>
      </c>
    </row>
    <row r="52" spans="2:11">
      <c r="B52" s="1" t="s">
        <v>86</v>
      </c>
      <c r="C52" s="18">
        <f>+'consumos especificos'!O20</f>
        <v>6481.2344541499997</v>
      </c>
      <c r="D52" s="40">
        <f>'consumos especificos'!R20</f>
        <v>1.189089801639619</v>
      </c>
      <c r="E52" s="18">
        <f t="shared" si="1"/>
        <v>7706.7697914650871</v>
      </c>
      <c r="F52" s="28">
        <f t="shared" si="2"/>
        <v>0.18222718106645577</v>
      </c>
      <c r="G52" s="18"/>
      <c r="H52" s="18">
        <f>'gasto AAPP '!C291/1000</f>
        <v>788.41590675999987</v>
      </c>
      <c r="I52" s="18">
        <f>'gasto AAPP '!C324/1000</f>
        <v>942.14480000000003</v>
      </c>
      <c r="J52" s="6">
        <f t="shared" si="3"/>
        <v>9437.3304982250866</v>
      </c>
      <c r="K52" s="15">
        <f t="shared" si="4"/>
        <v>0.17868483780531846</v>
      </c>
    </row>
    <row r="53" spans="2:11">
      <c r="B53" s="1" t="s">
        <v>87</v>
      </c>
      <c r="C53" s="18">
        <f>+'consumos especificos'!O21</f>
        <v>951.28554538000003</v>
      </c>
      <c r="D53" s="40">
        <f>'consumos especificos'!R21</f>
        <v>1.1645958617452741</v>
      </c>
      <c r="E53" s="18">
        <f t="shared" si="1"/>
        <v>1107.8632094876441</v>
      </c>
      <c r="F53" s="28">
        <f t="shared" si="2"/>
        <v>2.6195513183194623E-2</v>
      </c>
      <c r="G53" s="18"/>
      <c r="H53" s="18">
        <f>'gasto AAPP '!C292/1000</f>
        <v>2.9830299599999996</v>
      </c>
      <c r="I53" s="18">
        <f>'gasto AAPP '!C325/1000</f>
        <v>197.9889</v>
      </c>
      <c r="J53" s="6">
        <f t="shared" si="3"/>
        <v>1308.8351394476442</v>
      </c>
      <c r="K53" s="15">
        <f t="shared" si="4"/>
        <v>2.4781265703271525E-2</v>
      </c>
    </row>
    <row r="54" spans="2:11">
      <c r="B54" s="1" t="s">
        <v>194</v>
      </c>
      <c r="C54" s="18">
        <f>+'consumos especificos'!O22</f>
        <v>542.80818327000009</v>
      </c>
      <c r="D54" s="40">
        <f>'consumos especificos'!R22</f>
        <v>1.1183738205117315</v>
      </c>
      <c r="E54" s="18">
        <f t="shared" si="1"/>
        <v>607.06246172870215</v>
      </c>
      <c r="F54" s="28">
        <f t="shared" si="2"/>
        <v>1.435403990587536E-2</v>
      </c>
      <c r="G54" s="18"/>
      <c r="H54" s="18">
        <f>'gasto AAPP '!C293/1000</f>
        <v>64.335718729999996</v>
      </c>
      <c r="I54" s="18">
        <f>'gasto AAPP '!C326/1000</f>
        <v>124.7589</v>
      </c>
      <c r="J54" s="6">
        <f t="shared" si="3"/>
        <v>796.15708045870224</v>
      </c>
      <c r="K54" s="15">
        <f t="shared" si="4"/>
        <v>1.5074305050148947E-2</v>
      </c>
    </row>
    <row r="55" spans="2:11">
      <c r="B55" s="1" t="s">
        <v>94</v>
      </c>
      <c r="C55" s="18">
        <f>+'consumos especificos'!O23</f>
        <v>2343.30210713</v>
      </c>
      <c r="D55" s="40">
        <f>'consumos especificos'!R23</f>
        <v>1.0808265015132856</v>
      </c>
      <c r="E55" s="18">
        <f t="shared" si="1"/>
        <v>2532.7030184380283</v>
      </c>
      <c r="F55" s="28">
        <f t="shared" si="2"/>
        <v>5.9885963122913978E-2</v>
      </c>
      <c r="G55" s="18"/>
      <c r="H55" s="18">
        <f>'gasto AAPP '!C294/1000</f>
        <v>239.46952899999999</v>
      </c>
      <c r="I55" s="18">
        <f>'gasto AAPP '!C327/1000</f>
        <v>603.77680000000009</v>
      </c>
      <c r="J55" s="6">
        <f t="shared" si="3"/>
        <v>3375.9493474380283</v>
      </c>
      <c r="K55" s="15">
        <f t="shared" si="4"/>
        <v>6.3919660511983417E-2</v>
      </c>
    </row>
    <row r="56" spans="2:11">
      <c r="B56" s="1" t="s">
        <v>195</v>
      </c>
      <c r="C56" s="18">
        <f>+'consumos especificos'!O24</f>
        <v>254.83924497999999</v>
      </c>
      <c r="D56" s="40">
        <f>'consumos especificos'!R24</f>
        <v>1.1667421326027696</v>
      </c>
      <c r="E56" s="18">
        <f t="shared" si="1"/>
        <v>297.33168415884484</v>
      </c>
      <c r="F56" s="28">
        <f t="shared" si="2"/>
        <v>7.0304311809095662E-3</v>
      </c>
      <c r="G56" s="18"/>
      <c r="H56" s="18">
        <f>'gasto AAPP '!C295/1000</f>
        <v>0.16113939000000002</v>
      </c>
      <c r="I56" s="18">
        <f>'gasto AAPP '!C328/1000</f>
        <v>43.467599999999997</v>
      </c>
      <c r="J56" s="6">
        <f t="shared" si="3"/>
        <v>340.96042354884486</v>
      </c>
      <c r="K56" s="15">
        <f t="shared" si="4"/>
        <v>6.4556876535495199E-3</v>
      </c>
    </row>
    <row r="57" spans="2:11">
      <c r="B57" s="1" t="s">
        <v>96</v>
      </c>
      <c r="C57" s="18">
        <v>0</v>
      </c>
      <c r="D57" s="40">
        <v>0</v>
      </c>
      <c r="E57" s="18">
        <v>0</v>
      </c>
      <c r="F57" s="28"/>
      <c r="G57" s="18"/>
      <c r="H57" s="18">
        <v>0</v>
      </c>
      <c r="I57" s="18">
        <v>0</v>
      </c>
      <c r="J57" s="6">
        <v>0</v>
      </c>
      <c r="K57" s="1">
        <v>0</v>
      </c>
    </row>
    <row r="58" spans="2:11" ht="13.8" thickBot="1">
      <c r="B58" s="366" t="s">
        <v>196</v>
      </c>
      <c r="C58" s="427">
        <f>+SUM(C40:C57)</f>
        <v>35637.279709390001</v>
      </c>
      <c r="D58" s="507"/>
      <c r="E58" s="427">
        <f>SUM(E40:E57)</f>
        <v>42292.09795356782</v>
      </c>
      <c r="F58" s="428">
        <f>SUM(F40:F57)</f>
        <v>0.99999999999999967</v>
      </c>
      <c r="G58" s="18"/>
      <c r="H58" s="427">
        <f>SUM(H40:H57)</f>
        <v>5015.9512451511791</v>
      </c>
      <c r="I58" s="427">
        <f>SUM(I40:I57)</f>
        <v>5507.4588999999996</v>
      </c>
      <c r="J58" s="403">
        <f>SUM(J40:J57)</f>
        <v>52815.508098718987</v>
      </c>
      <c r="K58" s="510">
        <f>SUM(K40:K57)</f>
        <v>1.0000000000000002</v>
      </c>
    </row>
    <row r="59" spans="2:11">
      <c r="E59" s="20"/>
      <c r="H59" s="20"/>
      <c r="I59" s="20"/>
    </row>
    <row r="60" spans="2:11">
      <c r="H60" s="20"/>
      <c r="I60" s="20"/>
    </row>
    <row r="61" spans="2:11">
      <c r="H61" s="20"/>
      <c r="I61" s="20"/>
    </row>
    <row r="62" spans="2:11">
      <c r="H62" s="20"/>
      <c r="I62" s="20"/>
    </row>
    <row r="63" spans="2:11">
      <c r="H63" s="20"/>
      <c r="I63" s="20"/>
    </row>
    <row r="64" spans="2:11">
      <c r="H64" s="20"/>
      <c r="I64" s="20"/>
    </row>
    <row r="65" spans="7:9">
      <c r="H65" s="20"/>
      <c r="I65" s="20"/>
    </row>
    <row r="66" spans="7:9">
      <c r="H66" s="20"/>
      <c r="I66" s="20"/>
    </row>
    <row r="69" spans="7:9">
      <c r="G69" s="5"/>
      <c r="H69" s="5"/>
    </row>
    <row r="70" spans="7:9">
      <c r="G70" s="6"/>
      <c r="H70" s="15"/>
    </row>
    <row r="71" spans="7:9">
      <c r="G71" s="6"/>
      <c r="H71" s="15"/>
    </row>
    <row r="72" spans="7:9">
      <c r="G72" s="6"/>
      <c r="H72" s="15"/>
    </row>
    <row r="73" spans="7:9">
      <c r="G73" s="6"/>
      <c r="H73" s="15"/>
    </row>
    <row r="74" spans="7:9">
      <c r="G74" s="6"/>
      <c r="H74" s="15"/>
    </row>
    <row r="75" spans="7:9">
      <c r="G75" s="6"/>
      <c r="H75" s="15"/>
    </row>
    <row r="76" spans="7:9">
      <c r="G76" s="6"/>
      <c r="H76" s="15"/>
    </row>
    <row r="77" spans="7:9">
      <c r="G77" s="6"/>
      <c r="H77" s="15"/>
    </row>
    <row r="78" spans="7:9">
      <c r="G78" s="6"/>
      <c r="H78" s="15"/>
    </row>
    <row r="79" spans="7:9">
      <c r="G79" s="6"/>
      <c r="H79" s="15"/>
    </row>
    <row r="80" spans="7:9">
      <c r="G80" s="6"/>
      <c r="H80" s="15"/>
    </row>
    <row r="81" spans="7:8">
      <c r="G81" s="6"/>
      <c r="H81" s="15"/>
    </row>
    <row r="82" spans="7:8">
      <c r="G82" s="6"/>
      <c r="H82" s="15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</sheetPr>
  <dimension ref="A2:AD154"/>
  <sheetViews>
    <sheetView topLeftCell="A115" zoomScale="55" zoomScaleNormal="55" workbookViewId="0">
      <selection activeCell="A100" sqref="A100"/>
    </sheetView>
  </sheetViews>
  <sheetFormatPr baseColWidth="10" defaultColWidth="11" defaultRowHeight="13.15"/>
  <cols>
    <col min="1" max="1" width="10.8984375" style="1" customWidth="1"/>
    <col min="2" max="2" width="25.3984375" style="1" customWidth="1"/>
    <col min="3" max="3" width="20.5" style="1" customWidth="1"/>
    <col min="4" max="4" width="18.8984375" style="1" customWidth="1"/>
    <col min="5" max="5" width="18.5" style="1" customWidth="1"/>
    <col min="6" max="6" width="12.69921875" style="1" customWidth="1"/>
    <col min="7" max="7" width="13.59765625" style="1" customWidth="1"/>
    <col min="8" max="8" width="16.5" style="1" customWidth="1"/>
    <col min="9" max="9" width="14.69921875" style="1" customWidth="1"/>
    <col min="10" max="10" width="12.59765625" style="1" customWidth="1"/>
    <col min="11" max="11" width="15.69921875" style="1" customWidth="1"/>
    <col min="12" max="12" width="11.8984375" style="1" bestFit="1" customWidth="1"/>
    <col min="13" max="13" width="15" style="1" customWidth="1"/>
    <col min="14" max="14" width="13" style="1" customWidth="1"/>
    <col min="15" max="15" width="11.8984375" style="1" bestFit="1" customWidth="1"/>
    <col min="16" max="17" width="10.8984375" style="1" bestFit="1" customWidth="1"/>
    <col min="18" max="18" width="11.8984375" style="1" bestFit="1" customWidth="1"/>
    <col min="19" max="20" width="10.8984375" style="1" bestFit="1" customWidth="1"/>
    <col min="21" max="21" width="11.8984375" style="1" bestFit="1" customWidth="1"/>
    <col min="22" max="22" width="19.09765625" style="1" customWidth="1"/>
    <col min="23" max="23" width="12.69921875" style="1" customWidth="1"/>
    <col min="24" max="24" width="11" style="1"/>
    <col min="25" max="25" width="13" style="1" customWidth="1"/>
    <col min="26" max="26" width="12.09765625" style="1" customWidth="1"/>
    <col min="27" max="28" width="11" style="1"/>
    <col min="29" max="29" width="16.8984375" style="1" customWidth="1"/>
    <col min="30" max="16384" width="11" style="1"/>
  </cols>
  <sheetData>
    <row r="2" spans="2:24" ht="17.55">
      <c r="B2" s="379" t="s">
        <v>321</v>
      </c>
    </row>
    <row r="3" spans="2:24">
      <c r="B3" s="1" t="s">
        <v>895</v>
      </c>
    </row>
    <row r="6" spans="2:24">
      <c r="B6" s="4" t="s">
        <v>841</v>
      </c>
    </row>
    <row r="7" spans="2:24" s="20" customFormat="1">
      <c r="B7" s="20" t="s">
        <v>629</v>
      </c>
    </row>
    <row r="8" spans="2:24" s="20" customFormat="1">
      <c r="C8" s="25" t="s">
        <v>22</v>
      </c>
      <c r="V8" s="360" t="s">
        <v>863</v>
      </c>
    </row>
    <row r="9" spans="2:24" s="20" customFormat="1" ht="27.7" customHeight="1" thickBot="1">
      <c r="B9" s="424" t="s">
        <v>320</v>
      </c>
      <c r="C9" s="516" t="s">
        <v>163</v>
      </c>
      <c r="D9" s="516" t="s">
        <v>164</v>
      </c>
      <c r="E9" s="516" t="s">
        <v>300</v>
      </c>
      <c r="F9" s="516" t="s">
        <v>301</v>
      </c>
      <c r="G9" s="516" t="s">
        <v>252</v>
      </c>
      <c r="H9" s="516" t="s">
        <v>234</v>
      </c>
      <c r="I9" s="516" t="s">
        <v>235</v>
      </c>
      <c r="J9" s="516" t="s">
        <v>292</v>
      </c>
      <c r="K9" s="516" t="s">
        <v>298</v>
      </c>
      <c r="L9" s="516" t="s">
        <v>299</v>
      </c>
      <c r="M9" s="516" t="s">
        <v>184</v>
      </c>
      <c r="N9" s="516" t="s">
        <v>173</v>
      </c>
      <c r="O9" s="516" t="s">
        <v>174</v>
      </c>
      <c r="P9" s="516" t="s">
        <v>175</v>
      </c>
      <c r="Q9" s="516" t="s">
        <v>176</v>
      </c>
      <c r="R9" s="516" t="s">
        <v>94</v>
      </c>
      <c r="S9" s="516" t="s">
        <v>95</v>
      </c>
      <c r="T9" s="516" t="s">
        <v>96</v>
      </c>
      <c r="U9" s="516" t="s">
        <v>319</v>
      </c>
      <c r="V9" s="517" t="s">
        <v>196</v>
      </c>
      <c r="W9" s="516" t="s">
        <v>25</v>
      </c>
      <c r="X9" s="378"/>
    </row>
    <row r="10" spans="2:24" s="20" customFormat="1">
      <c r="B10" s="20" t="s">
        <v>163</v>
      </c>
      <c r="C10" s="377">
        <v>774446082.69392991</v>
      </c>
      <c r="D10" s="377">
        <v>621333.33333333326</v>
      </c>
      <c r="E10" s="377">
        <v>249500</v>
      </c>
      <c r="F10" s="377">
        <v>1118069.8500000001</v>
      </c>
      <c r="G10" s="377">
        <v>373800</v>
      </c>
      <c r="H10" s="377">
        <v>149900</v>
      </c>
      <c r="I10" s="377">
        <v>1293469</v>
      </c>
      <c r="J10" s="377">
        <v>2404525.2776470589</v>
      </c>
      <c r="K10" s="377">
        <v>3155774.4</v>
      </c>
      <c r="L10" s="377">
        <v>1056437.3899999999</v>
      </c>
      <c r="M10" s="377">
        <v>4311045.32</v>
      </c>
      <c r="N10" s="377">
        <v>1673552.1824999999</v>
      </c>
      <c r="O10" s="377">
        <v>23049207.233766235</v>
      </c>
      <c r="P10" s="377">
        <v>1602618.6315789472</v>
      </c>
      <c r="Q10" s="377">
        <v>95000</v>
      </c>
      <c r="R10" s="377">
        <v>4269563.47</v>
      </c>
      <c r="S10" s="377"/>
      <c r="T10" s="377">
        <v>2400151.23</v>
      </c>
      <c r="U10" s="377">
        <v>230698837.57314685</v>
      </c>
      <c r="V10" s="18">
        <f>+SUM(C10:U10)</f>
        <v>1052968867.5859023</v>
      </c>
      <c r="W10" s="18">
        <f>V10/1000</f>
        <v>1052968.8675859023</v>
      </c>
    </row>
    <row r="11" spans="2:24" s="20" customFormat="1">
      <c r="B11" s="20" t="s">
        <v>164</v>
      </c>
      <c r="C11" s="377">
        <v>440000</v>
      </c>
      <c r="D11" s="377">
        <v>244742753.71168923</v>
      </c>
      <c r="E11" s="377"/>
      <c r="F11" s="377">
        <v>33000</v>
      </c>
      <c r="G11" s="377">
        <v>48500</v>
      </c>
      <c r="H11" s="377"/>
      <c r="I11" s="377">
        <v>355500</v>
      </c>
      <c r="J11" s="377">
        <v>190000</v>
      </c>
      <c r="K11" s="377">
        <v>2300093.5714285714</v>
      </c>
      <c r="L11" s="377">
        <v>393541.16666666669</v>
      </c>
      <c r="M11" s="377"/>
      <c r="N11" s="377"/>
      <c r="O11" s="377">
        <v>1915334.153846154</v>
      </c>
      <c r="P11" s="377">
        <v>20000</v>
      </c>
      <c r="Q11" s="377">
        <v>1714618</v>
      </c>
      <c r="R11" s="377">
        <v>6348454.9568181811</v>
      </c>
      <c r="S11" s="377"/>
      <c r="T11" s="377"/>
      <c r="U11" s="377">
        <v>967549.35</v>
      </c>
      <c r="V11" s="18">
        <f t="shared" ref="V11:V28" si="0">+SUM(C11:U11)</f>
        <v>259469344.91044879</v>
      </c>
      <c r="W11" s="18">
        <f t="shared" ref="W11:W28" si="1">V11/1000</f>
        <v>259469.3449104488</v>
      </c>
    </row>
    <row r="12" spans="2:24" s="20" customFormat="1">
      <c r="B12" s="20" t="s">
        <v>300</v>
      </c>
      <c r="C12" s="377">
        <v>882000</v>
      </c>
      <c r="D12" s="377"/>
      <c r="E12" s="377">
        <v>110884389.33811</v>
      </c>
      <c r="F12" s="377">
        <v>67780.5</v>
      </c>
      <c r="G12" s="377"/>
      <c r="H12" s="377"/>
      <c r="I12" s="377">
        <v>2067997</v>
      </c>
      <c r="J12" s="377"/>
      <c r="K12" s="377">
        <v>243770.91</v>
      </c>
      <c r="L12" s="377">
        <v>508946.97</v>
      </c>
      <c r="M12" s="377">
        <v>146500</v>
      </c>
      <c r="N12" s="377">
        <v>564151.96</v>
      </c>
      <c r="O12" s="377">
        <v>3847395.7079310343</v>
      </c>
      <c r="P12" s="377"/>
      <c r="Q12" s="377"/>
      <c r="R12" s="377">
        <v>960577.1</v>
      </c>
      <c r="S12" s="377"/>
      <c r="T12" s="377"/>
      <c r="U12" s="377">
        <v>838587.6</v>
      </c>
      <c r="V12" s="18">
        <f t="shared" si="0"/>
        <v>121012097.086041</v>
      </c>
      <c r="W12" s="18">
        <f t="shared" si="1"/>
        <v>121012.097086041</v>
      </c>
    </row>
    <row r="13" spans="2:24" s="20" customFormat="1">
      <c r="B13" s="20" t="s">
        <v>301</v>
      </c>
      <c r="C13" s="377">
        <v>560091.41</v>
      </c>
      <c r="D13" s="377"/>
      <c r="E13" s="377">
        <v>135000</v>
      </c>
      <c r="F13" s="377">
        <v>95930940.64099808</v>
      </c>
      <c r="G13" s="377"/>
      <c r="H13" s="377">
        <v>636493</v>
      </c>
      <c r="I13" s="377">
        <v>220000</v>
      </c>
      <c r="J13" s="377"/>
      <c r="K13" s="377">
        <v>8075679.3600000003</v>
      </c>
      <c r="L13" s="377">
        <v>907300</v>
      </c>
      <c r="M13" s="377"/>
      <c r="N13" s="377"/>
      <c r="O13" s="377">
        <v>2946236</v>
      </c>
      <c r="P13" s="377"/>
      <c r="Q13" s="377">
        <v>239000</v>
      </c>
      <c r="R13" s="377">
        <v>2054656.85</v>
      </c>
      <c r="S13" s="377"/>
      <c r="T13" s="377"/>
      <c r="U13" s="377">
        <v>110701480.20343643</v>
      </c>
      <c r="V13" s="18">
        <f t="shared" si="0"/>
        <v>222406877.4644345</v>
      </c>
      <c r="W13" s="18">
        <f t="shared" si="1"/>
        <v>222406.87746443451</v>
      </c>
    </row>
    <row r="14" spans="2:24" s="20" customFormat="1">
      <c r="B14" s="20" t="s">
        <v>252</v>
      </c>
      <c r="C14" s="377">
        <v>220000</v>
      </c>
      <c r="D14" s="377">
        <v>39000</v>
      </c>
      <c r="E14" s="377">
        <v>116798</v>
      </c>
      <c r="F14" s="377">
        <v>135600</v>
      </c>
      <c r="G14" s="377">
        <v>144746166.17560047</v>
      </c>
      <c r="H14" s="377"/>
      <c r="I14" s="377">
        <v>577415.63</v>
      </c>
      <c r="J14" s="377"/>
      <c r="K14" s="377">
        <v>750922.51</v>
      </c>
      <c r="L14" s="377"/>
      <c r="M14" s="377">
        <v>400000</v>
      </c>
      <c r="N14" s="377">
        <v>831564</v>
      </c>
      <c r="O14" s="377">
        <v>982729.3</v>
      </c>
      <c r="P14" s="377"/>
      <c r="Q14" s="377"/>
      <c r="R14" s="377">
        <v>839941.31</v>
      </c>
      <c r="S14" s="377">
        <v>240000</v>
      </c>
      <c r="T14" s="377"/>
      <c r="U14" s="377">
        <v>80840974.71115151</v>
      </c>
      <c r="V14" s="18">
        <f t="shared" si="0"/>
        <v>230721111.63675198</v>
      </c>
      <c r="W14" s="18">
        <f t="shared" si="1"/>
        <v>230721.11163675197</v>
      </c>
    </row>
    <row r="15" spans="2:24" s="20" customFormat="1">
      <c r="B15" s="20" t="s">
        <v>234</v>
      </c>
      <c r="C15" s="377">
        <v>200000</v>
      </c>
      <c r="D15" s="377">
        <v>331818.18</v>
      </c>
      <c r="E15" s="377">
        <v>402347</v>
      </c>
      <c r="F15" s="377"/>
      <c r="G15" s="377">
        <v>117000</v>
      </c>
      <c r="H15" s="377">
        <v>60805460.584464684</v>
      </c>
      <c r="I15" s="377">
        <v>5721734.7699999996</v>
      </c>
      <c r="J15" s="377">
        <v>386090.9</v>
      </c>
      <c r="K15" s="377">
        <v>306901.09999999998</v>
      </c>
      <c r="L15" s="377">
        <v>284510.38</v>
      </c>
      <c r="M15" s="377">
        <v>253772.73</v>
      </c>
      <c r="N15" s="377"/>
      <c r="O15" s="377">
        <v>7409774.395624999</v>
      </c>
      <c r="P15" s="377">
        <v>53959.5</v>
      </c>
      <c r="Q15" s="377">
        <v>412500</v>
      </c>
      <c r="R15" s="377">
        <v>11858481.91</v>
      </c>
      <c r="S15" s="377">
        <v>1242033.1100000001</v>
      </c>
      <c r="T15" s="377"/>
      <c r="U15" s="377">
        <v>251331</v>
      </c>
      <c r="V15" s="18">
        <f t="shared" si="0"/>
        <v>90037715.560089678</v>
      </c>
      <c r="W15" s="18">
        <f t="shared" si="1"/>
        <v>90037.71556008968</v>
      </c>
    </row>
    <row r="16" spans="2:24" s="20" customFormat="1">
      <c r="B16" s="20" t="s">
        <v>235</v>
      </c>
      <c r="C16" s="377">
        <v>578320.91</v>
      </c>
      <c r="D16" s="377"/>
      <c r="E16" s="377">
        <v>1260838.5</v>
      </c>
      <c r="F16" s="377">
        <v>50000</v>
      </c>
      <c r="G16" s="377">
        <v>263697</v>
      </c>
      <c r="H16" s="377">
        <v>223000</v>
      </c>
      <c r="I16" s="377">
        <v>241013580.88800001</v>
      </c>
      <c r="J16" s="377">
        <v>704913.24</v>
      </c>
      <c r="K16" s="377">
        <v>1310669.7780000002</v>
      </c>
      <c r="L16" s="377">
        <v>735952</v>
      </c>
      <c r="M16" s="377">
        <v>339000</v>
      </c>
      <c r="N16" s="377">
        <v>311576</v>
      </c>
      <c r="O16" s="377">
        <v>11052866.116966292</v>
      </c>
      <c r="P16" s="377">
        <v>184500</v>
      </c>
      <c r="Q16" s="377">
        <v>382609.97</v>
      </c>
      <c r="R16" s="377">
        <v>3832934.6411111108</v>
      </c>
      <c r="S16" s="377">
        <v>200000</v>
      </c>
      <c r="T16" s="377"/>
      <c r="U16" s="377">
        <v>1096078.2862500001</v>
      </c>
      <c r="V16" s="18">
        <f t="shared" si="0"/>
        <v>263540537.33032739</v>
      </c>
      <c r="W16" s="18">
        <f t="shared" si="1"/>
        <v>263540.53733032738</v>
      </c>
    </row>
    <row r="17" spans="2:24" s="20" customFormat="1">
      <c r="B17" s="20" t="s">
        <v>292</v>
      </c>
      <c r="C17" s="377">
        <v>464450.00000000006</v>
      </c>
      <c r="D17" s="377"/>
      <c r="E17" s="377">
        <v>75900</v>
      </c>
      <c r="F17" s="377">
        <v>138000</v>
      </c>
      <c r="G17" s="377">
        <v>23238.65</v>
      </c>
      <c r="H17" s="377">
        <v>129800</v>
      </c>
      <c r="I17" s="377">
        <v>450515</v>
      </c>
      <c r="J17" s="377">
        <v>178126659.44338912</v>
      </c>
      <c r="K17" s="377">
        <v>958893.01749999996</v>
      </c>
      <c r="L17" s="377">
        <v>539710.24249999993</v>
      </c>
      <c r="M17" s="377">
        <v>75900</v>
      </c>
      <c r="N17" s="377"/>
      <c r="O17" s="377">
        <v>18821606.448504671</v>
      </c>
      <c r="P17" s="377">
        <v>183748.5</v>
      </c>
      <c r="Q17" s="377">
        <v>28500</v>
      </c>
      <c r="R17" s="377">
        <v>121647.55</v>
      </c>
      <c r="S17" s="377">
        <v>250000</v>
      </c>
      <c r="T17" s="377">
        <v>240925.21</v>
      </c>
      <c r="U17" s="377">
        <v>19581913.146153845</v>
      </c>
      <c r="V17" s="18">
        <f t="shared" si="0"/>
        <v>220211407.20804769</v>
      </c>
      <c r="W17" s="18">
        <f t="shared" si="1"/>
        <v>220211.40720804769</v>
      </c>
    </row>
    <row r="18" spans="2:24" s="20" customFormat="1">
      <c r="B18" s="20" t="s">
        <v>298</v>
      </c>
      <c r="C18" s="377">
        <v>152000</v>
      </c>
      <c r="D18" s="377">
        <v>4053982.2206896553</v>
      </c>
      <c r="E18" s="377"/>
      <c r="F18" s="377">
        <v>1960848.88</v>
      </c>
      <c r="G18" s="377">
        <v>254800</v>
      </c>
      <c r="H18" s="377"/>
      <c r="I18" s="377">
        <v>80000</v>
      </c>
      <c r="J18" s="377"/>
      <c r="K18" s="377">
        <v>510253031.42523986</v>
      </c>
      <c r="L18" s="377">
        <v>954200</v>
      </c>
      <c r="M18" s="377"/>
      <c r="N18" s="377">
        <v>385396.9</v>
      </c>
      <c r="O18" s="377">
        <v>2853147</v>
      </c>
      <c r="P18" s="377"/>
      <c r="Q18" s="377">
        <v>374854</v>
      </c>
      <c r="R18" s="377">
        <v>1661516</v>
      </c>
      <c r="S18" s="377">
        <v>608833</v>
      </c>
      <c r="T18" s="377"/>
      <c r="U18" s="377">
        <v>76922679.866842106</v>
      </c>
      <c r="V18" s="18">
        <f t="shared" si="0"/>
        <v>600515289.29277158</v>
      </c>
      <c r="W18" s="18">
        <f t="shared" si="1"/>
        <v>600515.2892927716</v>
      </c>
      <c r="X18" s="20">
        <f>W18/W28</f>
        <v>9.4490662701237987E-2</v>
      </c>
    </row>
    <row r="19" spans="2:24" s="20" customFormat="1">
      <c r="B19" s="20" t="s">
        <v>299</v>
      </c>
      <c r="C19" s="377">
        <v>272500</v>
      </c>
      <c r="D19" s="377">
        <v>5246331.0314754099</v>
      </c>
      <c r="E19" s="377">
        <v>600975</v>
      </c>
      <c r="F19" s="377">
        <v>440000</v>
      </c>
      <c r="G19" s="377">
        <v>100000</v>
      </c>
      <c r="H19" s="377">
        <v>174000</v>
      </c>
      <c r="I19" s="377">
        <v>2250957.2452173913</v>
      </c>
      <c r="J19" s="377">
        <v>6390438.3490909087</v>
      </c>
      <c r="K19" s="377">
        <v>2291792.25</v>
      </c>
      <c r="L19" s="377">
        <v>317961993.57154542</v>
      </c>
      <c r="M19" s="377">
        <v>172767</v>
      </c>
      <c r="N19" s="377">
        <v>199090.91</v>
      </c>
      <c r="O19" s="377">
        <v>22346313.800201006</v>
      </c>
      <c r="P19" s="377">
        <v>6489709.0700000003</v>
      </c>
      <c r="Q19" s="377">
        <v>496320</v>
      </c>
      <c r="R19" s="377">
        <v>2044571.63625</v>
      </c>
      <c r="S19" s="377">
        <v>978250</v>
      </c>
      <c r="T19" s="377"/>
      <c r="U19" s="377">
        <v>215286513.02349123</v>
      </c>
      <c r="V19" s="18">
        <f t="shared" si="0"/>
        <v>583742522.8872714</v>
      </c>
      <c r="W19" s="18">
        <f t="shared" si="1"/>
        <v>583742.52288727136</v>
      </c>
    </row>
    <row r="20" spans="2:24" s="20" customFormat="1">
      <c r="B20" s="20" t="s">
        <v>184</v>
      </c>
      <c r="C20" s="377">
        <v>101076.16</v>
      </c>
      <c r="D20" s="377"/>
      <c r="E20" s="377"/>
      <c r="F20" s="377">
        <v>128670.01</v>
      </c>
      <c r="G20" s="377"/>
      <c r="H20" s="377"/>
      <c r="I20" s="377">
        <v>240696.14</v>
      </c>
      <c r="J20" s="377">
        <v>60000</v>
      </c>
      <c r="K20" s="377">
        <v>743648.44</v>
      </c>
      <c r="L20" s="377"/>
      <c r="M20" s="377">
        <v>86409819.539365456</v>
      </c>
      <c r="N20" s="377"/>
      <c r="O20" s="377">
        <v>2769552.2464000001</v>
      </c>
      <c r="P20" s="377">
        <v>75000</v>
      </c>
      <c r="Q20" s="377">
        <v>63000</v>
      </c>
      <c r="R20" s="377">
        <v>521856.48199999996</v>
      </c>
      <c r="S20" s="377"/>
      <c r="T20" s="377"/>
      <c r="U20" s="377">
        <v>130000</v>
      </c>
      <c r="V20" s="18">
        <f t="shared" si="0"/>
        <v>91243319.017765447</v>
      </c>
      <c r="W20" s="18">
        <f t="shared" si="1"/>
        <v>91243.319017765447</v>
      </c>
    </row>
    <row r="21" spans="2:24" s="20" customFormat="1">
      <c r="B21" s="20" t="s">
        <v>173</v>
      </c>
      <c r="C21" s="377">
        <v>848940</v>
      </c>
      <c r="D21" s="377">
        <v>100000</v>
      </c>
      <c r="E21" s="377">
        <v>6556132.3462184872</v>
      </c>
      <c r="F21" s="377"/>
      <c r="G21" s="377">
        <v>1186194.328</v>
      </c>
      <c r="H21" s="377">
        <v>235227.27</v>
      </c>
      <c r="I21" s="377">
        <v>3742990.42</v>
      </c>
      <c r="J21" s="377">
        <v>625774.91</v>
      </c>
      <c r="K21" s="377">
        <v>1714144.03125</v>
      </c>
      <c r="L21" s="377">
        <v>562850.21</v>
      </c>
      <c r="M21" s="377">
        <v>213636.36</v>
      </c>
      <c r="N21" s="377">
        <v>284761121.43936902</v>
      </c>
      <c r="O21" s="377">
        <v>9993760.5197368432</v>
      </c>
      <c r="P21" s="377">
        <v>358000</v>
      </c>
      <c r="Q21" s="377">
        <v>152220</v>
      </c>
      <c r="R21" s="377">
        <v>2325346.4399999995</v>
      </c>
      <c r="S21" s="377">
        <v>62268</v>
      </c>
      <c r="T21" s="377"/>
      <c r="U21" s="377">
        <v>10086186.906333333</v>
      </c>
      <c r="V21" s="18">
        <f t="shared" si="0"/>
        <v>323524793.18090767</v>
      </c>
      <c r="W21" s="18">
        <f t="shared" si="1"/>
        <v>323524.79318090767</v>
      </c>
    </row>
    <row r="22" spans="2:24" s="20" customFormat="1">
      <c r="B22" s="20" t="s">
        <v>174</v>
      </c>
      <c r="C22" s="377">
        <v>4952309.702352941</v>
      </c>
      <c r="D22" s="377">
        <v>1005551</v>
      </c>
      <c r="E22" s="377">
        <v>444000</v>
      </c>
      <c r="F22" s="377">
        <v>125000</v>
      </c>
      <c r="G22" s="377">
        <v>1235322.72</v>
      </c>
      <c r="H22" s="377">
        <v>415000</v>
      </c>
      <c r="I22" s="377">
        <v>5226368.5169230774</v>
      </c>
      <c r="J22" s="377">
        <v>7734679.3873529406</v>
      </c>
      <c r="K22" s="377">
        <v>1788000</v>
      </c>
      <c r="L22" s="377">
        <v>1587966.2666666666</v>
      </c>
      <c r="M22" s="377">
        <v>733000</v>
      </c>
      <c r="N22" s="377">
        <v>1025568.63</v>
      </c>
      <c r="O22" s="377">
        <v>1202632878.2648888</v>
      </c>
      <c r="P22" s="377">
        <v>655838.90399999998</v>
      </c>
      <c r="Q22" s="377">
        <v>66750</v>
      </c>
      <c r="R22" s="377">
        <v>2992322.11</v>
      </c>
      <c r="S22" s="377">
        <v>139200</v>
      </c>
      <c r="T22" s="377">
        <v>1400989</v>
      </c>
      <c r="U22" s="377">
        <v>8615780.1575000007</v>
      </c>
      <c r="V22" s="18">
        <f t="shared" si="0"/>
        <v>1242776524.6596844</v>
      </c>
      <c r="W22" s="18">
        <f t="shared" si="1"/>
        <v>1242776.5246596844</v>
      </c>
    </row>
    <row r="23" spans="2:24" s="20" customFormat="1">
      <c r="B23" s="20" t="s">
        <v>175</v>
      </c>
      <c r="C23" s="377">
        <v>1195400</v>
      </c>
      <c r="D23" s="377"/>
      <c r="E23" s="377"/>
      <c r="F23" s="377"/>
      <c r="G23" s="377"/>
      <c r="H23" s="377"/>
      <c r="I23" s="377">
        <v>65000</v>
      </c>
      <c r="J23" s="377">
        <v>619024.8633333334</v>
      </c>
      <c r="K23" s="377">
        <v>240000</v>
      </c>
      <c r="L23" s="377">
        <v>1892802.1849999998</v>
      </c>
      <c r="M23" s="377"/>
      <c r="N23" s="377">
        <v>82000</v>
      </c>
      <c r="O23" s="377">
        <v>2057908.0971428573</v>
      </c>
      <c r="P23" s="377">
        <v>103890838.18619385</v>
      </c>
      <c r="Q23" s="377"/>
      <c r="R23" s="377">
        <v>60000</v>
      </c>
      <c r="S23" s="377"/>
      <c r="T23" s="377">
        <v>78000</v>
      </c>
      <c r="U23" s="377">
        <v>41528388.861702129</v>
      </c>
      <c r="V23" s="18">
        <f t="shared" si="0"/>
        <v>151709362.19337219</v>
      </c>
      <c r="W23" s="18">
        <f t="shared" si="1"/>
        <v>151709.36219337219</v>
      </c>
    </row>
    <row r="24" spans="2:24" s="20" customFormat="1">
      <c r="B24" s="20" t="s">
        <v>176</v>
      </c>
      <c r="C24" s="377"/>
      <c r="D24" s="377">
        <v>253000</v>
      </c>
      <c r="E24" s="377">
        <v>117803.14</v>
      </c>
      <c r="F24" s="377"/>
      <c r="G24" s="377"/>
      <c r="H24" s="377">
        <v>367374</v>
      </c>
      <c r="I24" s="377">
        <v>571871.02499999991</v>
      </c>
      <c r="J24" s="377"/>
      <c r="K24" s="377">
        <v>226345</v>
      </c>
      <c r="L24" s="377">
        <v>122500</v>
      </c>
      <c r="M24" s="377"/>
      <c r="N24" s="377">
        <v>116000</v>
      </c>
      <c r="O24" s="377">
        <v>175655.5</v>
      </c>
      <c r="P24" s="377"/>
      <c r="Q24" s="377">
        <v>184482069.70760083</v>
      </c>
      <c r="R24" s="377">
        <v>2598259.0699999998</v>
      </c>
      <c r="S24" s="377">
        <v>1125036.46</v>
      </c>
      <c r="T24" s="377"/>
      <c r="U24" s="377">
        <v>761985.62</v>
      </c>
      <c r="V24" s="18">
        <f t="shared" si="0"/>
        <v>190917899.52260083</v>
      </c>
      <c r="W24" s="18">
        <f t="shared" si="1"/>
        <v>190917.89952260084</v>
      </c>
    </row>
    <row r="25" spans="2:24" s="20" customFormat="1">
      <c r="B25" s="20" t="s">
        <v>94</v>
      </c>
      <c r="C25" s="377"/>
      <c r="D25" s="377">
        <v>394000</v>
      </c>
      <c r="E25" s="377"/>
      <c r="F25" s="377"/>
      <c r="G25" s="377">
        <v>327000</v>
      </c>
      <c r="H25" s="377">
        <v>169015</v>
      </c>
      <c r="I25" s="377">
        <v>1341727.27</v>
      </c>
      <c r="J25" s="377">
        <v>239500</v>
      </c>
      <c r="K25" s="377">
        <v>366363.64</v>
      </c>
      <c r="L25" s="377"/>
      <c r="M25" s="377"/>
      <c r="N25" s="377"/>
      <c r="O25" s="377">
        <v>952334.4</v>
      </c>
      <c r="P25" s="377"/>
      <c r="Q25" s="377">
        <v>1992497.72</v>
      </c>
      <c r="R25" s="377">
        <v>606145146.55663776</v>
      </c>
      <c r="S25" s="377">
        <v>125000</v>
      </c>
      <c r="T25" s="377"/>
      <c r="U25" s="377">
        <v>4286613.3</v>
      </c>
      <c r="V25" s="18">
        <f t="shared" si="0"/>
        <v>616339197.88663769</v>
      </c>
      <c r="W25" s="18">
        <f t="shared" si="1"/>
        <v>616339.19788663764</v>
      </c>
    </row>
    <row r="26" spans="2:24" s="20" customFormat="1">
      <c r="B26" s="20" t="s">
        <v>95</v>
      </c>
      <c r="C26" s="377"/>
      <c r="D26" s="377">
        <v>52000</v>
      </c>
      <c r="E26" s="377"/>
      <c r="F26" s="377"/>
      <c r="G26" s="377">
        <v>135000</v>
      </c>
      <c r="H26" s="377">
        <v>60000</v>
      </c>
      <c r="I26" s="377">
        <v>210654</v>
      </c>
      <c r="J26" s="377"/>
      <c r="K26" s="377">
        <v>120000</v>
      </c>
      <c r="L26" s="377"/>
      <c r="M26" s="377"/>
      <c r="N26" s="377"/>
      <c r="O26" s="377">
        <v>300000</v>
      </c>
      <c r="P26" s="377"/>
      <c r="Q26" s="377">
        <v>434444.53</v>
      </c>
      <c r="R26" s="377">
        <v>5436019.8598275855</v>
      </c>
      <c r="S26" s="377">
        <v>62173776.590331756</v>
      </c>
      <c r="T26" s="377"/>
      <c r="U26" s="377">
        <v>187555</v>
      </c>
      <c r="V26" s="18">
        <f t="shared" si="0"/>
        <v>69109449.980159342</v>
      </c>
      <c r="W26" s="18">
        <f t="shared" si="1"/>
        <v>69109.449980159348</v>
      </c>
    </row>
    <row r="27" spans="2:24" s="20" customFormat="1">
      <c r="B27" s="20" t="s">
        <v>96</v>
      </c>
      <c r="C27" s="377"/>
      <c r="D27" s="377"/>
      <c r="E27" s="377"/>
      <c r="F27" s="377"/>
      <c r="G27" s="377"/>
      <c r="H27" s="377"/>
      <c r="I27" s="377"/>
      <c r="J27" s="377"/>
      <c r="K27" s="377">
        <v>138000</v>
      </c>
      <c r="L27" s="377"/>
      <c r="M27" s="377"/>
      <c r="N27" s="377"/>
      <c r="O27" s="377"/>
      <c r="P27" s="377">
        <v>20000</v>
      </c>
      <c r="Q27" s="377"/>
      <c r="R27" s="377"/>
      <c r="S27" s="377"/>
      <c r="T27" s="377">
        <v>24572777.91</v>
      </c>
      <c r="U27" s="377">
        <v>310000</v>
      </c>
      <c r="V27" s="18">
        <f t="shared" si="0"/>
        <v>25040777.91</v>
      </c>
      <c r="W27" s="18">
        <f t="shared" si="1"/>
        <v>25040.777910000001</v>
      </c>
    </row>
    <row r="28" spans="2:24" s="20" customFormat="1" ht="13.8" thickBot="1">
      <c r="B28" s="418" t="s">
        <v>196</v>
      </c>
      <c r="C28" s="462">
        <f>+SUM(C10:C27)</f>
        <v>785313170.87628269</v>
      </c>
      <c r="D28" s="462">
        <f t="shared" ref="D28:T28" si="2">+SUM(D10:D27)</f>
        <v>256839769.47718763</v>
      </c>
      <c r="E28" s="462">
        <f t="shared" si="2"/>
        <v>120843683.32432848</v>
      </c>
      <c r="F28" s="462">
        <f t="shared" si="2"/>
        <v>100127909.88099808</v>
      </c>
      <c r="G28" s="462">
        <f t="shared" si="2"/>
        <v>148810718.87360048</v>
      </c>
      <c r="H28" s="462">
        <f t="shared" si="2"/>
        <v>63365269.854464687</v>
      </c>
      <c r="I28" s="462">
        <f t="shared" si="2"/>
        <v>265430476.90514046</v>
      </c>
      <c r="J28" s="462">
        <f t="shared" si="2"/>
        <v>197481606.37081337</v>
      </c>
      <c r="K28" s="462">
        <f t="shared" si="2"/>
        <v>534984029.43341839</v>
      </c>
      <c r="L28" s="462">
        <f t="shared" si="2"/>
        <v>327508710.3823787</v>
      </c>
      <c r="M28" s="462">
        <f t="shared" si="2"/>
        <v>93055440.949365452</v>
      </c>
      <c r="N28" s="462">
        <f t="shared" si="2"/>
        <v>289950022.021869</v>
      </c>
      <c r="O28" s="462">
        <f t="shared" si="2"/>
        <v>1314106699.185009</v>
      </c>
      <c r="P28" s="462">
        <f t="shared" si="2"/>
        <v>113534212.7917728</v>
      </c>
      <c r="Q28" s="462">
        <f t="shared" si="2"/>
        <v>190934383.92760083</v>
      </c>
      <c r="R28" s="462">
        <f t="shared" si="2"/>
        <v>654071295.94264472</v>
      </c>
      <c r="S28" s="462">
        <f t="shared" si="2"/>
        <v>67144397.160331756</v>
      </c>
      <c r="T28" s="462">
        <f t="shared" si="2"/>
        <v>28692843.350000001</v>
      </c>
      <c r="U28" s="462">
        <f>+SUM(U10:U27)</f>
        <v>803092454.60600734</v>
      </c>
      <c r="V28" s="427">
        <f t="shared" si="0"/>
        <v>6355287095.3132153</v>
      </c>
      <c r="W28" s="427">
        <f t="shared" si="1"/>
        <v>6355287.0953132156</v>
      </c>
    </row>
    <row r="29" spans="2:24" s="20" customFormat="1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</row>
    <row r="30" spans="2:24" s="20" customFormat="1">
      <c r="B30" s="20" t="s">
        <v>323</v>
      </c>
      <c r="C30" s="18">
        <f>C28/1000</f>
        <v>785313.17087628273</v>
      </c>
      <c r="D30" s="18">
        <f t="shared" ref="D30:V30" si="3">D28/1000</f>
        <v>256839.76947718763</v>
      </c>
      <c r="E30" s="18">
        <f t="shared" si="3"/>
        <v>120843.68332432848</v>
      </c>
      <c r="F30" s="18">
        <f t="shared" si="3"/>
        <v>100127.90988099808</v>
      </c>
      <c r="G30" s="18">
        <f t="shared" si="3"/>
        <v>148810.71887360048</v>
      </c>
      <c r="H30" s="18">
        <f t="shared" si="3"/>
        <v>63365.269854464685</v>
      </c>
      <c r="I30" s="18">
        <f t="shared" si="3"/>
        <v>265430.47690514044</v>
      </c>
      <c r="J30" s="18">
        <f t="shared" si="3"/>
        <v>197481.60637081336</v>
      </c>
      <c r="K30" s="18">
        <f t="shared" si="3"/>
        <v>534984.02943341841</v>
      </c>
      <c r="L30" s="18">
        <f t="shared" si="3"/>
        <v>327508.71038237872</v>
      </c>
      <c r="M30" s="18">
        <f t="shared" si="3"/>
        <v>93055.440949365453</v>
      </c>
      <c r="N30" s="18">
        <f t="shared" si="3"/>
        <v>289950.02202186902</v>
      </c>
      <c r="O30" s="18">
        <f t="shared" si="3"/>
        <v>1314106.6991850091</v>
      </c>
      <c r="P30" s="18">
        <f t="shared" si="3"/>
        <v>113534.21279177279</v>
      </c>
      <c r="Q30" s="18">
        <f t="shared" si="3"/>
        <v>190934.38392760084</v>
      </c>
      <c r="R30" s="18">
        <f t="shared" si="3"/>
        <v>654071.29594264471</v>
      </c>
      <c r="S30" s="18">
        <f t="shared" si="3"/>
        <v>67144.397160331762</v>
      </c>
      <c r="T30" s="18">
        <f t="shared" si="3"/>
        <v>28692.843350000003</v>
      </c>
      <c r="U30" s="18">
        <f t="shared" si="3"/>
        <v>803092.45460600732</v>
      </c>
      <c r="V30" s="18">
        <f t="shared" si="3"/>
        <v>6355287.0953132156</v>
      </c>
    </row>
    <row r="31" spans="2:24" s="20" customFormat="1" ht="12.05" customHeight="1">
      <c r="B31" s="20" t="s">
        <v>318</v>
      </c>
      <c r="C31" s="18">
        <f>(C14+C27)/1000</f>
        <v>220</v>
      </c>
      <c r="D31" s="18">
        <f t="shared" ref="D31:V31" si="4">(D14+D27)/1000</f>
        <v>39</v>
      </c>
      <c r="E31" s="18">
        <f t="shared" si="4"/>
        <v>116.798</v>
      </c>
      <c r="F31" s="18">
        <f t="shared" si="4"/>
        <v>135.6</v>
      </c>
      <c r="G31" s="18">
        <f t="shared" si="4"/>
        <v>144746.16617560046</v>
      </c>
      <c r="H31" s="18">
        <f t="shared" si="4"/>
        <v>0</v>
      </c>
      <c r="I31" s="18">
        <f t="shared" si="4"/>
        <v>577.41562999999996</v>
      </c>
      <c r="J31" s="18">
        <f t="shared" si="4"/>
        <v>0</v>
      </c>
      <c r="K31" s="18">
        <f t="shared" si="4"/>
        <v>888.92250999999999</v>
      </c>
      <c r="L31" s="18">
        <f t="shared" si="4"/>
        <v>0</v>
      </c>
      <c r="M31" s="18">
        <f t="shared" si="4"/>
        <v>400</v>
      </c>
      <c r="N31" s="18">
        <f t="shared" si="4"/>
        <v>831.56399999999996</v>
      </c>
      <c r="O31" s="18">
        <f t="shared" si="4"/>
        <v>982.72930000000008</v>
      </c>
      <c r="P31" s="18">
        <f t="shared" si="4"/>
        <v>20</v>
      </c>
      <c r="Q31" s="18">
        <f t="shared" si="4"/>
        <v>0</v>
      </c>
      <c r="R31" s="18">
        <f t="shared" si="4"/>
        <v>839.94131000000004</v>
      </c>
      <c r="S31" s="18">
        <f t="shared" si="4"/>
        <v>240</v>
      </c>
      <c r="T31" s="18">
        <f t="shared" si="4"/>
        <v>24572.777910000001</v>
      </c>
      <c r="U31" s="18">
        <f t="shared" si="4"/>
        <v>81150.974711151517</v>
      </c>
      <c r="V31" s="18">
        <f t="shared" si="4"/>
        <v>255761.88954675198</v>
      </c>
    </row>
    <row r="32" spans="2:24" s="20" customFormat="1">
      <c r="K32" s="19">
        <f>K30/V30</f>
        <v>8.4179364584166305E-2</v>
      </c>
    </row>
    <row r="33" spans="2:24" s="20" customFormat="1">
      <c r="C33" s="18">
        <f>SUM(C10:C27)-C28</f>
        <v>0</v>
      </c>
      <c r="D33" s="18">
        <f t="shared" ref="D33:W33" si="5">SUM(D10:D27)-D28</f>
        <v>0</v>
      </c>
      <c r="E33" s="18">
        <f t="shared" si="5"/>
        <v>0</v>
      </c>
      <c r="F33" s="18">
        <f t="shared" si="5"/>
        <v>0</v>
      </c>
      <c r="G33" s="18">
        <f t="shared" si="5"/>
        <v>0</v>
      </c>
      <c r="H33" s="18">
        <f t="shared" si="5"/>
        <v>0</v>
      </c>
      <c r="I33" s="18">
        <f t="shared" si="5"/>
        <v>0</v>
      </c>
      <c r="J33" s="18">
        <f t="shared" si="5"/>
        <v>0</v>
      </c>
      <c r="K33" s="18">
        <f t="shared" si="5"/>
        <v>0</v>
      </c>
      <c r="L33" s="18">
        <f t="shared" si="5"/>
        <v>0</v>
      </c>
      <c r="M33" s="18">
        <f t="shared" si="5"/>
        <v>0</v>
      </c>
      <c r="N33" s="18">
        <f t="shared" si="5"/>
        <v>0</v>
      </c>
      <c r="O33" s="18">
        <f t="shared" si="5"/>
        <v>0</v>
      </c>
      <c r="P33" s="18">
        <f t="shared" si="5"/>
        <v>0</v>
      </c>
      <c r="Q33" s="18">
        <f t="shared" si="5"/>
        <v>0</v>
      </c>
      <c r="R33" s="18">
        <f t="shared" si="5"/>
        <v>0</v>
      </c>
      <c r="S33" s="18">
        <f>SUM(S10:S27)-S28</f>
        <v>0</v>
      </c>
      <c r="T33" s="18">
        <f t="shared" si="5"/>
        <v>0</v>
      </c>
      <c r="U33" s="18">
        <f t="shared" si="5"/>
        <v>0</v>
      </c>
      <c r="V33" s="18">
        <f t="shared" si="5"/>
        <v>0</v>
      </c>
      <c r="W33" s="18">
        <f t="shared" si="5"/>
        <v>0</v>
      </c>
    </row>
    <row r="34" spans="2:24" s="20" customFormat="1">
      <c r="B34" s="21" t="s">
        <v>840</v>
      </c>
    </row>
    <row r="35" spans="2:24" s="20" customFormat="1">
      <c r="B35" s="20" t="s">
        <v>21</v>
      </c>
    </row>
    <row r="36" spans="2:24" s="20" customFormat="1">
      <c r="C36" s="25" t="s">
        <v>22</v>
      </c>
      <c r="V36" s="360" t="s">
        <v>862</v>
      </c>
    </row>
    <row r="37" spans="2:24" s="20" customFormat="1" ht="23.95" customHeight="1" thickBot="1">
      <c r="B37" s="518" t="s">
        <v>320</v>
      </c>
      <c r="C37" s="519" t="s">
        <v>163</v>
      </c>
      <c r="D37" s="519" t="s">
        <v>164</v>
      </c>
      <c r="E37" s="519" t="s">
        <v>300</v>
      </c>
      <c r="F37" s="519" t="s">
        <v>301</v>
      </c>
      <c r="G37" s="519" t="s">
        <v>252</v>
      </c>
      <c r="H37" s="519" t="s">
        <v>234</v>
      </c>
      <c r="I37" s="519" t="s">
        <v>235</v>
      </c>
      <c r="J37" s="519" t="s">
        <v>292</v>
      </c>
      <c r="K37" s="519" t="s">
        <v>298</v>
      </c>
      <c r="L37" s="519" t="s">
        <v>299</v>
      </c>
      <c r="M37" s="519" t="s">
        <v>184</v>
      </c>
      <c r="N37" s="519" t="s">
        <v>173</v>
      </c>
      <c r="O37" s="519" t="s">
        <v>174</v>
      </c>
      <c r="P37" s="519" t="s">
        <v>175</v>
      </c>
      <c r="Q37" s="519" t="s">
        <v>176</v>
      </c>
      <c r="R37" s="519" t="s">
        <v>94</v>
      </c>
      <c r="S37" s="519" t="s">
        <v>95</v>
      </c>
      <c r="T37" s="519" t="s">
        <v>96</v>
      </c>
      <c r="U37" s="519" t="s">
        <v>319</v>
      </c>
      <c r="V37" s="520" t="s">
        <v>196</v>
      </c>
      <c r="W37" s="519" t="s">
        <v>25</v>
      </c>
    </row>
    <row r="38" spans="2:24" s="20" customFormat="1">
      <c r="B38" s="20" t="s">
        <v>163</v>
      </c>
      <c r="C38" s="377">
        <v>3070756680.3258982</v>
      </c>
      <c r="D38" s="377">
        <v>3081454.0937500005</v>
      </c>
      <c r="E38" s="377">
        <v>2554143.75</v>
      </c>
      <c r="F38" s="377">
        <v>5290602.5944117652</v>
      </c>
      <c r="G38" s="377">
        <v>2713154.892</v>
      </c>
      <c r="H38" s="377">
        <v>2753029.9375</v>
      </c>
      <c r="I38" s="377">
        <v>12855248.208571428</v>
      </c>
      <c r="J38" s="377">
        <v>15431903.233093524</v>
      </c>
      <c r="K38" s="377">
        <v>22993631.649792533</v>
      </c>
      <c r="L38" s="377">
        <v>10579083.172499999</v>
      </c>
      <c r="M38" s="377">
        <v>32397536.115709674</v>
      </c>
      <c r="N38" s="377">
        <v>5811202.974358974</v>
      </c>
      <c r="O38" s="377">
        <v>159827098.07364187</v>
      </c>
      <c r="P38" s="377">
        <v>5817423.1190476185</v>
      </c>
      <c r="Q38" s="377">
        <v>5005440.8551999992</v>
      </c>
      <c r="R38" s="377">
        <v>25113843.08583333</v>
      </c>
      <c r="S38" s="377">
        <v>1080625</v>
      </c>
      <c r="T38" s="377">
        <v>11727801.848275863</v>
      </c>
      <c r="U38" s="377">
        <v>1417801332.0642428</v>
      </c>
      <c r="V38" s="18">
        <f>+SUM(C38:U38)</f>
        <v>4813591234.9938278</v>
      </c>
      <c r="W38" s="18">
        <f>V38/1000</f>
        <v>4813591.2349938275</v>
      </c>
      <c r="X38" s="18">
        <f>+W38+W10</f>
        <v>5866560.1025797296</v>
      </c>
    </row>
    <row r="39" spans="2:24" s="20" customFormat="1">
      <c r="B39" s="20" t="s">
        <v>164</v>
      </c>
      <c r="C39" s="377">
        <v>675229.77</v>
      </c>
      <c r="D39" s="377">
        <v>463084078.03131729</v>
      </c>
      <c r="E39" s="377">
        <v>261000</v>
      </c>
      <c r="F39" s="377">
        <v>655500</v>
      </c>
      <c r="G39" s="377">
        <v>181000</v>
      </c>
      <c r="H39" s="377">
        <v>213900</v>
      </c>
      <c r="I39" s="377">
        <v>1978421.0526315791</v>
      </c>
      <c r="J39" s="377">
        <v>604600</v>
      </c>
      <c r="K39" s="377">
        <v>16445513.850390626</v>
      </c>
      <c r="L39" s="377">
        <v>6983067</v>
      </c>
      <c r="M39" s="377">
        <v>83000</v>
      </c>
      <c r="N39" s="377">
        <v>401100</v>
      </c>
      <c r="O39" s="377">
        <v>11806387.413333334</v>
      </c>
      <c r="P39" s="377">
        <v>226000</v>
      </c>
      <c r="Q39" s="377">
        <v>6248934.4175000004</v>
      </c>
      <c r="R39" s="377">
        <v>11085346.103406593</v>
      </c>
      <c r="S39" s="377">
        <v>1241777.7777777778</v>
      </c>
      <c r="T39" s="377">
        <v>140000</v>
      </c>
      <c r="U39" s="377">
        <v>14939323.641898734</v>
      </c>
      <c r="V39" s="18">
        <f t="shared" ref="V39:V56" si="6">+SUM(C39:U39)</f>
        <v>537254179.05825591</v>
      </c>
      <c r="W39" s="18">
        <f t="shared" ref="W39:W56" si="7">V39/1000</f>
        <v>537254.17905825586</v>
      </c>
    </row>
    <row r="40" spans="2:24" s="20" customFormat="1">
      <c r="B40" s="20" t="s">
        <v>300</v>
      </c>
      <c r="C40" s="377">
        <v>845000</v>
      </c>
      <c r="D40" s="377">
        <v>577500</v>
      </c>
      <c r="E40" s="377">
        <v>290013412.71842331</v>
      </c>
      <c r="F40" s="377">
        <v>625100</v>
      </c>
      <c r="G40" s="377">
        <v>1087761.5999999999</v>
      </c>
      <c r="H40" s="377">
        <v>1461000</v>
      </c>
      <c r="I40" s="377">
        <v>8165281.7253658539</v>
      </c>
      <c r="J40" s="377">
        <v>1190000</v>
      </c>
      <c r="K40" s="377">
        <v>1908609.375</v>
      </c>
      <c r="L40" s="377">
        <v>515578.06500000006</v>
      </c>
      <c r="M40" s="377"/>
      <c r="N40" s="377">
        <v>2142849.3042857144</v>
      </c>
      <c r="O40" s="377">
        <v>18054839.942656249</v>
      </c>
      <c r="P40" s="377">
        <v>193000</v>
      </c>
      <c r="Q40" s="377"/>
      <c r="R40" s="377">
        <v>2515946.0560000003</v>
      </c>
      <c r="S40" s="377">
        <v>225000</v>
      </c>
      <c r="T40" s="377"/>
      <c r="U40" s="377">
        <v>13172410.790000001</v>
      </c>
      <c r="V40" s="18">
        <f t="shared" si="6"/>
        <v>342693289.57673115</v>
      </c>
      <c r="W40" s="18">
        <f t="shared" si="7"/>
        <v>342693.28957673116</v>
      </c>
    </row>
    <row r="41" spans="2:24" s="20" customFormat="1">
      <c r="B41" s="20" t="s">
        <v>301</v>
      </c>
      <c r="C41" s="377">
        <v>4254079.6543749999</v>
      </c>
      <c r="D41" s="377">
        <v>588750</v>
      </c>
      <c r="E41" s="377">
        <v>2115000</v>
      </c>
      <c r="F41" s="377">
        <v>544378177.58101583</v>
      </c>
      <c r="G41" s="377">
        <v>104000</v>
      </c>
      <c r="H41" s="377">
        <v>190000</v>
      </c>
      <c r="I41" s="377">
        <v>1079550</v>
      </c>
      <c r="J41" s="377">
        <v>86250</v>
      </c>
      <c r="K41" s="377">
        <v>17171913.325555556</v>
      </c>
      <c r="L41" s="377">
        <v>3744593.0785185187</v>
      </c>
      <c r="M41" s="377">
        <v>146000</v>
      </c>
      <c r="N41" s="377">
        <v>1254150</v>
      </c>
      <c r="O41" s="377">
        <v>20168517.926315788</v>
      </c>
      <c r="P41" s="377">
        <v>172100</v>
      </c>
      <c r="Q41" s="377">
        <v>125300</v>
      </c>
      <c r="R41" s="377">
        <v>4083275</v>
      </c>
      <c r="S41" s="377">
        <v>86250</v>
      </c>
      <c r="T41" s="377">
        <v>60000</v>
      </c>
      <c r="U41" s="377">
        <v>555717933.23601437</v>
      </c>
      <c r="V41" s="18">
        <f t="shared" si="6"/>
        <v>1155525839.801795</v>
      </c>
      <c r="W41" s="18">
        <f t="shared" si="7"/>
        <v>1155525.8398017951</v>
      </c>
    </row>
    <row r="42" spans="2:24" s="20" customFormat="1">
      <c r="B42" s="20" t="s">
        <v>252</v>
      </c>
      <c r="C42" s="377">
        <v>2026828.5714285714</v>
      </c>
      <c r="D42" s="377">
        <v>1529200</v>
      </c>
      <c r="E42" s="377">
        <v>951558.93818181811</v>
      </c>
      <c r="F42" s="377">
        <v>1130000</v>
      </c>
      <c r="G42" s="377">
        <v>769163002.41303289</v>
      </c>
      <c r="H42" s="377">
        <v>1552858.2526315791</v>
      </c>
      <c r="I42" s="377">
        <v>1396770</v>
      </c>
      <c r="J42" s="377">
        <v>355192.83333333337</v>
      </c>
      <c r="K42" s="377">
        <v>3757927.7076190473</v>
      </c>
      <c r="L42" s="377">
        <v>2509675.411764706</v>
      </c>
      <c r="M42" s="377">
        <v>260495</v>
      </c>
      <c r="N42" s="377">
        <v>3906115.9882978722</v>
      </c>
      <c r="O42" s="377">
        <v>9312381.8991139252</v>
      </c>
      <c r="P42" s="377">
        <v>277000</v>
      </c>
      <c r="Q42" s="377">
        <v>882340</v>
      </c>
      <c r="R42" s="377">
        <v>4265717.0369565226</v>
      </c>
      <c r="S42" s="377">
        <v>63200</v>
      </c>
      <c r="T42" s="377">
        <v>249900</v>
      </c>
      <c r="U42" s="377">
        <v>513349853.63180423</v>
      </c>
      <c r="V42" s="18">
        <f t="shared" si="6"/>
        <v>1316940017.6841645</v>
      </c>
      <c r="W42" s="18">
        <f t="shared" si="7"/>
        <v>1316940.0176841645</v>
      </c>
    </row>
    <row r="43" spans="2:24" s="20" customFormat="1">
      <c r="B43" s="20" t="s">
        <v>234</v>
      </c>
      <c r="C43" s="377">
        <v>465323</v>
      </c>
      <c r="D43" s="377">
        <v>1091947</v>
      </c>
      <c r="E43" s="377">
        <v>1147666.6666666667</v>
      </c>
      <c r="F43" s="377">
        <v>168000</v>
      </c>
      <c r="G43" s="377">
        <v>94500</v>
      </c>
      <c r="H43" s="377">
        <v>183931143.02821401</v>
      </c>
      <c r="I43" s="377">
        <v>16431846.900857141</v>
      </c>
      <c r="J43" s="377">
        <v>752523.81333333324</v>
      </c>
      <c r="K43" s="377">
        <v>2714555.555555556</v>
      </c>
      <c r="L43" s="377">
        <v>485646.56</v>
      </c>
      <c r="M43" s="377">
        <v>1307500</v>
      </c>
      <c r="N43" s="377">
        <v>120000</v>
      </c>
      <c r="O43" s="377">
        <v>19340464.459454548</v>
      </c>
      <c r="P43" s="377">
        <v>216093.43</v>
      </c>
      <c r="Q43" s="377">
        <v>1480835</v>
      </c>
      <c r="R43" s="377">
        <v>46156806.83337079</v>
      </c>
      <c r="S43" s="377">
        <v>2755190.5500000003</v>
      </c>
      <c r="T43" s="377"/>
      <c r="U43" s="377">
        <v>14754386.033333333</v>
      </c>
      <c r="V43" s="18">
        <f t="shared" si="6"/>
        <v>293414428.83078539</v>
      </c>
      <c r="W43" s="18">
        <f t="shared" si="7"/>
        <v>293414.42883078539</v>
      </c>
    </row>
    <row r="44" spans="2:24" s="20" customFormat="1">
      <c r="B44" s="20" t="s">
        <v>235</v>
      </c>
      <c r="C44" s="377">
        <v>1422439.9831578948</v>
      </c>
      <c r="D44" s="377">
        <v>2298622.0281818183</v>
      </c>
      <c r="E44" s="377">
        <v>6165216.9457627116</v>
      </c>
      <c r="F44" s="377">
        <v>1398955.8981818182</v>
      </c>
      <c r="G44" s="377">
        <v>1372021.3136842104</v>
      </c>
      <c r="H44" s="377">
        <v>2261200</v>
      </c>
      <c r="I44" s="377">
        <v>854833057.10309637</v>
      </c>
      <c r="J44" s="377">
        <v>2619975.0469565215</v>
      </c>
      <c r="K44" s="377">
        <v>9804883.0183333326</v>
      </c>
      <c r="L44" s="377">
        <v>1913184</v>
      </c>
      <c r="M44" s="377">
        <v>2962207.6956521738</v>
      </c>
      <c r="N44" s="377">
        <v>2248441.4849999999</v>
      </c>
      <c r="O44" s="377">
        <v>75282824.005014837</v>
      </c>
      <c r="P44" s="377">
        <v>334076</v>
      </c>
      <c r="Q44" s="377">
        <v>1373505.6181818182</v>
      </c>
      <c r="R44" s="377">
        <v>24845208.808775511</v>
      </c>
      <c r="S44" s="377">
        <v>1112000</v>
      </c>
      <c r="T44" s="377">
        <v>115500</v>
      </c>
      <c r="U44" s="377">
        <v>16430234.904193548</v>
      </c>
      <c r="V44" s="18">
        <f t="shared" si="6"/>
        <v>1008793553.8541726</v>
      </c>
      <c r="W44" s="18">
        <f t="shared" si="7"/>
        <v>1008793.5538541726</v>
      </c>
    </row>
    <row r="45" spans="2:24" s="20" customFormat="1">
      <c r="B45" s="20" t="s">
        <v>292</v>
      </c>
      <c r="C45" s="377">
        <v>3061480.6103030303</v>
      </c>
      <c r="D45" s="377">
        <v>1023484</v>
      </c>
      <c r="E45" s="377">
        <v>96000</v>
      </c>
      <c r="F45" s="377">
        <v>713617.33333333326</v>
      </c>
      <c r="G45" s="377">
        <v>424294</v>
      </c>
      <c r="H45" s="377">
        <v>66000</v>
      </c>
      <c r="I45" s="377">
        <v>1419526.5</v>
      </c>
      <c r="J45" s="377">
        <v>537859022.66741776</v>
      </c>
      <c r="K45" s="377">
        <v>5234580.357936508</v>
      </c>
      <c r="L45" s="377">
        <v>9800415.8908823542</v>
      </c>
      <c r="M45" s="377">
        <v>1975110.7142857143</v>
      </c>
      <c r="N45" s="377">
        <v>526892.4</v>
      </c>
      <c r="O45" s="377">
        <v>102794825.95345472</v>
      </c>
      <c r="P45" s="377">
        <v>771349.23076923087</v>
      </c>
      <c r="Q45" s="377">
        <v>197333.33333333331</v>
      </c>
      <c r="R45" s="377">
        <v>1035408</v>
      </c>
      <c r="S45" s="377">
        <v>93000</v>
      </c>
      <c r="T45" s="377"/>
      <c r="U45" s="377">
        <v>17453731.842674416</v>
      </c>
      <c r="V45" s="18">
        <f t="shared" si="6"/>
        <v>684546072.83439052</v>
      </c>
      <c r="W45" s="18">
        <f t="shared" si="7"/>
        <v>684546.07283439056</v>
      </c>
    </row>
    <row r="46" spans="2:24" s="20" customFormat="1">
      <c r="B46" s="20" t="s">
        <v>298</v>
      </c>
      <c r="C46" s="377">
        <v>7410289.7222222229</v>
      </c>
      <c r="D46" s="377">
        <v>26449203.513970591</v>
      </c>
      <c r="E46" s="377">
        <v>479603.97</v>
      </c>
      <c r="F46" s="377">
        <v>7674977.2500000009</v>
      </c>
      <c r="G46" s="377">
        <v>2073070.3125</v>
      </c>
      <c r="H46" s="377">
        <v>559120</v>
      </c>
      <c r="I46" s="377">
        <v>2146533.3333333335</v>
      </c>
      <c r="J46" s="377">
        <v>2162182</v>
      </c>
      <c r="K46" s="377">
        <v>3772457258.469276</v>
      </c>
      <c r="L46" s="377">
        <v>10246412.943529412</v>
      </c>
      <c r="M46" s="377">
        <v>334200</v>
      </c>
      <c r="N46" s="377">
        <v>2426447.7272727271</v>
      </c>
      <c r="O46" s="377">
        <v>22007077.341101699</v>
      </c>
      <c r="P46" s="377">
        <v>692031</v>
      </c>
      <c r="Q46" s="377">
        <v>9054539.2331884038</v>
      </c>
      <c r="R46" s="377">
        <v>10723738.029999999</v>
      </c>
      <c r="S46" s="377">
        <v>4021939.96875</v>
      </c>
      <c r="T46" s="377">
        <v>41800</v>
      </c>
      <c r="U46" s="377">
        <v>823484713.61843812</v>
      </c>
      <c r="V46" s="18">
        <f t="shared" si="6"/>
        <v>4704445138.4335823</v>
      </c>
      <c r="W46" s="18">
        <f t="shared" si="7"/>
        <v>4704445.1384335821</v>
      </c>
    </row>
    <row r="47" spans="2:24" s="20" customFormat="1">
      <c r="B47" s="20" t="s">
        <v>299</v>
      </c>
      <c r="C47" s="377">
        <v>12551796.815312501</v>
      </c>
      <c r="D47" s="377">
        <v>30802878.5646438</v>
      </c>
      <c r="E47" s="377">
        <v>4104610.4466666668</v>
      </c>
      <c r="F47" s="377">
        <v>3387089.8156097559</v>
      </c>
      <c r="G47" s="377">
        <v>2168474.7388235293</v>
      </c>
      <c r="H47" s="377">
        <v>2297094.5925000003</v>
      </c>
      <c r="I47" s="377">
        <v>26356865.911643833</v>
      </c>
      <c r="J47" s="377">
        <v>62507102.743587568</v>
      </c>
      <c r="K47" s="377">
        <v>20505844.399037659</v>
      </c>
      <c r="L47" s="377">
        <v>2009919958.3668125</v>
      </c>
      <c r="M47" s="377">
        <v>2509469.5652173916</v>
      </c>
      <c r="N47" s="377">
        <v>3995150.6105263159</v>
      </c>
      <c r="O47" s="377">
        <v>193464098.80968404</v>
      </c>
      <c r="P47" s="377">
        <v>22567474.791196916</v>
      </c>
      <c r="Q47" s="377">
        <v>9562455.7107692305</v>
      </c>
      <c r="R47" s="377">
        <v>27035900.455190312</v>
      </c>
      <c r="S47" s="377">
        <v>5587459.4736842103</v>
      </c>
      <c r="T47" s="377">
        <v>373650.02999999997</v>
      </c>
      <c r="U47" s="377">
        <v>1227904716.715445</v>
      </c>
      <c r="V47" s="18">
        <f t="shared" si="6"/>
        <v>3667602092.5563507</v>
      </c>
      <c r="W47" s="18">
        <f t="shared" si="7"/>
        <v>3667602.0925563509</v>
      </c>
    </row>
    <row r="48" spans="2:24" s="20" customFormat="1">
      <c r="B48" s="20" t="s">
        <v>184</v>
      </c>
      <c r="C48" s="377">
        <v>6482712.3247058839</v>
      </c>
      <c r="D48" s="377">
        <v>21480</v>
      </c>
      <c r="E48" s="377">
        <v>169065.18</v>
      </c>
      <c r="F48" s="377">
        <v>427221.75</v>
      </c>
      <c r="G48" s="377">
        <v>80000</v>
      </c>
      <c r="H48" s="377">
        <v>155000</v>
      </c>
      <c r="I48" s="377">
        <v>849887.72727272718</v>
      </c>
      <c r="J48" s="377">
        <v>1479080.71875</v>
      </c>
      <c r="K48" s="377">
        <v>3788597.470666667</v>
      </c>
      <c r="L48" s="377">
        <v>303851.52500000002</v>
      </c>
      <c r="M48" s="377">
        <v>247860912.94323099</v>
      </c>
      <c r="N48" s="377">
        <v>275000</v>
      </c>
      <c r="O48" s="377">
        <v>17249481.407812502</v>
      </c>
      <c r="P48" s="377">
        <v>55000</v>
      </c>
      <c r="Q48" s="377">
        <v>540915.01500000001</v>
      </c>
      <c r="R48" s="377">
        <v>2069152.1578125001</v>
      </c>
      <c r="S48" s="377">
        <v>40000</v>
      </c>
      <c r="T48" s="377"/>
      <c r="U48" s="377">
        <v>10498448.325333333</v>
      </c>
      <c r="V48" s="18">
        <f t="shared" si="6"/>
        <v>292345806.54558456</v>
      </c>
      <c r="W48" s="18">
        <f t="shared" si="7"/>
        <v>292345.80654558458</v>
      </c>
    </row>
    <row r="49" spans="2:29" s="20" customFormat="1">
      <c r="B49" s="20" t="s">
        <v>173</v>
      </c>
      <c r="C49" s="377">
        <v>2139039.433125</v>
      </c>
      <c r="D49" s="377">
        <v>475000</v>
      </c>
      <c r="E49" s="377">
        <v>2664783.1161290323</v>
      </c>
      <c r="F49" s="377">
        <v>884444.4444444445</v>
      </c>
      <c r="G49" s="377">
        <v>1978550.5055</v>
      </c>
      <c r="H49" s="377">
        <v>20000</v>
      </c>
      <c r="I49" s="377">
        <v>6256892.0700000003</v>
      </c>
      <c r="J49" s="377">
        <v>723544.1555555556</v>
      </c>
      <c r="K49" s="377">
        <v>6113135.3959183674</v>
      </c>
      <c r="L49" s="377">
        <v>964647.42181818187</v>
      </c>
      <c r="M49" s="377">
        <v>80500</v>
      </c>
      <c r="N49" s="377">
        <v>662238977.96614695</v>
      </c>
      <c r="O49" s="377">
        <v>22020216.02282051</v>
      </c>
      <c r="P49" s="377">
        <v>120290</v>
      </c>
      <c r="Q49" s="377"/>
      <c r="R49" s="377">
        <v>3273782.7475862065</v>
      </c>
      <c r="S49" s="377">
        <v>256133.33333333331</v>
      </c>
      <c r="T49" s="377">
        <v>59000</v>
      </c>
      <c r="U49" s="377">
        <v>26797700.654723927</v>
      </c>
      <c r="V49" s="18">
        <f t="shared" si="6"/>
        <v>737066637.26710153</v>
      </c>
      <c r="W49" s="18">
        <f t="shared" si="7"/>
        <v>737066.63726710156</v>
      </c>
    </row>
    <row r="50" spans="2:29" s="20" customFormat="1">
      <c r="B50" s="20" t="s">
        <v>174</v>
      </c>
      <c r="C50" s="377">
        <v>35655933.872437499</v>
      </c>
      <c r="D50" s="377">
        <v>5450523.333333334</v>
      </c>
      <c r="E50" s="377">
        <v>8502133.3298039213</v>
      </c>
      <c r="F50" s="377">
        <v>5700981.8821428576</v>
      </c>
      <c r="G50" s="377">
        <v>8463531.9886363633</v>
      </c>
      <c r="H50" s="377">
        <v>6012499.5700000003</v>
      </c>
      <c r="I50" s="377">
        <v>46726927.867162168</v>
      </c>
      <c r="J50" s="377">
        <v>55679830.861691535</v>
      </c>
      <c r="K50" s="377">
        <v>13168956.074909091</v>
      </c>
      <c r="L50" s="377">
        <v>22163468.464343436</v>
      </c>
      <c r="M50" s="377">
        <v>12770280.086666668</v>
      </c>
      <c r="N50" s="377">
        <v>18827955.854698796</v>
      </c>
      <c r="O50" s="377">
        <v>3974966759.7550826</v>
      </c>
      <c r="P50" s="377">
        <v>2967293.1</v>
      </c>
      <c r="Q50" s="377">
        <v>3720476.892</v>
      </c>
      <c r="R50" s="377">
        <v>23220745.229999997</v>
      </c>
      <c r="S50" s="377">
        <v>3057166.6666666665</v>
      </c>
      <c r="T50" s="377">
        <v>1172477.7777777778</v>
      </c>
      <c r="U50" s="377">
        <v>143951837.25267351</v>
      </c>
      <c r="V50" s="18">
        <f t="shared" si="6"/>
        <v>4392179779.8600264</v>
      </c>
      <c r="W50" s="18">
        <f t="shared" si="7"/>
        <v>4392179.7798600262</v>
      </c>
    </row>
    <row r="51" spans="2:29" s="20" customFormat="1">
      <c r="B51" s="20" t="s">
        <v>175</v>
      </c>
      <c r="C51" s="377">
        <v>4666474.8</v>
      </c>
      <c r="D51" s="377">
        <v>284500</v>
      </c>
      <c r="E51" s="377">
        <v>441250</v>
      </c>
      <c r="F51" s="377">
        <v>393727.78</v>
      </c>
      <c r="G51" s="377">
        <v>400000</v>
      </c>
      <c r="H51" s="377">
        <v>389525</v>
      </c>
      <c r="I51" s="377">
        <v>1360943.6190000002</v>
      </c>
      <c r="J51" s="377">
        <v>5764236.7421052633</v>
      </c>
      <c r="K51" s="377">
        <v>2495545.4654285717</v>
      </c>
      <c r="L51" s="377">
        <v>6960261.652048192</v>
      </c>
      <c r="M51" s="377">
        <v>155000</v>
      </c>
      <c r="N51" s="377">
        <v>1262126.8153846152</v>
      </c>
      <c r="O51" s="377">
        <v>18459921.463888887</v>
      </c>
      <c r="P51" s="377">
        <v>406566518.62515986</v>
      </c>
      <c r="Q51" s="377">
        <v>542192.30000000005</v>
      </c>
      <c r="R51" s="377">
        <v>500322.07</v>
      </c>
      <c r="S51" s="377">
        <v>68000</v>
      </c>
      <c r="T51" s="377">
        <v>22400</v>
      </c>
      <c r="U51" s="377">
        <v>158508113.18502441</v>
      </c>
      <c r="V51" s="18">
        <f t="shared" si="6"/>
        <v>609241059.51803982</v>
      </c>
      <c r="W51" s="18">
        <f t="shared" si="7"/>
        <v>609241.05951803981</v>
      </c>
    </row>
    <row r="52" spans="2:29" s="20" customFormat="1">
      <c r="B52" s="20" t="s">
        <v>176</v>
      </c>
      <c r="C52" s="377">
        <v>150000</v>
      </c>
      <c r="D52" s="377">
        <v>2286407.666666667</v>
      </c>
      <c r="E52" s="377">
        <v>75000</v>
      </c>
      <c r="F52" s="377"/>
      <c r="G52" s="377"/>
      <c r="H52" s="377">
        <v>83000</v>
      </c>
      <c r="I52" s="377">
        <v>1263912</v>
      </c>
      <c r="J52" s="377">
        <v>359000</v>
      </c>
      <c r="K52" s="377">
        <v>1913340.0000000002</v>
      </c>
      <c r="L52" s="377">
        <v>162000</v>
      </c>
      <c r="M52" s="377"/>
      <c r="N52" s="377">
        <v>390000</v>
      </c>
      <c r="O52" s="377">
        <v>969490.96</v>
      </c>
      <c r="P52" s="377"/>
      <c r="Q52" s="377">
        <v>234370743.33762681</v>
      </c>
      <c r="R52" s="377">
        <v>9140237.2888888884</v>
      </c>
      <c r="S52" s="377">
        <v>1357371.4285714284</v>
      </c>
      <c r="T52" s="377">
        <v>198500</v>
      </c>
      <c r="U52" s="377">
        <v>3519660.5446153847</v>
      </c>
      <c r="V52" s="18">
        <f t="shared" si="6"/>
        <v>256238663.2263692</v>
      </c>
      <c r="W52" s="18">
        <f t="shared" si="7"/>
        <v>256238.66322636922</v>
      </c>
    </row>
    <row r="53" spans="2:29" s="20" customFormat="1">
      <c r="B53" s="20" t="s">
        <v>94</v>
      </c>
      <c r="C53" s="377">
        <v>355081.83</v>
      </c>
      <c r="D53" s="377">
        <v>1188600</v>
      </c>
      <c r="E53" s="377">
        <v>192840.99</v>
      </c>
      <c r="F53" s="377">
        <v>125000</v>
      </c>
      <c r="G53" s="377">
        <v>1076100</v>
      </c>
      <c r="H53" s="377">
        <v>1716143.011818182</v>
      </c>
      <c r="I53" s="377">
        <v>2552314.5359999998</v>
      </c>
      <c r="J53" s="377">
        <v>200000</v>
      </c>
      <c r="K53" s="377">
        <v>1020330</v>
      </c>
      <c r="L53" s="377">
        <v>1184300</v>
      </c>
      <c r="M53" s="377">
        <v>208306.54</v>
      </c>
      <c r="N53" s="377">
        <v>47045</v>
      </c>
      <c r="O53" s="377">
        <v>12252092.266129034</v>
      </c>
      <c r="P53" s="377">
        <v>54000</v>
      </c>
      <c r="Q53" s="377">
        <v>5341263.6363636367</v>
      </c>
      <c r="R53" s="377">
        <v>1260670697.1024795</v>
      </c>
      <c r="S53" s="377">
        <v>1680322.0763636364</v>
      </c>
      <c r="T53" s="377"/>
      <c r="U53" s="377">
        <v>17552135.179148935</v>
      </c>
      <c r="V53" s="18">
        <f t="shared" si="6"/>
        <v>1307416572.1683028</v>
      </c>
      <c r="W53" s="18">
        <f t="shared" si="7"/>
        <v>1307416.5721683027</v>
      </c>
    </row>
    <row r="54" spans="2:29" s="20" customFormat="1">
      <c r="B54" s="20" t="s">
        <v>95</v>
      </c>
      <c r="C54" s="377">
        <v>499957.54500000004</v>
      </c>
      <c r="D54" s="377">
        <v>1502666.6666666667</v>
      </c>
      <c r="E54" s="377"/>
      <c r="F54" s="377">
        <v>215850</v>
      </c>
      <c r="G54" s="377"/>
      <c r="H54" s="377">
        <v>668964.1</v>
      </c>
      <c r="I54" s="377">
        <v>1090731.7142857143</v>
      </c>
      <c r="J54" s="377">
        <v>255000</v>
      </c>
      <c r="K54" s="377">
        <v>756000</v>
      </c>
      <c r="L54" s="377">
        <v>600000</v>
      </c>
      <c r="M54" s="377"/>
      <c r="N54" s="377">
        <v>276750</v>
      </c>
      <c r="O54" s="377">
        <v>2771331.42</v>
      </c>
      <c r="P54" s="377"/>
      <c r="Q54" s="377">
        <v>1680485.5000000002</v>
      </c>
      <c r="R54" s="377">
        <v>13977745.467578126</v>
      </c>
      <c r="S54" s="377">
        <v>108736912.93371809</v>
      </c>
      <c r="T54" s="377"/>
      <c r="U54" s="377">
        <v>2544710.0615384616</v>
      </c>
      <c r="V54" s="18">
        <f t="shared" si="6"/>
        <v>135577105.40878704</v>
      </c>
      <c r="W54" s="18">
        <f t="shared" si="7"/>
        <v>135577.10540878703</v>
      </c>
    </row>
    <row r="55" spans="2:29" s="20" customFormat="1">
      <c r="B55" s="20" t="s">
        <v>96</v>
      </c>
      <c r="C55" s="377">
        <v>700000</v>
      </c>
      <c r="D55" s="377"/>
      <c r="E55" s="377"/>
      <c r="F55" s="377">
        <v>20000</v>
      </c>
      <c r="G55" s="377">
        <v>62500</v>
      </c>
      <c r="H55" s="377"/>
      <c r="I55" s="377"/>
      <c r="J55" s="377"/>
      <c r="K55" s="377"/>
      <c r="L55" s="377">
        <v>235000</v>
      </c>
      <c r="M55" s="377"/>
      <c r="N55" s="377"/>
      <c r="O55" s="377">
        <v>92500</v>
      </c>
      <c r="P55" s="377"/>
      <c r="Q55" s="377"/>
      <c r="R55" s="377"/>
      <c r="S55" s="377"/>
      <c r="T55" s="377">
        <v>49050095.558275864</v>
      </c>
      <c r="U55" s="377">
        <v>799107.06166666676</v>
      </c>
      <c r="V55" s="18">
        <f t="shared" si="6"/>
        <v>50959202.619942531</v>
      </c>
      <c r="W55" s="18">
        <f t="shared" si="7"/>
        <v>50959.202619942531</v>
      </c>
    </row>
    <row r="56" spans="2:29" s="20" customFormat="1" ht="13.8" thickBot="1">
      <c r="B56" s="418" t="s">
        <v>196</v>
      </c>
      <c r="C56" s="462">
        <f>+SUM(C38:C55)</f>
        <v>3154118348.2579665</v>
      </c>
      <c r="D56" s="462">
        <f t="shared" ref="D56:U56" si="8">+SUM(D38:D55)</f>
        <v>541736294.89853013</v>
      </c>
      <c r="E56" s="462">
        <f t="shared" si="8"/>
        <v>319933286.05163419</v>
      </c>
      <c r="F56" s="462">
        <f t="shared" si="8"/>
        <v>573189246.32913983</v>
      </c>
      <c r="G56" s="462">
        <f t="shared" si="8"/>
        <v>791441961.76417696</v>
      </c>
      <c r="H56" s="462">
        <f t="shared" si="8"/>
        <v>204330477.49266374</v>
      </c>
      <c r="I56" s="462">
        <f t="shared" si="8"/>
        <v>986764710.26922023</v>
      </c>
      <c r="J56" s="462">
        <f t="shared" si="8"/>
        <v>688029444.81582451</v>
      </c>
      <c r="K56" s="462">
        <f t="shared" si="8"/>
        <v>3902250622.1154199</v>
      </c>
      <c r="L56" s="462">
        <f t="shared" si="8"/>
        <v>2089271143.5522175</v>
      </c>
      <c r="M56" s="462">
        <f t="shared" si="8"/>
        <v>303050518.66076261</v>
      </c>
      <c r="N56" s="462">
        <f t="shared" si="8"/>
        <v>706150206.12597191</v>
      </c>
      <c r="O56" s="462">
        <f t="shared" si="8"/>
        <v>4680840309.1195049</v>
      </c>
      <c r="P56" s="462">
        <f t="shared" si="8"/>
        <v>441029649.29617363</v>
      </c>
      <c r="Q56" s="462">
        <f t="shared" si="8"/>
        <v>280126760.84916323</v>
      </c>
      <c r="R56" s="462">
        <f t="shared" si="8"/>
        <v>1469713871.4738784</v>
      </c>
      <c r="S56" s="462">
        <f t="shared" si="8"/>
        <v>131462349.20886514</v>
      </c>
      <c r="T56" s="462">
        <f t="shared" si="8"/>
        <v>63211125.214329503</v>
      </c>
      <c r="U56" s="462">
        <f t="shared" si="8"/>
        <v>4979180348.7427692</v>
      </c>
      <c r="V56" s="427">
        <f t="shared" si="6"/>
        <v>26305830674.238213</v>
      </c>
      <c r="W56" s="427">
        <f t="shared" si="7"/>
        <v>26305830.674238212</v>
      </c>
    </row>
    <row r="57" spans="2:29" s="20" customFormat="1"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2:29" s="20" customFormat="1">
      <c r="B58" s="171" t="s">
        <v>323</v>
      </c>
      <c r="C58" s="187">
        <f>C56/1000</f>
        <v>3154118.3482579663</v>
      </c>
      <c r="D58" s="187">
        <f t="shared" ref="D58:U58" si="9">D56/1000</f>
        <v>541736.29489853012</v>
      </c>
      <c r="E58" s="187">
        <f t="shared" si="9"/>
        <v>319933.28605163418</v>
      </c>
      <c r="F58" s="187">
        <f t="shared" si="9"/>
        <v>573189.2463291398</v>
      </c>
      <c r="G58" s="187">
        <f t="shared" si="9"/>
        <v>791441.96176417696</v>
      </c>
      <c r="H58" s="187">
        <f t="shared" si="9"/>
        <v>204330.47749266375</v>
      </c>
      <c r="I58" s="187">
        <f t="shared" si="9"/>
        <v>986764.71026922029</v>
      </c>
      <c r="J58" s="187">
        <f t="shared" si="9"/>
        <v>688029.44481582451</v>
      </c>
      <c r="K58" s="187">
        <f t="shared" si="9"/>
        <v>3902250.6221154197</v>
      </c>
      <c r="L58" s="187">
        <f t="shared" si="9"/>
        <v>2089271.1435522174</v>
      </c>
      <c r="M58" s="187">
        <f t="shared" si="9"/>
        <v>303050.51866076258</v>
      </c>
      <c r="N58" s="187">
        <f t="shared" si="9"/>
        <v>706150.20612597186</v>
      </c>
      <c r="O58" s="187">
        <f t="shared" si="9"/>
        <v>4680840.3091195049</v>
      </c>
      <c r="P58" s="187">
        <f t="shared" si="9"/>
        <v>441029.64929617365</v>
      </c>
      <c r="Q58" s="187">
        <f t="shared" si="9"/>
        <v>280126.76084916323</v>
      </c>
      <c r="R58" s="187">
        <f t="shared" si="9"/>
        <v>1469713.8714738784</v>
      </c>
      <c r="S58" s="187">
        <f t="shared" si="9"/>
        <v>131462.34920886514</v>
      </c>
      <c r="T58" s="187">
        <f t="shared" si="9"/>
        <v>63211.125214329506</v>
      </c>
      <c r="U58" s="187">
        <f t="shared" si="9"/>
        <v>4979180.3487427691</v>
      </c>
      <c r="V58" s="187">
        <f t="shared" ref="V58" si="10">V56/1000</f>
        <v>26305830.674238212</v>
      </c>
      <c r="W58" s="171"/>
    </row>
    <row r="59" spans="2:29" s="20" customFormat="1">
      <c r="C59" s="18"/>
      <c r="D59" s="18"/>
      <c r="E59" s="18"/>
      <c r="F59" s="18"/>
      <c r="G59" s="18"/>
      <c r="H59" s="18"/>
      <c r="I59" s="18"/>
      <c r="J59" s="18"/>
      <c r="K59" s="19">
        <f>K56/V56</f>
        <v>0.14834166122482367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2:29" s="20" customFormat="1">
      <c r="C60" s="18">
        <f>SUM(C38:C55)-C56</f>
        <v>0</v>
      </c>
      <c r="D60" s="18">
        <f t="shared" ref="D60:U60" si="11">SUM(D38:D55)-D56</f>
        <v>0</v>
      </c>
      <c r="E60" s="18">
        <f t="shared" si="11"/>
        <v>0</v>
      </c>
      <c r="F60" s="18">
        <f t="shared" si="11"/>
        <v>0</v>
      </c>
      <c r="G60" s="18">
        <f t="shared" si="11"/>
        <v>0</v>
      </c>
      <c r="H60" s="18">
        <f t="shared" si="11"/>
        <v>0</v>
      </c>
      <c r="I60" s="18">
        <f t="shared" si="11"/>
        <v>0</v>
      </c>
      <c r="J60" s="18">
        <f t="shared" si="11"/>
        <v>0</v>
      </c>
      <c r="K60" s="18">
        <f t="shared" si="11"/>
        <v>0</v>
      </c>
      <c r="L60" s="18">
        <f t="shared" si="11"/>
        <v>0</v>
      </c>
      <c r="M60" s="18">
        <f t="shared" si="11"/>
        <v>0</v>
      </c>
      <c r="N60" s="18">
        <f t="shared" si="11"/>
        <v>0</v>
      </c>
      <c r="O60" s="18">
        <f t="shared" si="11"/>
        <v>0</v>
      </c>
      <c r="P60" s="18">
        <f t="shared" si="11"/>
        <v>0</v>
      </c>
      <c r="Q60" s="18">
        <f t="shared" si="11"/>
        <v>0</v>
      </c>
      <c r="R60" s="18">
        <f t="shared" si="11"/>
        <v>0</v>
      </c>
      <c r="S60" s="18">
        <f t="shared" si="11"/>
        <v>0</v>
      </c>
      <c r="T60" s="18">
        <f t="shared" si="11"/>
        <v>0</v>
      </c>
      <c r="U60" s="18">
        <f t="shared" si="11"/>
        <v>0</v>
      </c>
      <c r="V60" s="18">
        <f t="shared" ref="V60" si="12">SUM(V38:V55)-V56</f>
        <v>0</v>
      </c>
    </row>
    <row r="61" spans="2:29" s="380" customFormat="1" ht="17.55">
      <c r="B61" s="379" t="s">
        <v>322</v>
      </c>
      <c r="C61" s="381"/>
      <c r="D61" s="381"/>
      <c r="E61" s="381"/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1"/>
      <c r="R61" s="381"/>
      <c r="S61" s="381"/>
      <c r="T61" s="381"/>
      <c r="U61" s="381"/>
    </row>
    <row r="62" spans="2:29">
      <c r="B62" s="4" t="s">
        <v>875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2:29">
      <c r="B63" s="1" t="s">
        <v>151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2:29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AA64" s="20"/>
      <c r="AB64" s="20"/>
      <c r="AC64" s="20"/>
    </row>
    <row r="65" spans="2:29">
      <c r="C65" s="8" t="s">
        <v>22</v>
      </c>
      <c r="W65" s="1" t="s">
        <v>196</v>
      </c>
      <c r="Z65" s="1" t="s">
        <v>297</v>
      </c>
      <c r="AA65" s="360" t="s">
        <v>1074</v>
      </c>
      <c r="AB65" s="360" t="s">
        <v>1073</v>
      </c>
      <c r="AC65" s="360" t="s">
        <v>1072</v>
      </c>
    </row>
    <row r="66" spans="2:29" s="103" customFormat="1" ht="56.2" customHeight="1" thickBot="1">
      <c r="B66" s="525"/>
      <c r="C66" s="526" t="s">
        <v>163</v>
      </c>
      <c r="D66" s="526" t="s">
        <v>164</v>
      </c>
      <c r="E66" s="526" t="s">
        <v>300</v>
      </c>
      <c r="F66" s="526" t="s">
        <v>301</v>
      </c>
      <c r="G66" s="526" t="s">
        <v>252</v>
      </c>
      <c r="H66" s="526" t="s">
        <v>234</v>
      </c>
      <c r="I66" s="526" t="s">
        <v>235</v>
      </c>
      <c r="J66" s="526" t="s">
        <v>292</v>
      </c>
      <c r="K66" s="526" t="s">
        <v>298</v>
      </c>
      <c r="L66" s="526" t="s">
        <v>299</v>
      </c>
      <c r="M66" s="526" t="s">
        <v>184</v>
      </c>
      <c r="N66" s="526" t="s">
        <v>173</v>
      </c>
      <c r="O66" s="526" t="s">
        <v>174</v>
      </c>
      <c r="P66" s="526" t="s">
        <v>175</v>
      </c>
      <c r="Q66" s="526" t="s">
        <v>176</v>
      </c>
      <c r="R66" s="526" t="s">
        <v>94</v>
      </c>
      <c r="S66" s="526" t="s">
        <v>95</v>
      </c>
      <c r="T66" s="526" t="s">
        <v>96</v>
      </c>
      <c r="U66" s="526" t="s">
        <v>319</v>
      </c>
      <c r="V66" s="526" t="s">
        <v>196</v>
      </c>
      <c r="W66" s="527" t="s">
        <v>324</v>
      </c>
      <c r="X66" s="527" t="s">
        <v>325</v>
      </c>
      <c r="Y66" s="527" t="s">
        <v>326</v>
      </c>
      <c r="Z66" s="527" t="s">
        <v>327</v>
      </c>
      <c r="AA66" s="546" t="s">
        <v>325</v>
      </c>
      <c r="AB66" s="546" t="s">
        <v>326</v>
      </c>
      <c r="AC66" s="547" t="s">
        <v>330</v>
      </c>
    </row>
    <row r="67" spans="2:29">
      <c r="B67" s="1" t="s">
        <v>163</v>
      </c>
      <c r="C67" s="6">
        <f t="shared" ref="C67:V67" si="13">(1/9000)*C10+(8/9000)*C38</f>
        <v>2815611.0583667904</v>
      </c>
      <c r="D67" s="6">
        <f t="shared" si="13"/>
        <v>2808.1073425925929</v>
      </c>
      <c r="E67" s="6">
        <f t="shared" si="13"/>
        <v>2298.0722222222221</v>
      </c>
      <c r="F67" s="6">
        <f t="shared" si="13"/>
        <v>4826.9878450326805</v>
      </c>
      <c r="G67" s="6">
        <f t="shared" si="13"/>
        <v>2453.2265706666667</v>
      </c>
      <c r="H67" s="6">
        <f t="shared" si="13"/>
        <v>2463.7932777777778</v>
      </c>
      <c r="I67" s="6">
        <f t="shared" si="13"/>
        <v>11570.606074285715</v>
      </c>
      <c r="J67" s="6">
        <f t="shared" si="13"/>
        <v>13984.416793599474</v>
      </c>
      <c r="K67" s="6">
        <f t="shared" si="13"/>
        <v>20789.425288704475</v>
      </c>
      <c r="L67" s="6">
        <f t="shared" si="13"/>
        <v>9521.0114188888892</v>
      </c>
      <c r="M67" s="6">
        <f t="shared" si="13"/>
        <v>29276.814916186377</v>
      </c>
      <c r="N67" s="6">
        <f t="shared" si="13"/>
        <v>5351.4639974857546</v>
      </c>
      <c r="O67" s="6">
        <f t="shared" si="13"/>
        <v>144629.55464698901</v>
      </c>
      <c r="P67" s="6">
        <f t="shared" si="13"/>
        <v>5349.1115093288772</v>
      </c>
      <c r="Q67" s="6">
        <f t="shared" si="13"/>
        <v>4459.8363157333333</v>
      </c>
      <c r="R67" s="6">
        <f t="shared" si="13"/>
        <v>22797.812017407403</v>
      </c>
      <c r="S67" s="6">
        <f t="shared" si="13"/>
        <v>960.55555555555566</v>
      </c>
      <c r="T67" s="6">
        <f t="shared" si="13"/>
        <v>10691.39622402299</v>
      </c>
      <c r="U67" s="6">
        <f t="shared" si="13"/>
        <v>1285901.0548985654</v>
      </c>
      <c r="V67" s="6">
        <f t="shared" si="13"/>
        <v>4395744.3052818356</v>
      </c>
      <c r="W67" s="6">
        <f>C67</f>
        <v>2815611.0583667904</v>
      </c>
      <c r="X67" s="6">
        <f>V67-W67-Y67</f>
        <v>294232.19201647979</v>
      </c>
      <c r="Y67" s="6">
        <f>U67</f>
        <v>1285901.0548985654</v>
      </c>
      <c r="Z67" s="7">
        <f>W67/$V67</f>
        <v>0.64053112802389578</v>
      </c>
      <c r="AA67" s="7">
        <f>X67/$V67</f>
        <v>6.693569315734231E-2</v>
      </c>
      <c r="AB67" s="15">
        <f>Y67/$V67</f>
        <v>0.2925331788187619</v>
      </c>
      <c r="AC67" s="7">
        <f t="array" ref="AC67:AC84">TRANSPOSE(C89:T89)</f>
        <v>4.3997394162821883E-2</v>
      </c>
    </row>
    <row r="68" spans="2:29">
      <c r="B68" s="1" t="s">
        <v>164</v>
      </c>
      <c r="C68" s="6">
        <f t="shared" ref="C68:V68" si="14">(1/9000)*C11+(8/9000)*C39</f>
        <v>649.09312888888894</v>
      </c>
      <c r="D68" s="6">
        <f t="shared" si="14"/>
        <v>438823.930884692</v>
      </c>
      <c r="E68" s="6">
        <f t="shared" si="14"/>
        <v>232</v>
      </c>
      <c r="F68" s="6">
        <f t="shared" si="14"/>
        <v>586.33333333333337</v>
      </c>
      <c r="G68" s="6">
        <f t="shared" si="14"/>
        <v>166.27777777777777</v>
      </c>
      <c r="H68" s="6">
        <f t="shared" si="14"/>
        <v>190.13333333333335</v>
      </c>
      <c r="I68" s="6">
        <f t="shared" si="14"/>
        <v>1798.0964912280704</v>
      </c>
      <c r="J68" s="6">
        <f t="shared" si="14"/>
        <v>558.5333333333333</v>
      </c>
      <c r="K68" s="6">
        <f t="shared" si="14"/>
        <v>14873.800486061509</v>
      </c>
      <c r="L68" s="6">
        <f t="shared" si="14"/>
        <v>6250.8974629629629</v>
      </c>
      <c r="M68" s="6">
        <f t="shared" si="14"/>
        <v>73.777777777777786</v>
      </c>
      <c r="N68" s="6">
        <f t="shared" si="14"/>
        <v>356.53333333333336</v>
      </c>
      <c r="O68" s="6">
        <f t="shared" si="14"/>
        <v>10707.381495612537</v>
      </c>
      <c r="P68" s="6">
        <f t="shared" si="14"/>
        <v>203.11111111111111</v>
      </c>
      <c r="Q68" s="6">
        <f t="shared" si="14"/>
        <v>5745.1214822222228</v>
      </c>
      <c r="R68" s="6">
        <f t="shared" si="14"/>
        <v>10559.02486489677</v>
      </c>
      <c r="S68" s="6">
        <f t="shared" si="14"/>
        <v>1103.8024691358025</v>
      </c>
      <c r="T68" s="6">
        <f t="shared" si="14"/>
        <v>124.44444444444446</v>
      </c>
      <c r="U68" s="6">
        <f t="shared" si="14"/>
        <v>13386.904276132209</v>
      </c>
      <c r="V68" s="6">
        <f t="shared" si="14"/>
        <v>506389.19748627732</v>
      </c>
      <c r="W68" s="6">
        <f>D68</f>
        <v>438823.930884692</v>
      </c>
      <c r="X68" s="6">
        <f t="shared" ref="X68:X84" si="15">V68-W68-Y68</f>
        <v>54178.362325453112</v>
      </c>
      <c r="Y68" s="6">
        <f t="shared" ref="Y68:Y84" si="16">U68</f>
        <v>13386.904276132209</v>
      </c>
      <c r="Z68" s="7">
        <f t="shared" ref="Z68:Z84" si="17">W68/$V68</f>
        <v>0.86657443141168844</v>
      </c>
      <c r="AA68" s="7">
        <f t="shared" ref="AA68:AA84" si="18">X68/$V68</f>
        <v>0.10698956967169762</v>
      </c>
      <c r="AB68" s="15">
        <f t="shared" ref="AB68:AB84" si="19">Y68/$V68</f>
        <v>2.6435998916613898E-2</v>
      </c>
      <c r="AC68" s="7">
        <v>4.163149182505485E-2</v>
      </c>
    </row>
    <row r="69" spans="2:29">
      <c r="B69" s="1" t="s">
        <v>300</v>
      </c>
      <c r="C69" s="6">
        <f t="shared" ref="C69:V69" si="20">(1/9000)*C12+(8/9000)*C40</f>
        <v>849.1111111111112</v>
      </c>
      <c r="D69" s="6">
        <f t="shared" si="20"/>
        <v>513.33333333333337</v>
      </c>
      <c r="E69" s="6">
        <f t="shared" si="20"/>
        <v>270110.18789838848</v>
      </c>
      <c r="F69" s="6">
        <f t="shared" si="20"/>
        <v>563.17561111111115</v>
      </c>
      <c r="G69" s="6">
        <f t="shared" si="20"/>
        <v>966.89919999999995</v>
      </c>
      <c r="H69" s="6">
        <f t="shared" si="20"/>
        <v>1298.6666666666667</v>
      </c>
      <c r="I69" s="6">
        <f t="shared" si="20"/>
        <v>7487.805644769649</v>
      </c>
      <c r="J69" s="6">
        <f t="shared" si="20"/>
        <v>1057.7777777777778</v>
      </c>
      <c r="K69" s="6">
        <f t="shared" si="20"/>
        <v>1723.6273233333334</v>
      </c>
      <c r="L69" s="6">
        <f t="shared" si="20"/>
        <v>514.84127666666677</v>
      </c>
      <c r="M69" s="6">
        <f t="shared" si="20"/>
        <v>16.277777777777779</v>
      </c>
      <c r="N69" s="6">
        <f t="shared" si="20"/>
        <v>1967.4384882539684</v>
      </c>
      <c r="O69" s="6">
        <f t="shared" si="20"/>
        <v>16476.23502768678</v>
      </c>
      <c r="P69" s="6">
        <f t="shared" si="20"/>
        <v>171.55555555555557</v>
      </c>
      <c r="Q69" s="6">
        <f t="shared" si="20"/>
        <v>0</v>
      </c>
      <c r="R69" s="6">
        <f t="shared" si="20"/>
        <v>2343.1272831111119</v>
      </c>
      <c r="S69" s="6">
        <f t="shared" si="20"/>
        <v>200</v>
      </c>
      <c r="T69" s="6">
        <f t="shared" si="20"/>
        <v>0</v>
      </c>
      <c r="U69" s="6">
        <f t="shared" si="20"/>
        <v>11801.985991111113</v>
      </c>
      <c r="V69" s="6">
        <f t="shared" si="20"/>
        <v>318062.04596665449</v>
      </c>
      <c r="W69" s="6">
        <f>E69</f>
        <v>270110.18789838848</v>
      </c>
      <c r="X69" s="6">
        <f t="shared" si="15"/>
        <v>36149.872077154898</v>
      </c>
      <c r="Y69" s="6">
        <f t="shared" si="16"/>
        <v>11801.985991111113</v>
      </c>
      <c r="Z69" s="7">
        <f t="shared" si="17"/>
        <v>0.84923740925286861</v>
      </c>
      <c r="AA69" s="7">
        <f t="shared" si="18"/>
        <v>0.11365666710496114</v>
      </c>
      <c r="AB69" s="15">
        <f t="shared" si="19"/>
        <v>3.7105923642170212E-2</v>
      </c>
      <c r="AC69" s="7">
        <v>1.6184707979062452E-2</v>
      </c>
    </row>
    <row r="70" spans="2:29">
      <c r="B70" s="1" t="s">
        <v>301</v>
      </c>
      <c r="C70" s="6">
        <f t="shared" ref="C70:V70" si="21">(1/9000)*C13+(8/9000)*C41</f>
        <v>3843.6365161111112</v>
      </c>
      <c r="D70" s="6">
        <f t="shared" si="21"/>
        <v>523.33333333333337</v>
      </c>
      <c r="E70" s="6">
        <f t="shared" si="21"/>
        <v>1895</v>
      </c>
      <c r="F70" s="6">
        <f t="shared" si="21"/>
        <v>494550.7068099028</v>
      </c>
      <c r="G70" s="6">
        <f t="shared" si="21"/>
        <v>92.444444444444443</v>
      </c>
      <c r="H70" s="6">
        <f t="shared" si="21"/>
        <v>239.61033333333333</v>
      </c>
      <c r="I70" s="6">
        <f t="shared" si="21"/>
        <v>984.04444444444448</v>
      </c>
      <c r="J70" s="6">
        <f t="shared" si="21"/>
        <v>76.666666666666671</v>
      </c>
      <c r="K70" s="6">
        <f t="shared" si="21"/>
        <v>16161.22066271605</v>
      </c>
      <c r="L70" s="6">
        <f t="shared" si="21"/>
        <v>3429.3382920164613</v>
      </c>
      <c r="M70" s="6">
        <f t="shared" si="21"/>
        <v>129.77777777777777</v>
      </c>
      <c r="N70" s="6">
        <f t="shared" si="21"/>
        <v>1114.8</v>
      </c>
      <c r="O70" s="6">
        <f t="shared" si="21"/>
        <v>18254.931045614034</v>
      </c>
      <c r="P70" s="6">
        <f t="shared" si="21"/>
        <v>152.97777777777779</v>
      </c>
      <c r="Q70" s="6">
        <f t="shared" si="21"/>
        <v>137.93333333333334</v>
      </c>
      <c r="R70" s="6">
        <f t="shared" si="21"/>
        <v>3857.8729833333337</v>
      </c>
      <c r="S70" s="6">
        <f t="shared" si="21"/>
        <v>76.666666666666671</v>
      </c>
      <c r="T70" s="6">
        <f t="shared" si="21"/>
        <v>53.333333333333336</v>
      </c>
      <c r="U70" s="6">
        <f t="shared" si="21"/>
        <v>506271.66067683906</v>
      </c>
      <c r="V70" s="6">
        <f t="shared" si="21"/>
        <v>1051845.9550976439</v>
      </c>
      <c r="W70" s="6">
        <f>F70</f>
        <v>494550.7068099028</v>
      </c>
      <c r="X70" s="6">
        <f t="shared" si="15"/>
        <v>51023.587610902032</v>
      </c>
      <c r="Y70" s="6">
        <f t="shared" si="16"/>
        <v>506271.66067683906</v>
      </c>
      <c r="Z70" s="7">
        <f t="shared" si="17"/>
        <v>0.47017408244346309</v>
      </c>
      <c r="AA70" s="7">
        <f t="shared" si="18"/>
        <v>4.8508612276942649E-2</v>
      </c>
      <c r="AB70" s="15">
        <f t="shared" si="19"/>
        <v>0.48131730527959427</v>
      </c>
      <c r="AC70" s="7">
        <v>1.5234809840816666E-2</v>
      </c>
    </row>
    <row r="71" spans="2:29">
      <c r="B71" s="1" t="s">
        <v>252</v>
      </c>
      <c r="C71" s="6">
        <f t="shared" ref="C71:V71" si="22">(1/9000)*C14+(8/9000)*C42</f>
        <v>1826.0698412698412</v>
      </c>
      <c r="D71" s="6">
        <f t="shared" si="22"/>
        <v>1363.6222222222223</v>
      </c>
      <c r="E71" s="6">
        <f t="shared" si="22"/>
        <v>858.80772282828286</v>
      </c>
      <c r="F71" s="6">
        <f t="shared" si="22"/>
        <v>1019.5111111111112</v>
      </c>
      <c r="G71" s="6">
        <f t="shared" si="22"/>
        <v>699783.35394220706</v>
      </c>
      <c r="H71" s="6">
        <f t="shared" si="22"/>
        <v>1380.3184467836259</v>
      </c>
      <c r="I71" s="6">
        <f t="shared" si="22"/>
        <v>1305.7306255555557</v>
      </c>
      <c r="J71" s="6">
        <f t="shared" si="22"/>
        <v>315.726962962963</v>
      </c>
      <c r="K71" s="6">
        <f t="shared" si="22"/>
        <v>3423.8160189947089</v>
      </c>
      <c r="L71" s="6">
        <f t="shared" si="22"/>
        <v>2230.8225882352945</v>
      </c>
      <c r="M71" s="6">
        <f t="shared" si="22"/>
        <v>275.99555555555554</v>
      </c>
      <c r="N71" s="6">
        <f t="shared" si="22"/>
        <v>3564.4991007092203</v>
      </c>
      <c r="O71" s="6">
        <f t="shared" si="22"/>
        <v>8386.864943656823</v>
      </c>
      <c r="P71" s="6">
        <f t="shared" si="22"/>
        <v>246.22222222222223</v>
      </c>
      <c r="Q71" s="6">
        <f t="shared" si="22"/>
        <v>784.30222222222221</v>
      </c>
      <c r="R71" s="6">
        <f t="shared" si="22"/>
        <v>3885.0752895169089</v>
      </c>
      <c r="S71" s="6">
        <f t="shared" si="22"/>
        <v>82.844444444444449</v>
      </c>
      <c r="T71" s="6">
        <f t="shared" si="22"/>
        <v>222.13333333333335</v>
      </c>
      <c r="U71" s="6">
        <f t="shared" si="22"/>
        <v>465293.31152950949</v>
      </c>
      <c r="V71" s="6">
        <f t="shared" si="22"/>
        <v>1196249.028123341</v>
      </c>
      <c r="W71" s="6">
        <f>G71</f>
        <v>699783.35394220706</v>
      </c>
      <c r="X71" s="6">
        <f t="shared" si="15"/>
        <v>31172.362651624484</v>
      </c>
      <c r="Y71" s="6">
        <f t="shared" si="16"/>
        <v>465293.31152950949</v>
      </c>
      <c r="Z71" s="7">
        <f t="shared" si="17"/>
        <v>0.58498133539971819</v>
      </c>
      <c r="AA71" s="7">
        <f t="shared" si="18"/>
        <v>2.6058422551470957E-2</v>
      </c>
      <c r="AB71" s="15">
        <f t="shared" si="19"/>
        <v>0.38896024204881086</v>
      </c>
      <c r="AC71" s="7">
        <v>1.1833914465370913E-2</v>
      </c>
    </row>
    <row r="72" spans="2:29">
      <c r="B72" s="1" t="s">
        <v>234</v>
      </c>
      <c r="C72" s="6">
        <f t="shared" ref="C72:V72" si="23">(1/9000)*C15+(8/9000)*C43</f>
        <v>435.84266666666667</v>
      </c>
      <c r="D72" s="6">
        <f t="shared" si="23"/>
        <v>1007.4882422222223</v>
      </c>
      <c r="E72" s="6">
        <f t="shared" si="23"/>
        <v>1064.8533703703704</v>
      </c>
      <c r="F72" s="6">
        <f t="shared" si="23"/>
        <v>149.33333333333334</v>
      </c>
      <c r="G72" s="6">
        <f t="shared" si="23"/>
        <v>97</v>
      </c>
      <c r="H72" s="6">
        <f t="shared" si="23"/>
        <v>170250.5116455752</v>
      </c>
      <c r="I72" s="6">
        <f t="shared" si="23"/>
        <v>15241.834441873016</v>
      </c>
      <c r="J72" s="6">
        <f t="shared" si="23"/>
        <v>711.80904518518514</v>
      </c>
      <c r="K72" s="6">
        <f t="shared" si="23"/>
        <v>2447.0383938271607</v>
      </c>
      <c r="L72" s="6">
        <f t="shared" si="23"/>
        <v>463.29809555555562</v>
      </c>
      <c r="M72" s="6">
        <f t="shared" si="23"/>
        <v>1190.4191922222221</v>
      </c>
      <c r="N72" s="6">
        <f t="shared" si="23"/>
        <v>106.66666666666667</v>
      </c>
      <c r="O72" s="6">
        <f t="shared" si="23"/>
        <v>18014.832230140157</v>
      </c>
      <c r="P72" s="6">
        <f t="shared" si="23"/>
        <v>198.07854888888889</v>
      </c>
      <c r="Q72" s="6">
        <f t="shared" si="23"/>
        <v>1362.1311111111111</v>
      </c>
      <c r="R72" s="6">
        <f t="shared" si="23"/>
        <v>42345.881841885152</v>
      </c>
      <c r="S72" s="6">
        <f t="shared" si="23"/>
        <v>2587.0619455555557</v>
      </c>
      <c r="T72" s="6">
        <f t="shared" si="23"/>
        <v>0</v>
      </c>
      <c r="U72" s="6">
        <f t="shared" si="23"/>
        <v>13142.935474074075</v>
      </c>
      <c r="V72" s="6">
        <f t="shared" si="23"/>
        <v>270817.01624515257</v>
      </c>
      <c r="W72" s="6">
        <f>H72</f>
        <v>170250.5116455752</v>
      </c>
      <c r="X72" s="6">
        <f t="shared" si="15"/>
        <v>87423.569125503302</v>
      </c>
      <c r="Y72" s="6">
        <f t="shared" si="16"/>
        <v>13142.935474074075</v>
      </c>
      <c r="Z72" s="7">
        <f t="shared" si="17"/>
        <v>0.62865514880150208</v>
      </c>
      <c r="AA72" s="7">
        <f t="shared" si="18"/>
        <v>0.32281416558538767</v>
      </c>
      <c r="AB72" s="15">
        <f t="shared" si="19"/>
        <v>4.8530685613110268E-2</v>
      </c>
      <c r="AC72" s="7">
        <v>1.0760093197727949E-2</v>
      </c>
    </row>
    <row r="73" spans="2:29">
      <c r="B73" s="1" t="s">
        <v>235</v>
      </c>
      <c r="C73" s="6">
        <f t="shared" ref="C73:V73" si="24">(1/9000)*C16+(8/9000)*C44</f>
        <v>1328.6489750292399</v>
      </c>
      <c r="D73" s="6">
        <f t="shared" si="24"/>
        <v>2043.2195806060608</v>
      </c>
      <c r="E73" s="6">
        <f t="shared" si="24"/>
        <v>5620.2860073446327</v>
      </c>
      <c r="F73" s="6">
        <f t="shared" si="24"/>
        <v>1249.0719094949498</v>
      </c>
      <c r="G73" s="6">
        <f t="shared" si="24"/>
        <v>1248.8741677192984</v>
      </c>
      <c r="H73" s="6">
        <f t="shared" si="24"/>
        <v>2034.7333333333336</v>
      </c>
      <c r="I73" s="6">
        <f t="shared" si="24"/>
        <v>786630.8930791968</v>
      </c>
      <c r="J73" s="6">
        <f t="shared" si="24"/>
        <v>2407.1904017391303</v>
      </c>
      <c r="K73" s="6">
        <f t="shared" si="24"/>
        <v>8861.0815471851856</v>
      </c>
      <c r="L73" s="6">
        <f t="shared" si="24"/>
        <v>1782.3804444444447</v>
      </c>
      <c r="M73" s="6">
        <f t="shared" si="24"/>
        <v>2670.7401739130432</v>
      </c>
      <c r="N73" s="6">
        <f t="shared" si="24"/>
        <v>2033.2342088888888</v>
      </c>
      <c r="O73" s="6">
        <f t="shared" si="24"/>
        <v>68146.162017453884</v>
      </c>
      <c r="P73" s="6">
        <f t="shared" si="24"/>
        <v>317.45644444444446</v>
      </c>
      <c r="Q73" s="6">
        <f t="shared" si="24"/>
        <v>1263.4061017171716</v>
      </c>
      <c r="R73" s="6">
        <f t="shared" si="24"/>
        <v>22510.511679035022</v>
      </c>
      <c r="S73" s="6">
        <f t="shared" si="24"/>
        <v>1010.6666666666666</v>
      </c>
      <c r="T73" s="6">
        <f t="shared" si="24"/>
        <v>102.66666666666667</v>
      </c>
      <c r="U73" s="6">
        <f t="shared" si="24"/>
        <v>14726.439724422044</v>
      </c>
      <c r="V73" s="6">
        <f t="shared" si="24"/>
        <v>925987.66312930104</v>
      </c>
      <c r="W73" s="6">
        <f>I73</f>
        <v>786630.8930791968</v>
      </c>
      <c r="X73" s="6">
        <f t="shared" si="15"/>
        <v>124630.3303256822</v>
      </c>
      <c r="Y73" s="6">
        <f t="shared" si="16"/>
        <v>14726.439724422044</v>
      </c>
      <c r="Z73" s="7">
        <f t="shared" si="17"/>
        <v>0.84950472279602607</v>
      </c>
      <c r="AA73" s="7">
        <f t="shared" si="18"/>
        <v>0.13459178268585564</v>
      </c>
      <c r="AB73" s="15">
        <f t="shared" si="19"/>
        <v>1.590349451811833E-2</v>
      </c>
      <c r="AC73" s="7">
        <v>7.0100686253742994E-2</v>
      </c>
    </row>
    <row r="74" spans="2:29">
      <c r="B74" s="1" t="s">
        <v>292</v>
      </c>
      <c r="C74" s="6">
        <f t="shared" ref="C74:V74" si="25">(1/9000)*C17+(8/9000)*C45</f>
        <v>2772.9216536026938</v>
      </c>
      <c r="D74" s="6">
        <f t="shared" si="25"/>
        <v>909.76355555555563</v>
      </c>
      <c r="E74" s="6">
        <f t="shared" si="25"/>
        <v>93.76666666666668</v>
      </c>
      <c r="F74" s="6">
        <f t="shared" si="25"/>
        <v>649.65985185185184</v>
      </c>
      <c r="G74" s="6">
        <f t="shared" si="25"/>
        <v>379.73229444444445</v>
      </c>
      <c r="H74" s="6">
        <f t="shared" si="25"/>
        <v>73.088888888888889</v>
      </c>
      <c r="I74" s="6">
        <f t="shared" si="25"/>
        <v>1311.8585555555555</v>
      </c>
      <c r="J74" s="6">
        <f t="shared" si="25"/>
        <v>497888.76008697017</v>
      </c>
      <c r="K74" s="6">
        <f t="shared" si="25"/>
        <v>4759.5039867768955</v>
      </c>
      <c r="L74" s="6">
        <f t="shared" si="25"/>
        <v>8771.4485966176489</v>
      </c>
      <c r="M74" s="6">
        <f t="shared" si="25"/>
        <v>1764.0873015873017</v>
      </c>
      <c r="N74" s="6">
        <f t="shared" si="25"/>
        <v>468.34880000000004</v>
      </c>
      <c r="O74" s="6">
        <f t="shared" si="25"/>
        <v>93464.468230682498</v>
      </c>
      <c r="P74" s="6">
        <f t="shared" si="25"/>
        <v>706.06026068376082</v>
      </c>
      <c r="Q74" s="6">
        <f t="shared" si="25"/>
        <v>178.57407407407405</v>
      </c>
      <c r="R74" s="6">
        <f t="shared" si="25"/>
        <v>933.87906111111113</v>
      </c>
      <c r="S74" s="6">
        <f t="shared" si="25"/>
        <v>110.44444444444446</v>
      </c>
      <c r="T74" s="6">
        <f t="shared" si="25"/>
        <v>26.769467777777777</v>
      </c>
      <c r="U74" s="6">
        <f t="shared" si="25"/>
        <v>17690.196431949909</v>
      </c>
      <c r="V74" s="6">
        <f t="shared" si="25"/>
        <v>632953.33220924134</v>
      </c>
      <c r="W74" s="6">
        <f>J74</f>
        <v>497888.76008697017</v>
      </c>
      <c r="X74" s="6">
        <f t="shared" si="15"/>
        <v>117374.37569032126</v>
      </c>
      <c r="Y74" s="6">
        <f t="shared" si="16"/>
        <v>17690.196431949909</v>
      </c>
      <c r="Z74" s="7">
        <f t="shared" si="17"/>
        <v>0.7866121161715891</v>
      </c>
      <c r="AA74" s="7">
        <f t="shared" si="18"/>
        <v>0.18543922548071792</v>
      </c>
      <c r="AB74" s="15">
        <f t="shared" si="19"/>
        <v>2.7948658347692994E-2</v>
      </c>
      <c r="AC74" s="7">
        <v>7.9243966983997258E-2</v>
      </c>
    </row>
    <row r="75" spans="2:29">
      <c r="B75" s="1" t="s">
        <v>298</v>
      </c>
      <c r="C75" s="6">
        <f t="shared" ref="C75:V75" si="26">(1/9000)*C18+(8/9000)*C46</f>
        <v>6603.8130864197537</v>
      </c>
      <c r="D75" s="6">
        <f t="shared" si="26"/>
        <v>23960.845592494934</v>
      </c>
      <c r="E75" s="6">
        <f t="shared" si="26"/>
        <v>426.31464</v>
      </c>
      <c r="F75" s="6">
        <f t="shared" si="26"/>
        <v>7040.0740977777787</v>
      </c>
      <c r="G75" s="6">
        <f t="shared" si="26"/>
        <v>1871.0402777777779</v>
      </c>
      <c r="H75" s="6">
        <f t="shared" si="26"/>
        <v>496.9955555555556</v>
      </c>
      <c r="I75" s="6">
        <f t="shared" si="26"/>
        <v>1916.9185185185188</v>
      </c>
      <c r="J75" s="6">
        <f t="shared" si="26"/>
        <v>1921.9395555555557</v>
      </c>
      <c r="K75" s="6">
        <f t="shared" si="26"/>
        <v>3409990.1221310501</v>
      </c>
      <c r="L75" s="6">
        <f t="shared" si="26"/>
        <v>9213.9448386928107</v>
      </c>
      <c r="M75" s="6">
        <f t="shared" si="26"/>
        <v>297.06666666666666</v>
      </c>
      <c r="N75" s="6">
        <f t="shared" si="26"/>
        <v>2199.6643020202018</v>
      </c>
      <c r="O75" s="6">
        <f t="shared" si="26"/>
        <v>19878.862858757067</v>
      </c>
      <c r="P75" s="6">
        <f t="shared" si="26"/>
        <v>615.13866666666672</v>
      </c>
      <c r="Q75" s="6">
        <f t="shared" si="26"/>
        <v>8090.1297628341372</v>
      </c>
      <c r="R75" s="6">
        <f t="shared" si="26"/>
        <v>9716.8244711111111</v>
      </c>
      <c r="S75" s="6">
        <f t="shared" si="26"/>
        <v>3642.7058611111115</v>
      </c>
      <c r="T75" s="6">
        <f t="shared" si="26"/>
        <v>37.155555555555559</v>
      </c>
      <c r="U75" s="6">
        <f t="shared" si="26"/>
        <v>740533.37653492752</v>
      </c>
      <c r="V75" s="6">
        <f t="shared" si="26"/>
        <v>4248452.932973492</v>
      </c>
      <c r="W75" s="6">
        <f>K75</f>
        <v>3409990.1221310501</v>
      </c>
      <c r="X75" s="6">
        <f t="shared" si="15"/>
        <v>97929.434307514341</v>
      </c>
      <c r="Y75" s="6">
        <f t="shared" si="16"/>
        <v>740533.37653492752</v>
      </c>
      <c r="Z75" s="7">
        <f t="shared" si="17"/>
        <v>0.80264279160659036</v>
      </c>
      <c r="AA75" s="7">
        <f t="shared" si="18"/>
        <v>2.3050610622858785E-2</v>
      </c>
      <c r="AB75" s="15">
        <f t="shared" si="19"/>
        <v>0.17430659777055085</v>
      </c>
      <c r="AC75" s="7">
        <v>6.9010605406348693E-2</v>
      </c>
    </row>
    <row r="76" spans="2:29">
      <c r="B76" s="1" t="s">
        <v>299</v>
      </c>
      <c r="C76" s="6">
        <f t="shared" ref="C76:V76" si="27">(1/9000)*C19+(8/9000)*C47</f>
        <v>11187.430502500001</v>
      </c>
      <c r="D76" s="6">
        <f t="shared" si="27"/>
        <v>27963.262172069535</v>
      </c>
      <c r="E76" s="6">
        <f t="shared" si="27"/>
        <v>3715.3176192592596</v>
      </c>
      <c r="F76" s="6">
        <f t="shared" si="27"/>
        <v>3059.6353916531161</v>
      </c>
      <c r="G76" s="6">
        <f t="shared" si="27"/>
        <v>1938.6442122875817</v>
      </c>
      <c r="H76" s="6">
        <f t="shared" si="27"/>
        <v>2061.1951933333339</v>
      </c>
      <c r="I76" s="6">
        <f t="shared" si="27"/>
        <v>23678.431615374229</v>
      </c>
      <c r="J76" s="6">
        <f t="shared" si="27"/>
        <v>56271.917810865722</v>
      </c>
      <c r="K76" s="6">
        <f t="shared" si="27"/>
        <v>18482.060826922367</v>
      </c>
      <c r="L76" s="6">
        <f t="shared" si="27"/>
        <v>1821924.6289451162</v>
      </c>
      <c r="M76" s="6">
        <f t="shared" si="27"/>
        <v>2249.8359468599037</v>
      </c>
      <c r="N76" s="6">
        <f t="shared" si="27"/>
        <v>3573.3661993567257</v>
      </c>
      <c r="O76" s="6">
        <f t="shared" si="27"/>
        <v>174451.01158640816</v>
      </c>
      <c r="P76" s="6">
        <f t="shared" si="27"/>
        <v>20781.056377730594</v>
      </c>
      <c r="Q76" s="6">
        <f t="shared" si="27"/>
        <v>8555.1072984615403</v>
      </c>
      <c r="R76" s="6">
        <f t="shared" si="27"/>
        <v>24259.08614197472</v>
      </c>
      <c r="S76" s="6">
        <f t="shared" si="27"/>
        <v>5075.3250877192986</v>
      </c>
      <c r="T76" s="6">
        <f t="shared" si="27"/>
        <v>332.13335999999998</v>
      </c>
      <c r="U76" s="6">
        <f t="shared" si="27"/>
        <v>1115391.5829718946</v>
      </c>
      <c r="V76" s="6">
        <f t="shared" si="27"/>
        <v>3324951.0292597865</v>
      </c>
      <c r="W76" s="6">
        <f>L76</f>
        <v>1821924.6289451162</v>
      </c>
      <c r="X76" s="6">
        <f t="shared" si="15"/>
        <v>387634.81734277564</v>
      </c>
      <c r="Y76" s="6">
        <f t="shared" si="16"/>
        <v>1115391.5829718946</v>
      </c>
      <c r="Z76" s="7">
        <f t="shared" si="17"/>
        <v>0.54795532713476391</v>
      </c>
      <c r="AA76" s="7">
        <f t="shared" si="18"/>
        <v>0.11658361700114195</v>
      </c>
      <c r="AB76" s="15">
        <f t="shared" si="19"/>
        <v>0.33546105586409419</v>
      </c>
      <c r="AC76" s="7">
        <v>4.1828929979060958E-2</v>
      </c>
    </row>
    <row r="77" spans="2:29">
      <c r="B77" s="1" t="s">
        <v>184</v>
      </c>
      <c r="C77" s="6">
        <f t="shared" ref="C77:V77" si="28">(1/9000)*C20+(8/9000)*C48</f>
        <v>5773.6416397385638</v>
      </c>
      <c r="D77" s="6">
        <f t="shared" si="28"/>
        <v>19.093333333333334</v>
      </c>
      <c r="E77" s="6">
        <f t="shared" si="28"/>
        <v>150.28016</v>
      </c>
      <c r="F77" s="6">
        <f t="shared" si="28"/>
        <v>394.04933444444447</v>
      </c>
      <c r="G77" s="6">
        <f t="shared" si="28"/>
        <v>71.111111111111114</v>
      </c>
      <c r="H77" s="6">
        <f t="shared" si="28"/>
        <v>137.77777777777777</v>
      </c>
      <c r="I77" s="6">
        <f t="shared" si="28"/>
        <v>782.19977313131301</v>
      </c>
      <c r="J77" s="6">
        <f t="shared" si="28"/>
        <v>1321.4050833333336</v>
      </c>
      <c r="K77" s="6">
        <f t="shared" si="28"/>
        <v>3450.2698005925931</v>
      </c>
      <c r="L77" s="6">
        <f t="shared" si="28"/>
        <v>270.09024444444447</v>
      </c>
      <c r="M77" s="6">
        <f t="shared" si="28"/>
        <v>229921.90256502372</v>
      </c>
      <c r="N77" s="6">
        <f t="shared" si="28"/>
        <v>244.44444444444446</v>
      </c>
      <c r="O77" s="6">
        <f t="shared" si="28"/>
        <v>15640.60038987778</v>
      </c>
      <c r="P77" s="6">
        <f t="shared" si="28"/>
        <v>57.222222222222229</v>
      </c>
      <c r="Q77" s="6">
        <f t="shared" si="28"/>
        <v>487.81334666666669</v>
      </c>
      <c r="R77" s="6">
        <f t="shared" si="28"/>
        <v>1897.2304160555559</v>
      </c>
      <c r="S77" s="6">
        <f t="shared" si="28"/>
        <v>35.555555555555557</v>
      </c>
      <c r="T77" s="6">
        <f t="shared" si="28"/>
        <v>0</v>
      </c>
      <c r="U77" s="6">
        <f t="shared" si="28"/>
        <v>9346.3985114074076</v>
      </c>
      <c r="V77" s="6">
        <f t="shared" si="28"/>
        <v>270001.08570916025</v>
      </c>
      <c r="W77" s="6">
        <f>M77</f>
        <v>229921.90256502372</v>
      </c>
      <c r="X77" s="6">
        <f t="shared" si="15"/>
        <v>30732.784632729126</v>
      </c>
      <c r="Y77" s="6">
        <f t="shared" si="16"/>
        <v>9346.3985114074076</v>
      </c>
      <c r="Z77" s="7">
        <f t="shared" si="17"/>
        <v>0.85155917784971791</v>
      </c>
      <c r="AA77" s="7">
        <f t="shared" si="18"/>
        <v>0.11382467056385789</v>
      </c>
      <c r="AB77" s="15">
        <f t="shared" si="19"/>
        <v>3.4616151586424213E-2</v>
      </c>
      <c r="AC77" s="7">
        <v>2.9092847259483821E-2</v>
      </c>
    </row>
    <row r="78" spans="2:29">
      <c r="B78" s="1" t="s">
        <v>173</v>
      </c>
      <c r="C78" s="6">
        <f t="shared" ref="C78:V78" si="29">(1/9000)*C21+(8/9000)*C49</f>
        <v>1995.6950516666666</v>
      </c>
      <c r="D78" s="6">
        <f t="shared" si="29"/>
        <v>433.33333333333331</v>
      </c>
      <c r="E78" s="6">
        <f t="shared" si="29"/>
        <v>3097.1552528056391</v>
      </c>
      <c r="F78" s="6">
        <f t="shared" si="29"/>
        <v>786.17283950617298</v>
      </c>
      <c r="G78" s="6">
        <f t="shared" si="29"/>
        <v>1890.5109302222222</v>
      </c>
      <c r="H78" s="6">
        <f t="shared" si="29"/>
        <v>43.914141111111107</v>
      </c>
      <c r="I78" s="6">
        <f t="shared" si="29"/>
        <v>5977.5696644444442</v>
      </c>
      <c r="J78" s="6">
        <f t="shared" si="29"/>
        <v>712.68090604938277</v>
      </c>
      <c r="K78" s="6">
        <f t="shared" si="29"/>
        <v>5624.3585776218824</v>
      </c>
      <c r="L78" s="6">
        <f t="shared" si="29"/>
        <v>920.00328717171737</v>
      </c>
      <c r="M78" s="6">
        <f t="shared" si="29"/>
        <v>95.292928888888895</v>
      </c>
      <c r="N78" s="6">
        <f t="shared" si="29"/>
        <v>620296.99390761601</v>
      </c>
      <c r="O78" s="6">
        <f t="shared" si="29"/>
        <v>20683.943189144549</v>
      </c>
      <c r="P78" s="6">
        <f t="shared" si="29"/>
        <v>146.70222222222222</v>
      </c>
      <c r="Q78" s="6">
        <f t="shared" si="29"/>
        <v>16.913333333333334</v>
      </c>
      <c r="R78" s="6">
        <f t="shared" si="29"/>
        <v>3168.4009356321835</v>
      </c>
      <c r="S78" s="6">
        <f t="shared" si="29"/>
        <v>234.59274074074074</v>
      </c>
      <c r="T78" s="6">
        <f t="shared" si="29"/>
        <v>52.44444444444445</v>
      </c>
      <c r="U78" s="6">
        <f t="shared" si="29"/>
        <v>24940.86579379164</v>
      </c>
      <c r="V78" s="6">
        <f t="shared" si="29"/>
        <v>691117.54347974667</v>
      </c>
      <c r="W78" s="6">
        <f>N78</f>
        <v>620296.99390761601</v>
      </c>
      <c r="X78" s="6">
        <f t="shared" si="15"/>
        <v>45879.683778339022</v>
      </c>
      <c r="Y78" s="6">
        <f t="shared" si="16"/>
        <v>24940.86579379164</v>
      </c>
      <c r="Z78" s="7">
        <f t="shared" si="17"/>
        <v>0.89752748972981888</v>
      </c>
      <c r="AA78" s="7">
        <f t="shared" si="18"/>
        <v>6.6384776672484422E-2</v>
      </c>
      <c r="AB78" s="15">
        <f t="shared" si="19"/>
        <v>3.6087733597696667E-2</v>
      </c>
      <c r="AC78" s="7">
        <v>2.3141119310322311E-2</v>
      </c>
    </row>
    <row r="79" spans="2:29">
      <c r="B79" s="1" t="s">
        <v>174</v>
      </c>
      <c r="C79" s="6">
        <f t="shared" ref="C79:V79" si="30">(1/9000)*C22+(8/9000)*C50</f>
        <v>32244.420075761438</v>
      </c>
      <c r="D79" s="6">
        <f t="shared" si="30"/>
        <v>4956.6375185185188</v>
      </c>
      <c r="E79" s="6">
        <f t="shared" si="30"/>
        <v>7606.78518204793</v>
      </c>
      <c r="F79" s="6">
        <f t="shared" si="30"/>
        <v>5081.4283396825404</v>
      </c>
      <c r="G79" s="6">
        <f t="shared" si="30"/>
        <v>7660.3976254545451</v>
      </c>
      <c r="H79" s="6">
        <f t="shared" si="30"/>
        <v>5390.5551733333341</v>
      </c>
      <c r="I79" s="6">
        <f t="shared" si="30"/>
        <v>42115.754606024493</v>
      </c>
      <c r="J79" s="6">
        <f t="shared" si="30"/>
        <v>50352.59180898725</v>
      </c>
      <c r="K79" s="6">
        <f t="shared" si="30"/>
        <v>11904.405399919193</v>
      </c>
      <c r="L79" s="6">
        <f t="shared" si="30"/>
        <v>19877.301553490463</v>
      </c>
      <c r="M79" s="6">
        <f t="shared" si="30"/>
        <v>11432.804521481485</v>
      </c>
      <c r="N79" s="6">
        <f t="shared" si="30"/>
        <v>16849.912829732264</v>
      </c>
      <c r="O79" s="6">
        <f t="shared" si="30"/>
        <v>3666929.661811728</v>
      </c>
      <c r="P79" s="6">
        <f t="shared" si="30"/>
        <v>2710.4648560000005</v>
      </c>
      <c r="Q79" s="6">
        <f t="shared" si="30"/>
        <v>3314.5072373333333</v>
      </c>
      <c r="R79" s="6">
        <f t="shared" si="30"/>
        <v>20973.142661111109</v>
      </c>
      <c r="S79" s="6">
        <f t="shared" si="30"/>
        <v>2732.948148148148</v>
      </c>
      <c r="T79" s="6">
        <f t="shared" si="30"/>
        <v>1197.8679135802467</v>
      </c>
      <c r="U79" s="6">
        <f t="shared" si="30"/>
        <v>128914.49757543202</v>
      </c>
      <c r="V79" s="6">
        <f t="shared" si="30"/>
        <v>4042246.0848377659</v>
      </c>
      <c r="W79" s="6">
        <f>O79</f>
        <v>3666929.661811728</v>
      </c>
      <c r="X79" s="6">
        <f t="shared" si="15"/>
        <v>246401.92545060586</v>
      </c>
      <c r="Y79" s="6">
        <f t="shared" si="16"/>
        <v>128914.49757543202</v>
      </c>
      <c r="Z79" s="7">
        <f t="shared" si="17"/>
        <v>0.90715151548199202</v>
      </c>
      <c r="AA79" s="7">
        <f t="shared" si="18"/>
        <v>6.095668603028534E-2</v>
      </c>
      <c r="AB79" s="15">
        <f t="shared" si="19"/>
        <v>3.1891798487722688E-2</v>
      </c>
      <c r="AC79" s="7">
        <v>0.37381546643138247</v>
      </c>
    </row>
    <row r="80" spans="2:29">
      <c r="B80" s="1" t="s">
        <v>175</v>
      </c>
      <c r="C80" s="6">
        <f t="shared" ref="C80:V80" si="31">(1/9000)*C23+(8/9000)*C51</f>
        <v>4280.7998222222222</v>
      </c>
      <c r="D80" s="6">
        <f t="shared" si="31"/>
        <v>252.88888888888891</v>
      </c>
      <c r="E80" s="6">
        <f t="shared" si="31"/>
        <v>392.22222222222223</v>
      </c>
      <c r="F80" s="6">
        <f t="shared" si="31"/>
        <v>349.98024888888892</v>
      </c>
      <c r="G80" s="6">
        <f t="shared" si="31"/>
        <v>355.5555555555556</v>
      </c>
      <c r="H80" s="6">
        <f t="shared" si="31"/>
        <v>346.24444444444447</v>
      </c>
      <c r="I80" s="6">
        <f t="shared" si="31"/>
        <v>1216.9498835555557</v>
      </c>
      <c r="J80" s="6">
        <f t="shared" si="31"/>
        <v>5192.5465333528273</v>
      </c>
      <c r="K80" s="6">
        <f t="shared" si="31"/>
        <v>2244.9293026031746</v>
      </c>
      <c r="L80" s="6">
        <f t="shared" si="31"/>
        <v>6397.2106001539487</v>
      </c>
      <c r="M80" s="6">
        <f t="shared" si="31"/>
        <v>137.77777777777777</v>
      </c>
      <c r="N80" s="6">
        <f t="shared" si="31"/>
        <v>1131.0016136752135</v>
      </c>
      <c r="O80" s="6">
        <f t="shared" si="31"/>
        <v>16637.47553425044</v>
      </c>
      <c r="P80" s="6">
        <f t="shared" si="31"/>
        <v>372935.88746527472</v>
      </c>
      <c r="Q80" s="6">
        <f t="shared" si="31"/>
        <v>481.94871111111115</v>
      </c>
      <c r="R80" s="6">
        <f t="shared" si="31"/>
        <v>451.39739555555559</v>
      </c>
      <c r="S80" s="6">
        <f t="shared" si="31"/>
        <v>60.44444444444445</v>
      </c>
      <c r="T80" s="6">
        <f t="shared" si="31"/>
        <v>28.577777777777779</v>
      </c>
      <c r="U80" s="6">
        <f t="shared" si="31"/>
        <v>145510.3660379886</v>
      </c>
      <c r="V80" s="6">
        <f t="shared" si="31"/>
        <v>558404.20425974345</v>
      </c>
      <c r="W80" s="6">
        <f>P80</f>
        <v>372935.88746527472</v>
      </c>
      <c r="X80" s="6">
        <f t="shared" si="15"/>
        <v>39957.950756480132</v>
      </c>
      <c r="Y80" s="6">
        <f t="shared" si="16"/>
        <v>145510.3660379886</v>
      </c>
      <c r="Z80" s="7">
        <f t="shared" si="17"/>
        <v>0.66786009958442649</v>
      </c>
      <c r="AA80" s="7">
        <f t="shared" si="18"/>
        <v>7.1557395971706489E-2</v>
      </c>
      <c r="AB80" s="15">
        <f t="shared" si="19"/>
        <v>0.26058250444386699</v>
      </c>
      <c r="AC80" s="7">
        <v>1.8523635079968376E-2</v>
      </c>
    </row>
    <row r="81" spans="1:30">
      <c r="B81" s="1" t="s">
        <v>176</v>
      </c>
      <c r="C81" s="6">
        <f t="shared" ref="C81:V81" si="32">(1/9000)*C24+(8/9000)*C52</f>
        <v>133.33333333333334</v>
      </c>
      <c r="D81" s="6">
        <f t="shared" si="32"/>
        <v>2060.4734814814819</v>
      </c>
      <c r="E81" s="6">
        <f t="shared" si="32"/>
        <v>79.755904444444454</v>
      </c>
      <c r="F81" s="6">
        <f t="shared" si="32"/>
        <v>0</v>
      </c>
      <c r="G81" s="6">
        <f t="shared" si="32"/>
        <v>0</v>
      </c>
      <c r="H81" s="6">
        <f t="shared" si="32"/>
        <v>114.59711111111112</v>
      </c>
      <c r="I81" s="6">
        <f t="shared" si="32"/>
        <v>1187.0185583333334</v>
      </c>
      <c r="J81" s="6">
        <f t="shared" si="32"/>
        <v>319.11111111111114</v>
      </c>
      <c r="K81" s="6">
        <f t="shared" si="32"/>
        <v>1725.8961111111114</v>
      </c>
      <c r="L81" s="6">
        <f t="shared" si="32"/>
        <v>157.61111111111111</v>
      </c>
      <c r="M81" s="6">
        <f t="shared" si="32"/>
        <v>0</v>
      </c>
      <c r="N81" s="6">
        <f t="shared" si="32"/>
        <v>359.5555555555556</v>
      </c>
      <c r="O81" s="6">
        <f t="shared" si="32"/>
        <v>881.28701999999998</v>
      </c>
      <c r="P81" s="6">
        <f t="shared" si="32"/>
        <v>0</v>
      </c>
      <c r="Q81" s="6">
        <f t="shared" si="32"/>
        <v>228827.55737873504</v>
      </c>
      <c r="R81" s="6">
        <f t="shared" si="32"/>
        <v>8413.3508201234581</v>
      </c>
      <c r="S81" s="6">
        <f t="shared" si="32"/>
        <v>1331.5564320634919</v>
      </c>
      <c r="T81" s="6">
        <f t="shared" si="32"/>
        <v>176.44444444444446</v>
      </c>
      <c r="U81" s="6">
        <f t="shared" si="32"/>
        <v>3213.2522196581199</v>
      </c>
      <c r="V81" s="6">
        <f t="shared" si="32"/>
        <v>248980.80059261719</v>
      </c>
      <c r="W81" s="6">
        <f>Q81</f>
        <v>228827.55737873504</v>
      </c>
      <c r="X81" s="6">
        <f t="shared" si="15"/>
        <v>16939.990994224027</v>
      </c>
      <c r="Y81" s="6">
        <f t="shared" si="16"/>
        <v>3213.2522196581199</v>
      </c>
      <c r="Z81" s="7">
        <f t="shared" si="17"/>
        <v>0.91905703907323799</v>
      </c>
      <c r="AA81" s="7">
        <f t="shared" si="18"/>
        <v>6.8037338436955502E-2</v>
      </c>
      <c r="AB81" s="15">
        <f t="shared" si="19"/>
        <v>1.2905622489806548E-2</v>
      </c>
      <c r="AC81" s="7">
        <v>2.4181183422846822E-2</v>
      </c>
    </row>
    <row r="82" spans="1:30">
      <c r="B82" s="1" t="s">
        <v>94</v>
      </c>
      <c r="C82" s="6">
        <f t="shared" ref="C82:V82" si="33">(1/9000)*C25+(8/9000)*C53</f>
        <v>315.62829333333337</v>
      </c>
      <c r="D82" s="6">
        <f t="shared" si="33"/>
        <v>1100.3111111111111</v>
      </c>
      <c r="E82" s="6">
        <f t="shared" si="33"/>
        <v>171.41421333333332</v>
      </c>
      <c r="F82" s="6">
        <f t="shared" si="33"/>
        <v>111.11111111111111</v>
      </c>
      <c r="G82" s="6">
        <f t="shared" si="33"/>
        <v>992.86666666666679</v>
      </c>
      <c r="H82" s="6">
        <f t="shared" si="33"/>
        <v>1544.2398993939396</v>
      </c>
      <c r="I82" s="6">
        <f t="shared" si="33"/>
        <v>2417.8048397777779</v>
      </c>
      <c r="J82" s="6">
        <f t="shared" si="33"/>
        <v>204.38888888888891</v>
      </c>
      <c r="K82" s="6">
        <f t="shared" si="33"/>
        <v>947.66707111111111</v>
      </c>
      <c r="L82" s="6">
        <f t="shared" si="33"/>
        <v>1052.7111111111112</v>
      </c>
      <c r="M82" s="6">
        <f t="shared" si="33"/>
        <v>185.16136888888892</v>
      </c>
      <c r="N82" s="6">
        <f t="shared" si="33"/>
        <v>41.817777777777778</v>
      </c>
      <c r="O82" s="6">
        <f t="shared" si="33"/>
        <v>10996.563614336919</v>
      </c>
      <c r="P82" s="6">
        <f t="shared" si="33"/>
        <v>48</v>
      </c>
      <c r="Q82" s="6">
        <f t="shared" si="33"/>
        <v>4969.1785345454555</v>
      </c>
      <c r="R82" s="6">
        <f t="shared" si="33"/>
        <v>1187945.6359307193</v>
      </c>
      <c r="S82" s="6">
        <f t="shared" si="33"/>
        <v>1507.5085123232325</v>
      </c>
      <c r="T82" s="6">
        <f t="shared" si="33"/>
        <v>0</v>
      </c>
      <c r="U82" s="6">
        <f t="shared" si="33"/>
        <v>16078.188303687943</v>
      </c>
      <c r="V82" s="6">
        <f t="shared" si="33"/>
        <v>1230630.1972481178</v>
      </c>
      <c r="W82" s="6">
        <f>R82</f>
        <v>1187945.6359307193</v>
      </c>
      <c r="X82" s="6">
        <f t="shared" si="15"/>
        <v>26606.373013710501</v>
      </c>
      <c r="Y82" s="6">
        <f t="shared" si="16"/>
        <v>16078.188303687943</v>
      </c>
      <c r="Z82" s="7">
        <f t="shared" si="17"/>
        <v>0.96531487573371122</v>
      </c>
      <c r="AA82" s="7">
        <f t="shared" si="18"/>
        <v>2.1620120384829276E-2</v>
      </c>
      <c r="AB82" s="15">
        <f t="shared" si="19"/>
        <v>1.3065003881459512E-2</v>
      </c>
      <c r="AC82" s="7">
        <v>0.11167288863581051</v>
      </c>
    </row>
    <row r="83" spans="1:30">
      <c r="B83" s="1" t="s">
        <v>95</v>
      </c>
      <c r="C83" s="6">
        <f t="shared" ref="C83:V83" si="34">(1/9000)*C26+(8/9000)*C54</f>
        <v>444.40670666666671</v>
      </c>
      <c r="D83" s="6">
        <f t="shared" si="34"/>
        <v>1341.4814814814818</v>
      </c>
      <c r="E83" s="6">
        <f t="shared" si="34"/>
        <v>0</v>
      </c>
      <c r="F83" s="6">
        <f t="shared" si="34"/>
        <v>191.86666666666667</v>
      </c>
      <c r="G83" s="6">
        <f t="shared" si="34"/>
        <v>15</v>
      </c>
      <c r="H83" s="6">
        <f t="shared" si="34"/>
        <v>601.30142222222219</v>
      </c>
      <c r="I83" s="6">
        <f t="shared" si="34"/>
        <v>992.94530158730163</v>
      </c>
      <c r="J83" s="6">
        <f t="shared" si="34"/>
        <v>226.66666666666669</v>
      </c>
      <c r="K83" s="6">
        <f t="shared" si="34"/>
        <v>685.33333333333337</v>
      </c>
      <c r="L83" s="6">
        <f t="shared" si="34"/>
        <v>533.33333333333337</v>
      </c>
      <c r="M83" s="6">
        <f t="shared" si="34"/>
        <v>0</v>
      </c>
      <c r="N83" s="6">
        <f t="shared" si="34"/>
        <v>246</v>
      </c>
      <c r="O83" s="6">
        <f t="shared" si="34"/>
        <v>2496.7390400000004</v>
      </c>
      <c r="P83" s="6">
        <f t="shared" si="34"/>
        <v>0</v>
      </c>
      <c r="Q83" s="6">
        <f t="shared" si="34"/>
        <v>1542.0365033333335</v>
      </c>
      <c r="R83" s="6">
        <f t="shared" si="34"/>
        <v>13028.664844494735</v>
      </c>
      <c r="S83" s="6">
        <f t="shared" si="34"/>
        <v>103563.23111778627</v>
      </c>
      <c r="T83" s="6">
        <f t="shared" si="34"/>
        <v>0</v>
      </c>
      <c r="U83" s="6">
        <f t="shared" si="34"/>
        <v>2282.8039435897435</v>
      </c>
      <c r="V83" s="6">
        <f t="shared" si="34"/>
        <v>128191.81036116174</v>
      </c>
      <c r="W83" s="6">
        <f>S83</f>
        <v>103563.23111778627</v>
      </c>
      <c r="X83" s="6">
        <f t="shared" si="15"/>
        <v>22345.775299785724</v>
      </c>
      <c r="Y83" s="6">
        <f t="shared" si="16"/>
        <v>2282.8039435897435</v>
      </c>
      <c r="Z83" s="7">
        <f t="shared" si="17"/>
        <v>0.80787712433432346</v>
      </c>
      <c r="AA83" s="7">
        <f t="shared" si="18"/>
        <v>0.17431515505420947</v>
      </c>
      <c r="AB83" s="15">
        <f t="shared" si="19"/>
        <v>1.7807720611467116E-2</v>
      </c>
      <c r="AC83" s="7">
        <v>1.2124600061321048E-2</v>
      </c>
    </row>
    <row r="84" spans="1:30">
      <c r="B84" s="1" t="s">
        <v>96</v>
      </c>
      <c r="C84" s="6">
        <f t="shared" ref="C84:V84" si="35">(1/9000)*C27+(8/9000)*C55</f>
        <v>622.22222222222229</v>
      </c>
      <c r="D84" s="6">
        <f t="shared" si="35"/>
        <v>0</v>
      </c>
      <c r="E84" s="6">
        <f t="shared" si="35"/>
        <v>0</v>
      </c>
      <c r="F84" s="6">
        <f t="shared" si="35"/>
        <v>17.777777777777779</v>
      </c>
      <c r="G84" s="6">
        <f t="shared" si="35"/>
        <v>55.555555555555557</v>
      </c>
      <c r="H84" s="6">
        <f t="shared" si="35"/>
        <v>0</v>
      </c>
      <c r="I84" s="6">
        <f t="shared" si="35"/>
        <v>0</v>
      </c>
      <c r="J84" s="6">
        <f t="shared" si="35"/>
        <v>0</v>
      </c>
      <c r="K84" s="6">
        <f t="shared" si="35"/>
        <v>15.333333333333334</v>
      </c>
      <c r="L84" s="6">
        <f t="shared" si="35"/>
        <v>208.88888888888889</v>
      </c>
      <c r="M84" s="6">
        <f t="shared" si="35"/>
        <v>0</v>
      </c>
      <c r="N84" s="6">
        <f t="shared" si="35"/>
        <v>0</v>
      </c>
      <c r="O84" s="6">
        <f t="shared" si="35"/>
        <v>82.222222222222229</v>
      </c>
      <c r="P84" s="6">
        <f t="shared" si="35"/>
        <v>2.2222222222222223</v>
      </c>
      <c r="Q84" s="6">
        <f t="shared" si="35"/>
        <v>0</v>
      </c>
      <c r="R84" s="6">
        <f t="shared" si="35"/>
        <v>0</v>
      </c>
      <c r="S84" s="6">
        <f t="shared" si="35"/>
        <v>0</v>
      </c>
      <c r="T84" s="6">
        <f t="shared" si="35"/>
        <v>46330.393597356328</v>
      </c>
      <c r="U84" s="6">
        <f t="shared" si="35"/>
        <v>744.76183259259267</v>
      </c>
      <c r="V84" s="6">
        <f t="shared" si="35"/>
        <v>48079.377652171141</v>
      </c>
      <c r="W84" s="6">
        <f>T84</f>
        <v>46330.393597356328</v>
      </c>
      <c r="X84" s="6">
        <f t="shared" si="15"/>
        <v>1004.2222222222205</v>
      </c>
      <c r="Y84" s="6">
        <f t="shared" si="16"/>
        <v>744.76183259259267</v>
      </c>
      <c r="Z84" s="7">
        <f t="shared" si="17"/>
        <v>0.96362298889416187</v>
      </c>
      <c r="AA84" s="7">
        <f t="shared" si="18"/>
        <v>2.0886755845452847E-2</v>
      </c>
      <c r="AB84" s="15">
        <f t="shared" si="19"/>
        <v>1.5490255260385243E-2</v>
      </c>
      <c r="AC84" s="7">
        <v>7.6216597048599701E-3</v>
      </c>
    </row>
    <row r="85" spans="1:30" ht="13.8" thickBot="1">
      <c r="B85" s="366" t="s">
        <v>196</v>
      </c>
      <c r="C85" s="403">
        <f t="shared" ref="C85:V85" si="36">(1/9000)*C28+(8/9000)*C56</f>
        <v>2890917.772993335</v>
      </c>
      <c r="D85" s="403">
        <f t="shared" si="36"/>
        <v>510081.12540726986</v>
      </c>
      <c r="E85" s="403">
        <f t="shared" si="36"/>
        <v>297812.21908193355</v>
      </c>
      <c r="F85" s="403">
        <f t="shared" si="36"/>
        <v>520626.87561267969</v>
      </c>
      <c r="G85" s="403">
        <f t="shared" si="36"/>
        <v>720038.49033189064</v>
      </c>
      <c r="H85" s="403">
        <f t="shared" si="36"/>
        <v>188667.67664397499</v>
      </c>
      <c r="I85" s="403">
        <f t="shared" si="36"/>
        <v>906616.4621176559</v>
      </c>
      <c r="J85" s="403">
        <f t="shared" si="36"/>
        <v>633524.12943304551</v>
      </c>
      <c r="K85" s="403">
        <f t="shared" si="36"/>
        <v>3528109.889595198</v>
      </c>
      <c r="L85" s="403">
        <f t="shared" si="36"/>
        <v>1893519.7620889021</v>
      </c>
      <c r="M85" s="403">
        <f t="shared" si="36"/>
        <v>279717.73224838515</v>
      </c>
      <c r="N85" s="403">
        <f t="shared" si="36"/>
        <v>659905.74122551607</v>
      </c>
      <c r="O85" s="403">
        <f t="shared" si="36"/>
        <v>4306758.7969045611</v>
      </c>
      <c r="P85" s="403">
        <f t="shared" si="36"/>
        <v>404641.26746235136</v>
      </c>
      <c r="Q85" s="403">
        <f t="shared" si="36"/>
        <v>270216.49674676743</v>
      </c>
      <c r="R85" s="403">
        <f t="shared" si="36"/>
        <v>1379086.9186370745</v>
      </c>
      <c r="S85" s="403">
        <f t="shared" si="36"/>
        <v>124315.91009236143</v>
      </c>
      <c r="T85" s="403">
        <f t="shared" si="36"/>
        <v>59375.760562737341</v>
      </c>
      <c r="U85" s="403">
        <f t="shared" si="36"/>
        <v>4515170.5827275738</v>
      </c>
      <c r="V85" s="403">
        <f t="shared" si="36"/>
        <v>24089103.609913211</v>
      </c>
      <c r="W85" s="366"/>
      <c r="X85" s="403">
        <f>SUM(X67:X84)</f>
        <v>1711617.609621508</v>
      </c>
      <c r="Y85" s="366"/>
      <c r="Z85" s="366"/>
      <c r="AA85" s="528">
        <f>X85/$V85</f>
        <v>7.1053603211583952E-2</v>
      </c>
      <c r="AB85" s="366"/>
      <c r="AC85" s="528"/>
      <c r="AD85" s="92"/>
    </row>
    <row r="86" spans="1:30"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1:30">
      <c r="B87" s="1" t="s">
        <v>328</v>
      </c>
      <c r="C87" s="18">
        <f>+C67</f>
        <v>2815611.0583667904</v>
      </c>
      <c r="D87" s="18">
        <f>+D68</f>
        <v>438823.930884692</v>
      </c>
      <c r="E87" s="18">
        <f>+E69</f>
        <v>270110.18789838848</v>
      </c>
      <c r="F87" s="18">
        <f>+F70</f>
        <v>494550.7068099028</v>
      </c>
      <c r="G87" s="18">
        <f>+G71</f>
        <v>699783.35394220706</v>
      </c>
      <c r="H87" s="18">
        <f>+H72</f>
        <v>170250.5116455752</v>
      </c>
      <c r="I87" s="18">
        <f>+I73</f>
        <v>786630.8930791968</v>
      </c>
      <c r="J87" s="18">
        <f>+J74</f>
        <v>497888.76008697017</v>
      </c>
      <c r="K87" s="18">
        <f>+K75</f>
        <v>3409990.1221310501</v>
      </c>
      <c r="L87" s="18">
        <f>+L76</f>
        <v>1821924.6289451162</v>
      </c>
      <c r="M87" s="18">
        <f>+M77</f>
        <v>229921.90256502372</v>
      </c>
      <c r="N87" s="18">
        <f>+N78</f>
        <v>620296.99390761601</v>
      </c>
      <c r="O87" s="18">
        <f>+O79</f>
        <v>3666929.661811728</v>
      </c>
      <c r="P87" s="18">
        <f>+P80</f>
        <v>372935.88746527472</v>
      </c>
      <c r="Q87" s="18">
        <f>+Q81</f>
        <v>228827.55737873504</v>
      </c>
      <c r="R87" s="18">
        <f>+R82</f>
        <v>1187945.6359307193</v>
      </c>
      <c r="S87" s="18">
        <f>+S83</f>
        <v>103563.23111778627</v>
      </c>
      <c r="T87" s="18">
        <f>+T84</f>
        <v>46330.393597356328</v>
      </c>
      <c r="U87" s="6"/>
      <c r="V87" s="6">
        <f>SUM(C87:T87)</f>
        <v>17862315.417564128</v>
      </c>
    </row>
    <row r="88" spans="1:30">
      <c r="B88" s="1" t="s">
        <v>329</v>
      </c>
      <c r="C88" s="18">
        <f>C85-C87</f>
        <v>75306.714626544621</v>
      </c>
      <c r="D88" s="18">
        <f t="shared" ref="D88:T88" si="37">D85-D87</f>
        <v>71257.194522577862</v>
      </c>
      <c r="E88" s="18">
        <f t="shared" si="37"/>
        <v>27702.03118354507</v>
      </c>
      <c r="F88" s="18">
        <f t="shared" si="37"/>
        <v>26076.168802776898</v>
      </c>
      <c r="G88" s="18">
        <f t="shared" si="37"/>
        <v>20255.136389683583</v>
      </c>
      <c r="H88" s="18">
        <f t="shared" si="37"/>
        <v>18417.164998399792</v>
      </c>
      <c r="I88" s="18">
        <f t="shared" si="37"/>
        <v>119985.5690384591</v>
      </c>
      <c r="J88" s="18">
        <f t="shared" si="37"/>
        <v>135635.36934607534</v>
      </c>
      <c r="K88" s="18">
        <f t="shared" si="37"/>
        <v>118119.76746414788</v>
      </c>
      <c r="L88" s="18">
        <f t="shared" si="37"/>
        <v>71595.133143785875</v>
      </c>
      <c r="M88" s="18">
        <f t="shared" si="37"/>
        <v>49795.829683361429</v>
      </c>
      <c r="N88" s="18">
        <f t="shared" si="37"/>
        <v>39608.747317900066</v>
      </c>
      <c r="O88" s="18">
        <f t="shared" si="37"/>
        <v>639829.13509283308</v>
      </c>
      <c r="P88" s="18">
        <f t="shared" si="37"/>
        <v>31705.379997076641</v>
      </c>
      <c r="Q88" s="18">
        <f t="shared" si="37"/>
        <v>41388.939368032385</v>
      </c>
      <c r="R88" s="18">
        <f t="shared" si="37"/>
        <v>191141.28270635521</v>
      </c>
      <c r="S88" s="18">
        <f t="shared" si="37"/>
        <v>20752.678974575159</v>
      </c>
      <c r="T88" s="18">
        <f t="shared" si="37"/>
        <v>13045.366965381014</v>
      </c>
      <c r="U88" s="6"/>
      <c r="V88" s="6">
        <f>SUM(C88:T88)</f>
        <v>1711617.6096215111</v>
      </c>
    </row>
    <row r="89" spans="1:30" ht="26.3">
      <c r="A89" s="164"/>
      <c r="B89" s="14" t="s">
        <v>330</v>
      </c>
      <c r="C89" s="19">
        <f>C88/$V88</f>
        <v>4.3997394162821883E-2</v>
      </c>
      <c r="D89" s="19">
        <f t="shared" ref="D89:T89" si="38">D88/$V88</f>
        <v>4.163149182505485E-2</v>
      </c>
      <c r="E89" s="19">
        <f t="shared" si="38"/>
        <v>1.6184707979062452E-2</v>
      </c>
      <c r="F89" s="19">
        <f t="shared" si="38"/>
        <v>1.5234809840816666E-2</v>
      </c>
      <c r="G89" s="19">
        <f t="shared" si="38"/>
        <v>1.1833914465370913E-2</v>
      </c>
      <c r="H89" s="19">
        <f t="shared" si="38"/>
        <v>1.0760093197727949E-2</v>
      </c>
      <c r="I89" s="19">
        <f t="shared" si="38"/>
        <v>7.0100686253742994E-2</v>
      </c>
      <c r="J89" s="19">
        <f t="shared" si="38"/>
        <v>7.9243966983997258E-2</v>
      </c>
      <c r="K89" s="19">
        <f t="shared" si="38"/>
        <v>6.9010605406348693E-2</v>
      </c>
      <c r="L89" s="19">
        <f t="shared" si="38"/>
        <v>4.1828929979060958E-2</v>
      </c>
      <c r="M89" s="19">
        <f t="shared" si="38"/>
        <v>2.9092847259483821E-2</v>
      </c>
      <c r="N89" s="19">
        <f t="shared" si="38"/>
        <v>2.3141119310322311E-2</v>
      </c>
      <c r="O89" s="19">
        <f t="shared" si="38"/>
        <v>0.37381546643138247</v>
      </c>
      <c r="P89" s="19">
        <f t="shared" si="38"/>
        <v>1.8523635079968376E-2</v>
      </c>
      <c r="Q89" s="19">
        <f t="shared" si="38"/>
        <v>2.4181183422846822E-2</v>
      </c>
      <c r="R89" s="19">
        <f t="shared" si="38"/>
        <v>0.11167288863581051</v>
      </c>
      <c r="S89" s="19">
        <f t="shared" si="38"/>
        <v>1.2124600061321048E-2</v>
      </c>
      <c r="T89" s="19">
        <f t="shared" si="38"/>
        <v>7.6216597048599701E-3</v>
      </c>
    </row>
    <row r="90" spans="1:30">
      <c r="B90" s="14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</row>
    <row r="92" spans="1:30" s="380" customFormat="1" ht="17.55">
      <c r="B92" s="379" t="s">
        <v>332</v>
      </c>
    </row>
    <row r="93" spans="1:30">
      <c r="B93" s="1" t="s">
        <v>151</v>
      </c>
    </row>
    <row r="94" spans="1:30" s="68" customFormat="1"/>
    <row r="96" spans="1:30" s="13" customFormat="1" ht="53.25" customHeight="1" thickBot="1">
      <c r="B96" s="505"/>
      <c r="C96" s="521" t="s">
        <v>331</v>
      </c>
      <c r="D96" s="521" t="s">
        <v>26</v>
      </c>
      <c r="E96" s="521" t="s">
        <v>7</v>
      </c>
      <c r="F96" s="522" t="s">
        <v>620</v>
      </c>
      <c r="G96" s="521" t="s">
        <v>23</v>
      </c>
      <c r="H96" s="521" t="s">
        <v>24</v>
      </c>
      <c r="I96" s="521" t="s">
        <v>81</v>
      </c>
      <c r="J96" s="521" t="s">
        <v>62</v>
      </c>
      <c r="K96" s="521" t="s">
        <v>19</v>
      </c>
      <c r="M96" s="523" t="s">
        <v>472</v>
      </c>
      <c r="N96" s="524" t="s">
        <v>331</v>
      </c>
      <c r="O96" s="524" t="s">
        <v>26</v>
      </c>
      <c r="P96" s="524" t="s">
        <v>7</v>
      </c>
      <c r="Q96" s="524" t="s">
        <v>23</v>
      </c>
      <c r="R96" s="524" t="s">
        <v>24</v>
      </c>
      <c r="S96" s="521" t="s">
        <v>81</v>
      </c>
    </row>
    <row r="97" spans="2:19">
      <c r="B97" s="1" t="s">
        <v>163</v>
      </c>
      <c r="C97" s="6">
        <f t="array" ref="C97:C115">TRANSPOSE(C30:U30)</f>
        <v>785313.17087628273</v>
      </c>
      <c r="D97" s="6">
        <f t="array" ref="D97:D115">TRANSPOSE(C31:U31)</f>
        <v>220</v>
      </c>
      <c r="E97" s="6">
        <f>C97-D97</f>
        <v>785093.17087628273</v>
      </c>
      <c r="F97" s="377">
        <v>8421302.5</v>
      </c>
      <c r="G97" s="15">
        <f>F97/F$116</f>
        <v>0.17936531835337774</v>
      </c>
      <c r="H97" s="6">
        <f>G97*H$118</f>
        <v>129491.26337384946</v>
      </c>
      <c r="I97" s="6">
        <f>E97+H97</f>
        <v>914584.43425013218</v>
      </c>
      <c r="J97" s="15">
        <f>I97/I$116</f>
        <v>0.1499435453411174</v>
      </c>
      <c r="K97" s="6">
        <f t="shared" ref="K97:K114" si="39">+W10</f>
        <v>1052968.8675859023</v>
      </c>
      <c r="M97" s="1" t="s">
        <v>163</v>
      </c>
      <c r="N97" s="6">
        <f>+C97</f>
        <v>785313.17087628273</v>
      </c>
      <c r="O97" s="6">
        <f>+D97</f>
        <v>220</v>
      </c>
      <c r="P97" s="6">
        <f>+E97</f>
        <v>785093.17087628273</v>
      </c>
      <c r="Q97" s="15">
        <f>+G97</f>
        <v>0.17936531835337774</v>
      </c>
      <c r="R97" s="6">
        <f>+H97</f>
        <v>129491.26337384946</v>
      </c>
      <c r="S97" s="6">
        <f>+I97</f>
        <v>914584.43425013218</v>
      </c>
    </row>
    <row r="98" spans="2:19">
      <c r="B98" s="1" t="s">
        <v>164</v>
      </c>
      <c r="C98" s="6">
        <v>256839.76947718763</v>
      </c>
      <c r="D98" s="6">
        <v>39</v>
      </c>
      <c r="E98" s="6">
        <f t="shared" ref="E98:E115" si="40">C98-D98</f>
        <v>256800.76947718763</v>
      </c>
      <c r="F98" s="377">
        <v>1336267.5</v>
      </c>
      <c r="G98" s="15">
        <f t="shared" ref="G98:G114" si="41">F98/F$116</f>
        <v>2.8461160912195256E-2</v>
      </c>
      <c r="H98" s="6">
        <f t="shared" ref="H98:H114" si="42">G98*H$118</f>
        <v>20547.292628475865</v>
      </c>
      <c r="I98" s="6">
        <f t="shared" ref="I98:I114" si="43">E98+H98</f>
        <v>277348.06210566347</v>
      </c>
      <c r="J98" s="15">
        <f t="shared" ref="J98:J114" si="44">I98/I$116</f>
        <v>4.54704346239048E-2</v>
      </c>
      <c r="K98" s="6">
        <f t="shared" si="39"/>
        <v>259469.3449104488</v>
      </c>
      <c r="M98" s="1" t="s">
        <v>164</v>
      </c>
      <c r="N98" s="6">
        <f t="shared" ref="N98:N116" si="45">+C98</f>
        <v>256839.76947718763</v>
      </c>
      <c r="O98" s="6">
        <f t="shared" ref="O98:O116" si="46">+D98</f>
        <v>39</v>
      </c>
      <c r="P98" s="6">
        <f t="shared" ref="P98:P116" si="47">+E98</f>
        <v>256800.76947718763</v>
      </c>
      <c r="Q98" s="15">
        <f t="shared" ref="Q98:Q116" si="48">+G98</f>
        <v>2.8461160912195256E-2</v>
      </c>
      <c r="R98" s="6">
        <f t="shared" ref="R98:R116" si="49">+H98</f>
        <v>20547.292628475865</v>
      </c>
      <c r="S98" s="6">
        <f t="shared" ref="S98:S115" si="50">+I98</f>
        <v>277348.06210566347</v>
      </c>
    </row>
    <row r="99" spans="2:19">
      <c r="B99" s="1" t="s">
        <v>300</v>
      </c>
      <c r="C99" s="6">
        <v>120843.68332432848</v>
      </c>
      <c r="D99" s="6">
        <v>116.798</v>
      </c>
      <c r="E99" s="6">
        <f t="shared" si="40"/>
        <v>120726.88532432848</v>
      </c>
      <c r="F99" s="377">
        <v>1064960.5</v>
      </c>
      <c r="G99" s="15">
        <f t="shared" si="41"/>
        <v>2.2682593234986198E-2</v>
      </c>
      <c r="H99" s="6">
        <f t="shared" si="42"/>
        <v>16375.504927918979</v>
      </c>
      <c r="I99" s="6">
        <f t="shared" si="43"/>
        <v>137102.39025224745</v>
      </c>
      <c r="J99" s="15">
        <f t="shared" si="44"/>
        <v>2.2477551223598759E-2</v>
      </c>
      <c r="K99" s="6">
        <f t="shared" si="39"/>
        <v>121012.097086041</v>
      </c>
      <c r="M99" s="1" t="s">
        <v>300</v>
      </c>
      <c r="N99" s="6">
        <f t="shared" si="45"/>
        <v>120843.68332432848</v>
      </c>
      <c r="O99" s="6">
        <f t="shared" si="46"/>
        <v>116.798</v>
      </c>
      <c r="P99" s="6">
        <f t="shared" si="47"/>
        <v>120726.88532432848</v>
      </c>
      <c r="Q99" s="15">
        <f t="shared" si="48"/>
        <v>2.2682593234986198E-2</v>
      </c>
      <c r="R99" s="6">
        <f t="shared" si="49"/>
        <v>16375.504927918979</v>
      </c>
      <c r="S99" s="6">
        <f t="shared" si="50"/>
        <v>137102.39025224745</v>
      </c>
    </row>
    <row r="100" spans="2:19">
      <c r="B100" s="1" t="s">
        <v>301</v>
      </c>
      <c r="C100" s="6">
        <v>100127.90988099808</v>
      </c>
      <c r="D100" s="6">
        <v>135.6</v>
      </c>
      <c r="E100" s="6">
        <f t="shared" si="40"/>
        <v>99992.309880998073</v>
      </c>
      <c r="F100" s="377">
        <v>1107558</v>
      </c>
      <c r="G100" s="15">
        <f t="shared" si="41"/>
        <v>2.3589877369306036E-2</v>
      </c>
      <c r="H100" s="6">
        <f t="shared" si="42"/>
        <v>17030.510978534967</v>
      </c>
      <c r="I100" s="6">
        <f t="shared" si="43"/>
        <v>117022.82085953304</v>
      </c>
      <c r="J100" s="15">
        <f t="shared" si="44"/>
        <v>1.9185562303915098E-2</v>
      </c>
      <c r="K100" s="6">
        <f t="shared" si="39"/>
        <v>222406.87746443451</v>
      </c>
      <c r="M100" s="1" t="s">
        <v>301</v>
      </c>
      <c r="N100" s="6">
        <f t="shared" si="45"/>
        <v>100127.90988099808</v>
      </c>
      <c r="O100" s="6">
        <f t="shared" si="46"/>
        <v>135.6</v>
      </c>
      <c r="P100" s="6">
        <f t="shared" si="47"/>
        <v>99992.309880998073</v>
      </c>
      <c r="Q100" s="15">
        <f t="shared" si="48"/>
        <v>2.3589877369306036E-2</v>
      </c>
      <c r="R100" s="6">
        <f t="shared" si="49"/>
        <v>17030.510978534967</v>
      </c>
      <c r="S100" s="6">
        <f t="shared" si="50"/>
        <v>117022.82085953304</v>
      </c>
    </row>
    <row r="101" spans="2:19">
      <c r="B101" s="1" t="s">
        <v>252</v>
      </c>
      <c r="C101" s="6">
        <v>148810.71887360048</v>
      </c>
      <c r="D101" s="6">
        <v>144746.16617560046</v>
      </c>
      <c r="E101" s="6">
        <f t="shared" si="40"/>
        <v>4064.5526980000141</v>
      </c>
      <c r="F101" s="377">
        <v>2111747</v>
      </c>
      <c r="G101" s="15">
        <f t="shared" si="41"/>
        <v>4.4978098451728864E-2</v>
      </c>
      <c r="H101" s="6">
        <f t="shared" si="42"/>
        <v>32471.554959097655</v>
      </c>
      <c r="I101" s="6">
        <f t="shared" si="43"/>
        <v>36536.107657097673</v>
      </c>
      <c r="J101" s="15">
        <f t="shared" si="44"/>
        <v>5.9899920771794828E-3</v>
      </c>
      <c r="K101" s="6">
        <f t="shared" si="39"/>
        <v>230721.11163675197</v>
      </c>
      <c r="M101" s="1" t="s">
        <v>252</v>
      </c>
      <c r="N101" s="6">
        <f t="shared" si="45"/>
        <v>148810.71887360048</v>
      </c>
      <c r="O101" s="6">
        <f t="shared" si="46"/>
        <v>144746.16617560046</v>
      </c>
      <c r="P101" s="6">
        <f t="shared" si="47"/>
        <v>4064.5526980000141</v>
      </c>
      <c r="Q101" s="15">
        <f t="shared" si="48"/>
        <v>4.4978098451728864E-2</v>
      </c>
      <c r="R101" s="6">
        <f t="shared" si="49"/>
        <v>32471.554959097655</v>
      </c>
      <c r="S101" s="6">
        <f t="shared" si="50"/>
        <v>36536.107657097673</v>
      </c>
    </row>
    <row r="102" spans="2:19">
      <c r="B102" s="1" t="s">
        <v>234</v>
      </c>
      <c r="C102" s="6">
        <v>63365.269854464685</v>
      </c>
      <c r="D102" s="6">
        <v>0</v>
      </c>
      <c r="E102" s="6">
        <f t="shared" si="40"/>
        <v>63365.269854464685</v>
      </c>
      <c r="F102" s="377">
        <v>590272</v>
      </c>
      <c r="G102" s="15">
        <f t="shared" si="41"/>
        <v>1.2572203076078195E-2</v>
      </c>
      <c r="H102" s="6">
        <f t="shared" si="42"/>
        <v>9076.39489428255</v>
      </c>
      <c r="I102" s="6">
        <f t="shared" si="43"/>
        <v>72441.664748747236</v>
      </c>
      <c r="J102" s="15">
        <f t="shared" si="44"/>
        <v>1.1876607162842973E-2</v>
      </c>
      <c r="K102" s="6">
        <f t="shared" si="39"/>
        <v>90037.71556008968</v>
      </c>
      <c r="M102" s="1" t="s">
        <v>234</v>
      </c>
      <c r="N102" s="6">
        <f t="shared" si="45"/>
        <v>63365.269854464685</v>
      </c>
      <c r="O102" s="6">
        <f t="shared" si="46"/>
        <v>0</v>
      </c>
      <c r="P102" s="6">
        <f t="shared" si="47"/>
        <v>63365.269854464685</v>
      </c>
      <c r="Q102" s="15">
        <f t="shared" si="48"/>
        <v>1.2572203076078195E-2</v>
      </c>
      <c r="R102" s="6">
        <f t="shared" si="49"/>
        <v>9076.39489428255</v>
      </c>
      <c r="S102" s="6">
        <f t="shared" si="50"/>
        <v>72441.664748747236</v>
      </c>
    </row>
    <row r="103" spans="2:19">
      <c r="B103" s="1" t="s">
        <v>235</v>
      </c>
      <c r="C103" s="6">
        <v>265430.47690514044</v>
      </c>
      <c r="D103" s="6">
        <v>577.41562999999996</v>
      </c>
      <c r="E103" s="6">
        <f t="shared" si="40"/>
        <v>264853.06127514044</v>
      </c>
      <c r="F103" s="377">
        <v>2507332.5</v>
      </c>
      <c r="G103" s="15">
        <f t="shared" si="41"/>
        <v>5.3403673847397186E-2</v>
      </c>
      <c r="H103" s="6">
        <f t="shared" si="42"/>
        <v>38554.32732921213</v>
      </c>
      <c r="I103" s="6">
        <f t="shared" si="43"/>
        <v>303407.3886043526</v>
      </c>
      <c r="J103" s="15">
        <f t="shared" si="44"/>
        <v>4.9742787900525866E-2</v>
      </c>
      <c r="K103" s="6">
        <f t="shared" si="39"/>
        <v>263540.53733032738</v>
      </c>
      <c r="M103" s="1" t="s">
        <v>235</v>
      </c>
      <c r="N103" s="6">
        <f t="shared" si="45"/>
        <v>265430.47690514044</v>
      </c>
      <c r="O103" s="6">
        <f t="shared" si="46"/>
        <v>577.41562999999996</v>
      </c>
      <c r="P103" s="6">
        <f t="shared" si="47"/>
        <v>264853.06127514044</v>
      </c>
      <c r="Q103" s="15">
        <f t="shared" si="48"/>
        <v>5.3403673847397186E-2</v>
      </c>
      <c r="R103" s="6">
        <f t="shared" si="49"/>
        <v>38554.32732921213</v>
      </c>
      <c r="S103" s="6">
        <f t="shared" si="50"/>
        <v>303407.3886043526</v>
      </c>
    </row>
    <row r="104" spans="2:19">
      <c r="B104" s="1" t="s">
        <v>292</v>
      </c>
      <c r="C104" s="6">
        <v>197481.60637081336</v>
      </c>
      <c r="D104" s="6">
        <v>0</v>
      </c>
      <c r="E104" s="6">
        <f t="shared" si="40"/>
        <v>197481.60637081336</v>
      </c>
      <c r="F104" s="377">
        <v>2089804.5</v>
      </c>
      <c r="G104" s="15">
        <f t="shared" si="41"/>
        <v>4.4510745153593691E-2</v>
      </c>
      <c r="H104" s="6">
        <f t="shared" si="42"/>
        <v>32134.153227408209</v>
      </c>
      <c r="I104" s="6">
        <f t="shared" si="43"/>
        <v>229615.75959822157</v>
      </c>
      <c r="J104" s="15">
        <f t="shared" si="44"/>
        <v>3.7644857895028264E-2</v>
      </c>
      <c r="K104" s="6">
        <f t="shared" si="39"/>
        <v>220211.40720804769</v>
      </c>
      <c r="M104" s="1" t="s">
        <v>292</v>
      </c>
      <c r="N104" s="6">
        <f t="shared" si="45"/>
        <v>197481.60637081336</v>
      </c>
      <c r="O104" s="6">
        <f t="shared" si="46"/>
        <v>0</v>
      </c>
      <c r="P104" s="6">
        <f t="shared" si="47"/>
        <v>197481.60637081336</v>
      </c>
      <c r="Q104" s="15">
        <f t="shared" si="48"/>
        <v>4.4510745153593691E-2</v>
      </c>
      <c r="R104" s="6">
        <f t="shared" si="49"/>
        <v>32134.153227408209</v>
      </c>
      <c r="S104" s="6">
        <f t="shared" si="50"/>
        <v>229615.75959822157</v>
      </c>
    </row>
    <row r="105" spans="2:19">
      <c r="B105" s="1" t="s">
        <v>298</v>
      </c>
      <c r="C105" s="6">
        <v>534984.02943341841</v>
      </c>
      <c r="D105" s="6">
        <v>888.92250999999999</v>
      </c>
      <c r="E105" s="6">
        <f t="shared" si="40"/>
        <v>534095.10692341847</v>
      </c>
      <c r="F105" s="377">
        <v>7536276.5</v>
      </c>
      <c r="G105" s="15">
        <f t="shared" si="41"/>
        <v>0.16051514995709742</v>
      </c>
      <c r="H105" s="6">
        <f t="shared" si="42"/>
        <v>115882.5449055716</v>
      </c>
      <c r="I105" s="6">
        <f t="shared" si="43"/>
        <v>649977.65182899009</v>
      </c>
      <c r="J105" s="15">
        <f t="shared" si="44"/>
        <v>0.10656200768127069</v>
      </c>
      <c r="K105" s="6">
        <f t="shared" si="39"/>
        <v>600515.2892927716</v>
      </c>
      <c r="M105" s="1" t="s">
        <v>298</v>
      </c>
      <c r="N105" s="6">
        <f t="shared" si="45"/>
        <v>534984.02943341841</v>
      </c>
      <c r="O105" s="6">
        <f t="shared" si="46"/>
        <v>888.92250999999999</v>
      </c>
      <c r="P105" s="6">
        <f t="shared" si="47"/>
        <v>534095.10692341847</v>
      </c>
      <c r="Q105" s="15">
        <f t="shared" si="48"/>
        <v>0.16051514995709742</v>
      </c>
      <c r="R105" s="6">
        <f t="shared" si="49"/>
        <v>115882.5449055716</v>
      </c>
      <c r="S105" s="6">
        <f t="shared" si="50"/>
        <v>649977.65182899009</v>
      </c>
    </row>
    <row r="106" spans="2:19">
      <c r="B106" s="1" t="s">
        <v>299</v>
      </c>
      <c r="C106" s="6">
        <v>327508.71038237872</v>
      </c>
      <c r="D106" s="6">
        <v>0</v>
      </c>
      <c r="E106" s="6">
        <f t="shared" si="40"/>
        <v>327508.71038237872</v>
      </c>
      <c r="F106" s="377">
        <v>5059329.5</v>
      </c>
      <c r="G106" s="15">
        <f t="shared" si="41"/>
        <v>0.10775865686123204</v>
      </c>
      <c r="H106" s="6">
        <f t="shared" si="42"/>
        <v>77795.444205879816</v>
      </c>
      <c r="I106" s="6">
        <f t="shared" si="43"/>
        <v>405304.15458825853</v>
      </c>
      <c r="J106" s="15">
        <f t="shared" si="44"/>
        <v>6.644847605598643E-2</v>
      </c>
      <c r="K106" s="6">
        <f t="shared" si="39"/>
        <v>583742.52288727136</v>
      </c>
      <c r="M106" s="1" t="s">
        <v>299</v>
      </c>
      <c r="N106" s="6">
        <f t="shared" si="45"/>
        <v>327508.71038237872</v>
      </c>
      <c r="O106" s="6">
        <f t="shared" si="46"/>
        <v>0</v>
      </c>
      <c r="P106" s="6">
        <f t="shared" si="47"/>
        <v>327508.71038237872</v>
      </c>
      <c r="Q106" s="15">
        <f t="shared" si="48"/>
        <v>0.10775865686123204</v>
      </c>
      <c r="R106" s="6">
        <f t="shared" si="49"/>
        <v>77795.444205879816</v>
      </c>
      <c r="S106" s="6">
        <f t="shared" si="50"/>
        <v>405304.15458825853</v>
      </c>
    </row>
    <row r="107" spans="2:19">
      <c r="B107" s="1" t="s">
        <v>184</v>
      </c>
      <c r="C107" s="6">
        <v>93055.440949365453</v>
      </c>
      <c r="D107" s="6">
        <v>400</v>
      </c>
      <c r="E107" s="6">
        <f t="shared" si="40"/>
        <v>92655.440949365453</v>
      </c>
      <c r="F107" s="377">
        <v>1101818</v>
      </c>
      <c r="G107" s="15">
        <f t="shared" si="41"/>
        <v>2.3467621111755807E-2</v>
      </c>
      <c r="H107" s="6">
        <f t="shared" si="42"/>
        <v>16942.249115032748</v>
      </c>
      <c r="I107" s="6">
        <f t="shared" si="43"/>
        <v>109597.69006439819</v>
      </c>
      <c r="J107" s="15">
        <f t="shared" si="44"/>
        <v>1.7968232996362573E-2</v>
      </c>
      <c r="K107" s="6">
        <f t="shared" si="39"/>
        <v>91243.319017765447</v>
      </c>
      <c r="M107" s="1" t="s">
        <v>184</v>
      </c>
      <c r="N107" s="6">
        <f t="shared" si="45"/>
        <v>93055.440949365453</v>
      </c>
      <c r="O107" s="6">
        <f t="shared" si="46"/>
        <v>400</v>
      </c>
      <c r="P107" s="6">
        <f t="shared" si="47"/>
        <v>92655.440949365453</v>
      </c>
      <c r="Q107" s="15">
        <f t="shared" si="48"/>
        <v>2.3467621111755807E-2</v>
      </c>
      <c r="R107" s="6">
        <f t="shared" si="49"/>
        <v>16942.249115032748</v>
      </c>
      <c r="S107" s="6">
        <f t="shared" si="50"/>
        <v>109597.69006439819</v>
      </c>
    </row>
    <row r="108" spans="2:19">
      <c r="B108" s="1" t="s">
        <v>173</v>
      </c>
      <c r="C108" s="6">
        <v>289950.02202186902</v>
      </c>
      <c r="D108" s="6">
        <v>831.56399999999996</v>
      </c>
      <c r="E108" s="6">
        <f t="shared" si="40"/>
        <v>289118.45802186901</v>
      </c>
      <c r="F108" s="377">
        <v>2757317.5</v>
      </c>
      <c r="G108" s="15">
        <f t="shared" si="41"/>
        <v>5.8728104255706244E-2</v>
      </c>
      <c r="H108" s="6">
        <f t="shared" si="42"/>
        <v>42398.254497783942</v>
      </c>
      <c r="I108" s="6">
        <f t="shared" si="43"/>
        <v>331516.71251965297</v>
      </c>
      <c r="J108" s="15">
        <f t="shared" si="44"/>
        <v>5.4351232487118595E-2</v>
      </c>
      <c r="K108" s="6">
        <f t="shared" si="39"/>
        <v>323524.79318090767</v>
      </c>
      <c r="M108" s="1" t="s">
        <v>173</v>
      </c>
      <c r="N108" s="6">
        <f t="shared" si="45"/>
        <v>289950.02202186902</v>
      </c>
      <c r="O108" s="6">
        <f t="shared" si="46"/>
        <v>831.56399999999996</v>
      </c>
      <c r="P108" s="6">
        <f t="shared" si="47"/>
        <v>289118.45802186901</v>
      </c>
      <c r="Q108" s="15">
        <f t="shared" si="48"/>
        <v>5.8728104255706244E-2</v>
      </c>
      <c r="R108" s="6">
        <f t="shared" si="49"/>
        <v>42398.254497783942</v>
      </c>
      <c r="S108" s="6">
        <f t="shared" si="50"/>
        <v>331516.71251965297</v>
      </c>
    </row>
    <row r="109" spans="2:19">
      <c r="B109" s="1" t="s">
        <v>174</v>
      </c>
      <c r="C109" s="6">
        <v>1314106.6991850091</v>
      </c>
      <c r="D109" s="6">
        <v>982.72930000000008</v>
      </c>
      <c r="E109" s="6">
        <f t="shared" si="40"/>
        <v>1313123.9698850091</v>
      </c>
      <c r="F109" s="377">
        <v>6474995.5</v>
      </c>
      <c r="G109" s="15">
        <f t="shared" si="41"/>
        <v>0.13791092639104086</v>
      </c>
      <c r="H109" s="6">
        <f t="shared" si="42"/>
        <v>99563.618292418556</v>
      </c>
      <c r="I109" s="6">
        <f t="shared" si="43"/>
        <v>1412687.5881774276</v>
      </c>
      <c r="J109" s="15">
        <f t="shared" si="44"/>
        <v>0.23160615630244125</v>
      </c>
      <c r="K109" s="6">
        <f t="shared" si="39"/>
        <v>1242776.5246596844</v>
      </c>
      <c r="M109" s="1" t="s">
        <v>174</v>
      </c>
      <c r="N109" s="6">
        <f t="shared" si="45"/>
        <v>1314106.6991850091</v>
      </c>
      <c r="O109" s="6">
        <f t="shared" si="46"/>
        <v>982.72930000000008</v>
      </c>
      <c r="P109" s="6">
        <f t="shared" si="47"/>
        <v>1313123.9698850091</v>
      </c>
      <c r="Q109" s="15">
        <f t="shared" si="48"/>
        <v>0.13791092639104086</v>
      </c>
      <c r="R109" s="6">
        <f t="shared" si="49"/>
        <v>99563.618292418556</v>
      </c>
      <c r="S109" s="6">
        <f t="shared" si="50"/>
        <v>1412687.5881774276</v>
      </c>
    </row>
    <row r="110" spans="2:19">
      <c r="B110" s="1" t="s">
        <v>175</v>
      </c>
      <c r="C110" s="6">
        <v>113534.21279177279</v>
      </c>
      <c r="D110" s="6">
        <v>20</v>
      </c>
      <c r="E110" s="6">
        <f t="shared" si="40"/>
        <v>113514.21279177279</v>
      </c>
      <c r="F110" s="377">
        <v>1469433.5</v>
      </c>
      <c r="G110" s="15">
        <f t="shared" si="41"/>
        <v>3.1297463489361424E-2</v>
      </c>
      <c r="H110" s="6">
        <f t="shared" si="42"/>
        <v>22594.937108464801</v>
      </c>
      <c r="I110" s="6">
        <f t="shared" si="43"/>
        <v>136109.14990023759</v>
      </c>
      <c r="J110" s="15">
        <f t="shared" si="44"/>
        <v>2.2314712261793854E-2</v>
      </c>
      <c r="K110" s="6">
        <f t="shared" si="39"/>
        <v>151709.36219337219</v>
      </c>
      <c r="M110" s="1" t="s">
        <v>175</v>
      </c>
      <c r="N110" s="6">
        <f t="shared" si="45"/>
        <v>113534.21279177279</v>
      </c>
      <c r="O110" s="6">
        <f t="shared" si="46"/>
        <v>20</v>
      </c>
      <c r="P110" s="6">
        <f t="shared" si="47"/>
        <v>113514.21279177279</v>
      </c>
      <c r="Q110" s="15">
        <f t="shared" si="48"/>
        <v>3.1297463489361424E-2</v>
      </c>
      <c r="R110" s="6">
        <f t="shared" si="49"/>
        <v>22594.937108464801</v>
      </c>
      <c r="S110" s="6">
        <f t="shared" si="50"/>
        <v>136109.14990023759</v>
      </c>
    </row>
    <row r="111" spans="2:19">
      <c r="B111" s="1" t="s">
        <v>176</v>
      </c>
      <c r="C111" s="6">
        <v>190934.38392760084</v>
      </c>
      <c r="D111" s="6">
        <v>0</v>
      </c>
      <c r="E111" s="6">
        <f t="shared" si="40"/>
        <v>190934.38392760084</v>
      </c>
      <c r="F111" s="377">
        <v>642633.5</v>
      </c>
      <c r="G111" s="15">
        <f t="shared" si="41"/>
        <v>1.3687450642230864E-2</v>
      </c>
      <c r="H111" s="6">
        <f t="shared" si="42"/>
        <v>9881.5383726399432</v>
      </c>
      <c r="I111" s="6">
        <f t="shared" si="43"/>
        <v>200815.92230024078</v>
      </c>
      <c r="J111" s="15">
        <f t="shared" si="44"/>
        <v>3.2923205581705001E-2</v>
      </c>
      <c r="K111" s="6">
        <f t="shared" si="39"/>
        <v>190917.89952260084</v>
      </c>
      <c r="M111" s="1" t="s">
        <v>176</v>
      </c>
      <c r="N111" s="6">
        <f t="shared" si="45"/>
        <v>190934.38392760084</v>
      </c>
      <c r="O111" s="6">
        <f t="shared" si="46"/>
        <v>0</v>
      </c>
      <c r="P111" s="6">
        <f t="shared" si="47"/>
        <v>190934.38392760084</v>
      </c>
      <c r="Q111" s="15">
        <f t="shared" si="48"/>
        <v>1.3687450642230864E-2</v>
      </c>
      <c r="R111" s="6">
        <f t="shared" si="49"/>
        <v>9881.5383726399432</v>
      </c>
      <c r="S111" s="6">
        <f t="shared" si="50"/>
        <v>200815.92230024078</v>
      </c>
    </row>
    <row r="112" spans="2:19">
      <c r="B112" s="1" t="s">
        <v>94</v>
      </c>
      <c r="C112" s="6">
        <v>654071.29594264471</v>
      </c>
      <c r="D112" s="6">
        <v>839.94131000000004</v>
      </c>
      <c r="E112" s="6">
        <f t="shared" si="40"/>
        <v>653231.35463264468</v>
      </c>
      <c r="F112" s="377">
        <v>2190333.5</v>
      </c>
      <c r="G112" s="15">
        <f t="shared" si="41"/>
        <v>4.6651912281688981E-2</v>
      </c>
      <c r="H112" s="6">
        <f t="shared" si="42"/>
        <v>33679.95059256754</v>
      </c>
      <c r="I112" s="6">
        <f t="shared" si="43"/>
        <v>686911.30522521224</v>
      </c>
      <c r="J112" s="15">
        <f t="shared" si="44"/>
        <v>0.11261717626411469</v>
      </c>
      <c r="K112" s="6">
        <f t="shared" si="39"/>
        <v>616339.19788663764</v>
      </c>
      <c r="M112" s="1" t="s">
        <v>94</v>
      </c>
      <c r="N112" s="6">
        <f t="shared" si="45"/>
        <v>654071.29594264471</v>
      </c>
      <c r="O112" s="6">
        <f t="shared" si="46"/>
        <v>839.94131000000004</v>
      </c>
      <c r="P112" s="6">
        <f t="shared" si="47"/>
        <v>653231.35463264468</v>
      </c>
      <c r="Q112" s="15">
        <f t="shared" si="48"/>
        <v>4.6651912281688981E-2</v>
      </c>
      <c r="R112" s="6">
        <f t="shared" si="49"/>
        <v>33679.95059256754</v>
      </c>
      <c r="S112" s="6">
        <f t="shared" si="50"/>
        <v>686911.30522521224</v>
      </c>
    </row>
    <row r="113" spans="1:19">
      <c r="B113" s="1" t="s">
        <v>95</v>
      </c>
      <c r="C113" s="6">
        <v>67144.397160331762</v>
      </c>
      <c r="D113" s="6">
        <v>240</v>
      </c>
      <c r="E113" s="6">
        <f t="shared" si="40"/>
        <v>66904.397160331762</v>
      </c>
      <c r="F113" s="377">
        <v>320514.5</v>
      </c>
      <c r="G113" s="15">
        <f t="shared" si="41"/>
        <v>6.826638198707824E-3</v>
      </c>
      <c r="H113" s="6">
        <f t="shared" si="42"/>
        <v>4928.4332838818791</v>
      </c>
      <c r="I113" s="6">
        <f t="shared" si="43"/>
        <v>71832.830444213643</v>
      </c>
      <c r="J113" s="15">
        <f t="shared" si="44"/>
        <v>1.1776790491217777E-2</v>
      </c>
      <c r="K113" s="6">
        <f t="shared" si="39"/>
        <v>69109.449980159348</v>
      </c>
      <c r="M113" s="1" t="s">
        <v>95</v>
      </c>
      <c r="N113" s="6">
        <f t="shared" si="45"/>
        <v>67144.397160331762</v>
      </c>
      <c r="O113" s="6">
        <f t="shared" si="46"/>
        <v>240</v>
      </c>
      <c r="P113" s="6">
        <f t="shared" si="47"/>
        <v>66904.397160331762</v>
      </c>
      <c r="Q113" s="15">
        <f t="shared" si="48"/>
        <v>6.826638198707824E-3</v>
      </c>
      <c r="R113" s="6">
        <f t="shared" si="49"/>
        <v>4928.4332838818791</v>
      </c>
      <c r="S113" s="6">
        <f t="shared" si="50"/>
        <v>71832.830444213643</v>
      </c>
    </row>
    <row r="114" spans="1:19">
      <c r="B114" s="1" t="s">
        <v>96</v>
      </c>
      <c r="C114" s="6">
        <v>28692.843350000003</v>
      </c>
      <c r="D114" s="6">
        <v>24572.777910000001</v>
      </c>
      <c r="E114" s="6">
        <f t="shared" si="40"/>
        <v>4120.0654400000021</v>
      </c>
      <c r="F114" s="377">
        <v>168665.5</v>
      </c>
      <c r="G114" s="15">
        <f t="shared" si="41"/>
        <v>3.5924064125153602E-3</v>
      </c>
      <c r="H114" s="6">
        <f t="shared" si="42"/>
        <v>2593.5072018351088</v>
      </c>
      <c r="I114" s="6">
        <f t="shared" si="43"/>
        <v>6713.5726418351114</v>
      </c>
      <c r="J114" s="15">
        <f t="shared" si="44"/>
        <v>1.1006713498762379E-3</v>
      </c>
      <c r="K114" s="6">
        <f t="shared" si="39"/>
        <v>25040.777910000001</v>
      </c>
      <c r="M114" s="1" t="s">
        <v>96</v>
      </c>
      <c r="N114" s="6">
        <f t="shared" si="45"/>
        <v>28692.843350000003</v>
      </c>
      <c r="O114" s="6">
        <f t="shared" si="46"/>
        <v>24572.777910000001</v>
      </c>
      <c r="P114" s="6">
        <f t="shared" si="47"/>
        <v>4120.0654400000021</v>
      </c>
      <c r="Q114" s="15">
        <f t="shared" si="48"/>
        <v>3.5924064125153602E-3</v>
      </c>
      <c r="R114" s="6">
        <f t="shared" si="49"/>
        <v>2593.5072018351088</v>
      </c>
      <c r="S114" s="6">
        <f>+I114</f>
        <v>6713.5726418351114</v>
      </c>
    </row>
    <row r="115" spans="1:19">
      <c r="B115" s="8" t="s">
        <v>238</v>
      </c>
      <c r="C115" s="6">
        <v>803092.45460600732</v>
      </c>
      <c r="D115" s="6">
        <v>81150.974711151517</v>
      </c>
      <c r="E115" s="6">
        <f t="shared" si="40"/>
        <v>721941.47989485576</v>
      </c>
      <c r="F115" s="377">
        <v>46950562</v>
      </c>
      <c r="G115" s="15"/>
      <c r="H115" s="6"/>
      <c r="I115" s="6"/>
      <c r="M115" s="8" t="s">
        <v>238</v>
      </c>
      <c r="N115" s="6">
        <f t="shared" si="45"/>
        <v>803092.45460600732</v>
      </c>
      <c r="O115" s="6">
        <f t="shared" si="46"/>
        <v>81150.974711151517</v>
      </c>
      <c r="P115" s="6">
        <f t="shared" si="47"/>
        <v>721941.47989485576</v>
      </c>
      <c r="Q115" s="15">
        <f t="shared" si="48"/>
        <v>0</v>
      </c>
      <c r="R115" s="6">
        <f t="shared" si="49"/>
        <v>0</v>
      </c>
      <c r="S115" s="6">
        <f t="shared" si="50"/>
        <v>0</v>
      </c>
    </row>
    <row r="116" spans="1:19" ht="13.8" thickBot="1">
      <c r="B116" s="366" t="s">
        <v>97</v>
      </c>
      <c r="C116" s="403">
        <f>SUM(C97:C115)</f>
        <v>6355287.0953132138</v>
      </c>
      <c r="D116" s="403">
        <f>SUM(D97:D115)</f>
        <v>255761.88954675198</v>
      </c>
      <c r="E116" s="403">
        <f>SUM(E97:E115)</f>
        <v>6099525.2057664618</v>
      </c>
      <c r="F116" s="403">
        <f t="shared" ref="F116:K116" si="51">SUM(F97:F114)</f>
        <v>46950562</v>
      </c>
      <c r="G116" s="510">
        <f t="shared" si="51"/>
        <v>1.0000000000000002</v>
      </c>
      <c r="H116" s="403">
        <f t="shared" si="51"/>
        <v>721941.47989485564</v>
      </c>
      <c r="I116" s="403">
        <f>SUM(I97:I114)</f>
        <v>6099525.2057664637</v>
      </c>
      <c r="J116" s="510">
        <f t="shared" si="51"/>
        <v>0.99999999999999978</v>
      </c>
      <c r="K116" s="403">
        <f t="shared" si="51"/>
        <v>6355287.0953132138</v>
      </c>
      <c r="M116" s="366" t="s">
        <v>97</v>
      </c>
      <c r="N116" s="403">
        <f t="shared" si="45"/>
        <v>6355287.0953132138</v>
      </c>
      <c r="O116" s="403">
        <f t="shared" si="46"/>
        <v>255761.88954675198</v>
      </c>
      <c r="P116" s="403">
        <f t="shared" si="47"/>
        <v>6099525.2057664618</v>
      </c>
      <c r="Q116" s="510">
        <f t="shared" si="48"/>
        <v>1.0000000000000002</v>
      </c>
      <c r="R116" s="403">
        <f t="shared" si="49"/>
        <v>721941.47989485564</v>
      </c>
      <c r="S116" s="403">
        <f>+I116</f>
        <v>6099525.2057664637</v>
      </c>
    </row>
    <row r="118" spans="1:19">
      <c r="B118" s="1" t="s">
        <v>82</v>
      </c>
      <c r="H118" s="6">
        <f>E115</f>
        <v>721941.47989485576</v>
      </c>
    </row>
    <row r="120" spans="1:19" s="165" customFormat="1"/>
    <row r="121" spans="1:19">
      <c r="C121" s="360" t="s">
        <v>1026</v>
      </c>
      <c r="D121" s="360" t="s">
        <v>1027</v>
      </c>
    </row>
    <row r="122" spans="1:19" ht="69.05" customHeight="1">
      <c r="A122" s="20"/>
      <c r="B122" s="165"/>
      <c r="C122" s="441" t="s">
        <v>331</v>
      </c>
      <c r="D122" s="441" t="s">
        <v>26</v>
      </c>
      <c r="E122" s="20"/>
      <c r="F122" s="20"/>
      <c r="G122" s="20"/>
      <c r="H122" s="20"/>
    </row>
    <row r="123" spans="1:19">
      <c r="A123" s="20"/>
      <c r="B123" s="165" t="s">
        <v>163</v>
      </c>
      <c r="C123" s="18">
        <f>+C97</f>
        <v>785313.17087628273</v>
      </c>
      <c r="D123" s="18">
        <f>+D97</f>
        <v>220</v>
      </c>
      <c r="E123" s="20"/>
      <c r="F123" s="20"/>
      <c r="G123" s="20"/>
      <c r="H123" s="20"/>
    </row>
    <row r="124" spans="1:19">
      <c r="A124" s="20"/>
      <c r="B124" s="165" t="s">
        <v>164</v>
      </c>
      <c r="C124" s="18">
        <f t="shared" ref="C124:D140" si="52">+C98</f>
        <v>256839.76947718763</v>
      </c>
      <c r="D124" s="18">
        <f t="shared" si="52"/>
        <v>39</v>
      </c>
      <c r="E124" s="20"/>
      <c r="F124" s="21"/>
      <c r="G124" s="20"/>
      <c r="H124" s="20"/>
    </row>
    <row r="125" spans="1:19">
      <c r="A125" s="20"/>
      <c r="B125" s="165" t="s">
        <v>300</v>
      </c>
      <c r="C125" s="18">
        <f t="shared" si="52"/>
        <v>120843.68332432848</v>
      </c>
      <c r="D125" s="18">
        <f t="shared" si="52"/>
        <v>116.798</v>
      </c>
      <c r="E125" s="20"/>
      <c r="F125" s="20"/>
      <c r="G125" s="20"/>
      <c r="H125" s="20"/>
    </row>
    <row r="126" spans="1:19">
      <c r="A126" s="20"/>
      <c r="B126" s="165" t="s">
        <v>301</v>
      </c>
      <c r="C126" s="18">
        <f t="shared" si="52"/>
        <v>100127.90988099808</v>
      </c>
      <c r="D126" s="18">
        <f t="shared" si="52"/>
        <v>135.6</v>
      </c>
      <c r="E126" s="22"/>
      <c r="F126" s="22"/>
      <c r="G126" s="24"/>
      <c r="H126" s="20"/>
    </row>
    <row r="127" spans="1:19">
      <c r="A127" s="20"/>
      <c r="B127" s="165" t="s">
        <v>252</v>
      </c>
      <c r="C127" s="18">
        <f t="shared" si="52"/>
        <v>148810.71887360048</v>
      </c>
      <c r="D127" s="18">
        <f t="shared" si="52"/>
        <v>144746.16617560046</v>
      </c>
      <c r="E127" s="20"/>
      <c r="F127" s="20"/>
      <c r="G127" s="20"/>
      <c r="H127" s="20"/>
    </row>
    <row r="128" spans="1:19">
      <c r="A128" s="20"/>
      <c r="B128" s="165" t="s">
        <v>234</v>
      </c>
      <c r="C128" s="18">
        <f t="shared" si="52"/>
        <v>63365.269854464685</v>
      </c>
      <c r="D128" s="18">
        <f t="shared" si="52"/>
        <v>0</v>
      </c>
      <c r="E128" s="20"/>
      <c r="F128" s="20"/>
      <c r="G128" s="20"/>
      <c r="H128" s="20"/>
    </row>
    <row r="129" spans="1:8">
      <c r="A129" s="20"/>
      <c r="B129" s="165" t="s">
        <v>235</v>
      </c>
      <c r="C129" s="18">
        <f t="shared" si="52"/>
        <v>265430.47690514044</v>
      </c>
      <c r="D129" s="18">
        <f t="shared" si="52"/>
        <v>577.41562999999996</v>
      </c>
      <c r="E129" s="20"/>
      <c r="F129" s="20"/>
      <c r="G129" s="20"/>
      <c r="H129" s="20"/>
    </row>
    <row r="130" spans="1:8">
      <c r="A130" s="20"/>
      <c r="B130" s="165" t="s">
        <v>292</v>
      </c>
      <c r="C130" s="18">
        <f t="shared" si="52"/>
        <v>197481.60637081336</v>
      </c>
      <c r="D130" s="18">
        <f t="shared" si="52"/>
        <v>0</v>
      </c>
      <c r="E130" s="20"/>
      <c r="F130" s="20"/>
      <c r="G130" s="20"/>
      <c r="H130" s="20"/>
    </row>
    <row r="131" spans="1:8">
      <c r="A131" s="20"/>
      <c r="B131" s="165" t="s">
        <v>298</v>
      </c>
      <c r="C131" s="18">
        <f t="shared" si="52"/>
        <v>534984.02943341841</v>
      </c>
      <c r="D131" s="18">
        <f t="shared" si="52"/>
        <v>888.92250999999999</v>
      </c>
      <c r="E131" s="20"/>
      <c r="F131" s="20"/>
      <c r="G131" s="20"/>
      <c r="H131" s="20"/>
    </row>
    <row r="132" spans="1:8">
      <c r="A132" s="20"/>
      <c r="B132" s="165" t="s">
        <v>299</v>
      </c>
      <c r="C132" s="18">
        <f t="shared" si="52"/>
        <v>327508.71038237872</v>
      </c>
      <c r="D132" s="18">
        <f t="shared" si="52"/>
        <v>0</v>
      </c>
      <c r="E132" s="20"/>
      <c r="F132" s="20"/>
      <c r="G132" s="20"/>
      <c r="H132" s="20"/>
    </row>
    <row r="133" spans="1:8">
      <c r="A133" s="20"/>
      <c r="B133" s="165" t="s">
        <v>184</v>
      </c>
      <c r="C133" s="18">
        <f t="shared" si="52"/>
        <v>93055.440949365453</v>
      </c>
      <c r="D133" s="18">
        <f t="shared" si="52"/>
        <v>400</v>
      </c>
      <c r="E133" s="20"/>
      <c r="F133" s="20"/>
      <c r="G133" s="20"/>
      <c r="H133" s="20"/>
    </row>
    <row r="134" spans="1:8">
      <c r="A134" s="20"/>
      <c r="B134" s="165" t="s">
        <v>173</v>
      </c>
      <c r="C134" s="18">
        <f t="shared" si="52"/>
        <v>289950.02202186902</v>
      </c>
      <c r="D134" s="18">
        <f t="shared" si="52"/>
        <v>831.56399999999996</v>
      </c>
      <c r="E134" s="20"/>
      <c r="F134" s="20"/>
      <c r="G134" s="20"/>
      <c r="H134" s="20"/>
    </row>
    <row r="135" spans="1:8">
      <c r="A135" s="20"/>
      <c r="B135" s="165" t="s">
        <v>174</v>
      </c>
      <c r="C135" s="18">
        <f t="shared" si="52"/>
        <v>1314106.6991850091</v>
      </c>
      <c r="D135" s="18">
        <f t="shared" si="52"/>
        <v>982.72930000000008</v>
      </c>
      <c r="E135" s="20"/>
      <c r="F135" s="20"/>
      <c r="G135" s="20"/>
      <c r="H135" s="20"/>
    </row>
    <row r="136" spans="1:8">
      <c r="A136" s="20"/>
      <c r="B136" s="165" t="s">
        <v>175</v>
      </c>
      <c r="C136" s="18">
        <f t="shared" si="52"/>
        <v>113534.21279177279</v>
      </c>
      <c r="D136" s="18">
        <f t="shared" si="52"/>
        <v>20</v>
      </c>
      <c r="E136" s="20"/>
      <c r="F136" s="20"/>
      <c r="G136" s="20"/>
      <c r="H136" s="20"/>
    </row>
    <row r="137" spans="1:8">
      <c r="A137" s="20"/>
      <c r="B137" s="165" t="s">
        <v>176</v>
      </c>
      <c r="C137" s="18">
        <f t="shared" si="52"/>
        <v>190934.38392760084</v>
      </c>
      <c r="D137" s="18">
        <f t="shared" si="52"/>
        <v>0</v>
      </c>
      <c r="E137" s="20"/>
      <c r="F137" s="20"/>
      <c r="G137" s="20"/>
      <c r="H137" s="20"/>
    </row>
    <row r="138" spans="1:8">
      <c r="A138" s="20"/>
      <c r="B138" s="165" t="s">
        <v>94</v>
      </c>
      <c r="C138" s="18">
        <f t="shared" si="52"/>
        <v>654071.29594264471</v>
      </c>
      <c r="D138" s="18">
        <f t="shared" si="52"/>
        <v>839.94131000000004</v>
      </c>
      <c r="E138" s="20"/>
      <c r="F138" s="20"/>
      <c r="G138" s="20"/>
      <c r="H138" s="20"/>
    </row>
    <row r="139" spans="1:8">
      <c r="A139" s="20"/>
      <c r="B139" s="165" t="s">
        <v>95</v>
      </c>
      <c r="C139" s="18">
        <f t="shared" si="52"/>
        <v>67144.397160331762</v>
      </c>
      <c r="D139" s="18">
        <f t="shared" si="52"/>
        <v>240</v>
      </c>
      <c r="E139" s="20"/>
      <c r="F139" s="20"/>
      <c r="G139" s="20"/>
      <c r="H139" s="20"/>
    </row>
    <row r="140" spans="1:8">
      <c r="A140" s="20"/>
      <c r="B140" s="165" t="s">
        <v>96</v>
      </c>
      <c r="C140" s="18">
        <f t="shared" si="52"/>
        <v>28692.843350000003</v>
      </c>
      <c r="D140" s="18">
        <f t="shared" si="52"/>
        <v>24572.777910000001</v>
      </c>
      <c r="E140" s="20"/>
      <c r="F140" s="20"/>
      <c r="G140" s="20"/>
      <c r="H140" s="20"/>
    </row>
    <row r="141" spans="1:8">
      <c r="A141" s="20"/>
      <c r="B141" s="8" t="s">
        <v>576</v>
      </c>
      <c r="C141" s="18">
        <f>+SUM(C123:C140)</f>
        <v>5552194.640707206</v>
      </c>
      <c r="D141" s="18">
        <f>+SUM(D123:D140)</f>
        <v>174610.91483560047</v>
      </c>
      <c r="E141" s="20"/>
      <c r="F141" s="20"/>
      <c r="G141" s="20"/>
      <c r="H141" s="20"/>
    </row>
    <row r="142" spans="1:8" s="165" customFormat="1">
      <c r="A142" s="20"/>
      <c r="B142" s="8"/>
      <c r="C142" s="18"/>
      <c r="D142" s="18"/>
      <c r="E142" s="20"/>
      <c r="F142" s="20"/>
      <c r="G142" s="20"/>
      <c r="H142" s="20"/>
    </row>
    <row r="143" spans="1:8" s="165" customFormat="1">
      <c r="A143" s="20"/>
      <c r="B143" s="8"/>
      <c r="C143" s="360" t="s">
        <v>1028</v>
      </c>
      <c r="D143" s="360" t="s">
        <v>1029</v>
      </c>
      <c r="E143" s="20"/>
      <c r="F143" s="20"/>
      <c r="G143" s="20"/>
      <c r="H143" s="20"/>
    </row>
    <row r="144" spans="1:8" s="332" customFormat="1">
      <c r="A144" s="20"/>
      <c r="B144" s="8"/>
      <c r="C144" s="529" t="s">
        <v>636</v>
      </c>
      <c r="D144" s="529" t="s">
        <v>636</v>
      </c>
      <c r="E144" s="20"/>
      <c r="F144" s="20"/>
      <c r="G144" s="20"/>
      <c r="H144" s="20"/>
    </row>
    <row r="145" spans="1:8" s="165" customFormat="1">
      <c r="A145" s="20"/>
      <c r="B145" s="8" t="s">
        <v>319</v>
      </c>
      <c r="C145" s="18">
        <f>+C115</f>
        <v>803092.45460600732</v>
      </c>
      <c r="D145" s="18">
        <f>+D115</f>
        <v>81150.974711151517</v>
      </c>
      <c r="E145" s="20"/>
      <c r="F145" s="20"/>
      <c r="G145" s="20"/>
      <c r="H145" s="20"/>
    </row>
    <row r="146" spans="1:8" s="165" customFormat="1" ht="7.55" customHeight="1">
      <c r="A146" s="20"/>
      <c r="B146" s="8"/>
      <c r="C146" s="18"/>
      <c r="D146" s="18"/>
      <c r="E146" s="20"/>
      <c r="F146" s="20"/>
      <c r="G146" s="20"/>
      <c r="H146" s="20"/>
    </row>
    <row r="147" spans="1:8">
      <c r="A147" s="20"/>
      <c r="B147" s="165" t="s">
        <v>196</v>
      </c>
      <c r="C147" s="18">
        <f>+C145+C141</f>
        <v>6355287.0953132138</v>
      </c>
      <c r="D147" s="18">
        <f>+D145+D141</f>
        <v>255761.88954675198</v>
      </c>
      <c r="E147" s="20"/>
      <c r="F147" s="20"/>
      <c r="G147" s="20"/>
      <c r="H147" s="20"/>
    </row>
    <row r="148" spans="1:8">
      <c r="A148" s="20"/>
      <c r="B148" s="20"/>
      <c r="C148" s="18"/>
      <c r="D148" s="20"/>
      <c r="E148" s="20"/>
      <c r="F148" s="20"/>
      <c r="G148" s="20"/>
      <c r="H148" s="20"/>
    </row>
    <row r="149" spans="1:8">
      <c r="A149" s="20"/>
      <c r="B149" s="20"/>
      <c r="C149" s="18"/>
      <c r="D149" s="20"/>
      <c r="E149" s="20"/>
      <c r="F149" s="20"/>
      <c r="G149" s="20"/>
      <c r="H149" s="20"/>
    </row>
    <row r="150" spans="1:8">
      <c r="A150" s="20"/>
      <c r="B150" s="20"/>
      <c r="C150" s="18"/>
      <c r="D150" s="20"/>
      <c r="E150" s="20"/>
      <c r="F150" s="20"/>
      <c r="G150" s="20"/>
      <c r="H150" s="20"/>
    </row>
    <row r="151" spans="1:8">
      <c r="A151" s="20"/>
      <c r="B151" s="25"/>
      <c r="C151" s="18"/>
      <c r="D151" s="20"/>
      <c r="E151" s="20"/>
      <c r="F151" s="20"/>
      <c r="G151" s="20"/>
      <c r="H151" s="20"/>
    </row>
    <row r="152" spans="1:8">
      <c r="A152" s="20"/>
      <c r="B152" s="20"/>
      <c r="C152" s="20"/>
      <c r="D152" s="20"/>
      <c r="E152" s="20"/>
      <c r="F152" s="20"/>
      <c r="G152" s="20"/>
      <c r="H152" s="20"/>
    </row>
    <row r="153" spans="1:8">
      <c r="A153" s="20"/>
      <c r="B153" s="20"/>
      <c r="C153" s="20"/>
      <c r="D153" s="20"/>
      <c r="E153" s="20"/>
      <c r="F153" s="20"/>
      <c r="G153" s="20"/>
      <c r="H153" s="20"/>
    </row>
    <row r="154" spans="1:8">
      <c r="B154" s="2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</sheetPr>
  <dimension ref="A1:T345"/>
  <sheetViews>
    <sheetView topLeftCell="A189" zoomScaleNormal="100" workbookViewId="0">
      <selection activeCell="D217" sqref="D217"/>
    </sheetView>
  </sheetViews>
  <sheetFormatPr baseColWidth="10" defaultColWidth="11" defaultRowHeight="13.15"/>
  <cols>
    <col min="1" max="1" width="7.3984375" style="1" customWidth="1"/>
    <col min="2" max="2" width="33.19921875" style="1" customWidth="1"/>
    <col min="3" max="3" width="16" style="1" customWidth="1"/>
    <col min="4" max="4" width="13.69921875" style="1" customWidth="1"/>
    <col min="5" max="5" width="15.09765625" style="1" customWidth="1"/>
    <col min="6" max="6" width="16.5" style="1" customWidth="1"/>
    <col min="7" max="7" width="16.3984375" style="1" customWidth="1"/>
    <col min="8" max="8" width="15.5" style="1" customWidth="1"/>
    <col min="9" max="9" width="16.59765625" style="1" customWidth="1"/>
    <col min="10" max="11" width="12.59765625" style="1" customWidth="1"/>
    <col min="12" max="12" width="11" style="1"/>
    <col min="13" max="13" width="14.09765625" style="1" customWidth="1"/>
    <col min="14" max="14" width="16.8984375" style="1" customWidth="1"/>
    <col min="15" max="15" width="12" style="1" customWidth="1"/>
    <col min="16" max="16" width="25" style="1" customWidth="1"/>
    <col min="17" max="17" width="18.09765625" style="1" customWidth="1"/>
    <col min="18" max="16384" width="11" style="1"/>
  </cols>
  <sheetData>
    <row r="1" spans="1:11" ht="14.4">
      <c r="A1" s="20"/>
      <c r="B1" s="38" t="s">
        <v>335</v>
      </c>
      <c r="C1" s="20"/>
      <c r="D1" s="20"/>
      <c r="E1" s="20"/>
      <c r="F1" s="20"/>
      <c r="G1" s="20"/>
      <c r="H1" s="20"/>
      <c r="I1" s="20"/>
      <c r="J1" s="20"/>
    </row>
    <row r="2" spans="1:11">
      <c r="A2" s="20"/>
      <c r="B2" s="21"/>
      <c r="C2" s="20"/>
      <c r="D2" s="20"/>
      <c r="E2" s="20"/>
      <c r="F2" s="20"/>
      <c r="G2" s="20"/>
      <c r="H2" s="20"/>
      <c r="I2" s="20"/>
      <c r="J2" s="20"/>
    </row>
    <row r="3" spans="1:11" ht="14.4">
      <c r="A3" s="20"/>
      <c r="B3" s="36" t="s">
        <v>336</v>
      </c>
      <c r="C3" s="20"/>
      <c r="D3" s="20"/>
      <c r="E3" s="20"/>
      <c r="F3" s="20"/>
      <c r="G3" s="20"/>
      <c r="H3" s="20"/>
      <c r="I3" s="20"/>
      <c r="J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1">
      <c r="A5" s="20"/>
      <c r="B5" s="25" t="s">
        <v>344</v>
      </c>
      <c r="C5" s="20"/>
      <c r="D5" s="20"/>
      <c r="E5" s="20"/>
      <c r="F5" s="20"/>
      <c r="G5" s="20"/>
      <c r="H5" s="20"/>
      <c r="I5" s="20"/>
      <c r="J5" s="20"/>
    </row>
    <row r="6" spans="1:11">
      <c r="A6" s="20"/>
      <c r="B6" s="25" t="s">
        <v>587</v>
      </c>
      <c r="C6" s="20"/>
      <c r="D6" s="20"/>
      <c r="E6" s="20"/>
      <c r="F6" s="20"/>
      <c r="G6" s="20"/>
      <c r="H6" s="20"/>
      <c r="I6" s="20"/>
      <c r="J6" s="20"/>
    </row>
    <row r="7" spans="1:11">
      <c r="A7" s="20"/>
      <c r="B7" s="20" t="s">
        <v>148</v>
      </c>
      <c r="C7" s="20"/>
      <c r="D7" s="20"/>
      <c r="E7" s="20"/>
      <c r="F7" s="20"/>
      <c r="G7" s="20"/>
      <c r="H7" s="20"/>
      <c r="I7" s="20"/>
      <c r="J7" s="20"/>
    </row>
    <row r="8" spans="1:11">
      <c r="A8" s="20"/>
      <c r="B8" s="25" t="s">
        <v>345</v>
      </c>
      <c r="C8" s="20"/>
      <c r="D8" s="20"/>
      <c r="E8" s="20"/>
      <c r="F8" s="20"/>
      <c r="G8" s="20"/>
      <c r="H8" s="20"/>
      <c r="I8" s="20"/>
      <c r="J8" s="20"/>
    </row>
    <row r="9" spans="1:11">
      <c r="A9" s="20"/>
      <c r="B9" s="20"/>
      <c r="C9" s="21" t="s">
        <v>583</v>
      </c>
      <c r="D9" s="21" t="s">
        <v>583</v>
      </c>
      <c r="E9" s="20"/>
      <c r="F9" s="20"/>
      <c r="G9" s="20"/>
      <c r="H9" s="21" t="s">
        <v>642</v>
      </c>
      <c r="I9" s="20"/>
      <c r="J9" s="20"/>
    </row>
    <row r="10" spans="1:11">
      <c r="A10" s="20"/>
      <c r="B10" s="21" t="s">
        <v>115</v>
      </c>
      <c r="C10" s="20"/>
      <c r="D10" s="20"/>
      <c r="E10" s="20" t="s">
        <v>346</v>
      </c>
      <c r="F10" s="20"/>
      <c r="G10" s="20"/>
      <c r="H10" s="20"/>
      <c r="I10" s="20"/>
      <c r="J10" s="20"/>
    </row>
    <row r="11" spans="1:11" ht="24.75" customHeight="1" thickBot="1">
      <c r="A11" s="20"/>
      <c r="B11" s="518" t="s">
        <v>633</v>
      </c>
      <c r="C11" s="518" t="s">
        <v>333</v>
      </c>
      <c r="D11" s="518" t="s">
        <v>334</v>
      </c>
      <c r="E11" s="518" t="s">
        <v>196</v>
      </c>
      <c r="F11" s="20"/>
      <c r="G11" s="20"/>
      <c r="H11" s="20" t="s">
        <v>643</v>
      </c>
      <c r="I11" s="20" t="s">
        <v>640</v>
      </c>
      <c r="J11" s="20" t="s">
        <v>644</v>
      </c>
      <c r="K11" s="20" t="s">
        <v>641</v>
      </c>
    </row>
    <row r="12" spans="1:11">
      <c r="A12" s="20"/>
      <c r="B12" s="20" t="s">
        <v>163</v>
      </c>
      <c r="C12" s="377">
        <v>2516462.70322</v>
      </c>
      <c r="D12" s="377">
        <v>878995.69091</v>
      </c>
      <c r="E12" s="18">
        <f>C12+D12</f>
        <v>3395458.3941299999</v>
      </c>
      <c r="F12" s="18"/>
      <c r="G12" s="20"/>
      <c r="H12" s="88"/>
      <c r="I12" s="18"/>
      <c r="J12" s="88"/>
      <c r="K12" s="18"/>
    </row>
    <row r="13" spans="1:11">
      <c r="A13" s="20"/>
      <c r="B13" s="20" t="s">
        <v>164</v>
      </c>
      <c r="C13" s="377">
        <v>558815.77555000002</v>
      </c>
      <c r="D13" s="377">
        <v>210761.91802000001</v>
      </c>
      <c r="E13" s="18">
        <f t="shared" ref="E13:E28" si="0">C13+D13</f>
        <v>769577.69357</v>
      </c>
      <c r="F13" s="18"/>
      <c r="G13" s="20"/>
      <c r="H13" s="88" t="s">
        <v>930</v>
      </c>
      <c r="I13" s="18"/>
      <c r="J13" s="88"/>
      <c r="K13" s="18"/>
    </row>
    <row r="14" spans="1:11">
      <c r="A14" s="20"/>
      <c r="B14" s="20" t="s">
        <v>300</v>
      </c>
      <c r="C14" s="377">
        <v>312687.34229</v>
      </c>
      <c r="D14" s="377">
        <v>95687.288709999993</v>
      </c>
      <c r="E14" s="18">
        <f t="shared" si="0"/>
        <v>408374.63099999999</v>
      </c>
      <c r="F14" s="18"/>
      <c r="G14" s="20"/>
      <c r="H14" s="88"/>
      <c r="I14" s="18"/>
      <c r="J14" s="88"/>
      <c r="K14" s="18"/>
    </row>
    <row r="15" spans="1:11">
      <c r="A15" s="20"/>
      <c r="B15" s="20" t="s">
        <v>301</v>
      </c>
      <c r="C15" s="377">
        <v>504077.88004999998</v>
      </c>
      <c r="D15" s="377">
        <v>163937.31469999999</v>
      </c>
      <c r="E15" s="18">
        <f t="shared" si="0"/>
        <v>668015.19475000002</v>
      </c>
      <c r="F15" s="18"/>
      <c r="G15" s="20"/>
      <c r="H15" s="88"/>
      <c r="I15" s="18"/>
      <c r="J15" s="88"/>
      <c r="K15" s="18"/>
    </row>
    <row r="16" spans="1:11">
      <c r="A16" s="20"/>
      <c r="B16" s="20" t="s">
        <v>252</v>
      </c>
      <c r="C16" s="377">
        <v>998429.55919000006</v>
      </c>
      <c r="D16" s="377">
        <v>270156.74018000002</v>
      </c>
      <c r="E16" s="18">
        <f t="shared" si="0"/>
        <v>1268586.2993700001</v>
      </c>
      <c r="F16" s="18" t="s">
        <v>236</v>
      </c>
      <c r="G16" s="20"/>
      <c r="H16" s="88"/>
      <c r="I16" s="18"/>
      <c r="J16" s="88"/>
      <c r="K16" s="18"/>
    </row>
    <row r="17" spans="1:15">
      <c r="A17" s="20"/>
      <c r="B17" s="20" t="s">
        <v>234</v>
      </c>
      <c r="C17" s="377">
        <v>246118.70238999999</v>
      </c>
      <c r="D17" s="377">
        <v>33941.558859999997</v>
      </c>
      <c r="E17" s="18">
        <f t="shared" si="0"/>
        <v>280060.26124999998</v>
      </c>
      <c r="F17" s="18"/>
      <c r="G17" s="20"/>
      <c r="H17" s="88"/>
      <c r="I17" s="18"/>
      <c r="J17" s="88"/>
      <c r="K17" s="18"/>
    </row>
    <row r="18" spans="1:15">
      <c r="A18" s="20"/>
      <c r="B18" s="20" t="s">
        <v>235</v>
      </c>
      <c r="C18" s="377">
        <v>957498.76295999996</v>
      </c>
      <c r="D18" s="377">
        <v>374061.86979999999</v>
      </c>
      <c r="E18" s="18">
        <f t="shared" si="0"/>
        <v>1331560.6327599999</v>
      </c>
      <c r="F18" s="18"/>
      <c r="G18" s="20"/>
      <c r="H18" s="88"/>
      <c r="I18" s="18"/>
      <c r="J18" s="88"/>
      <c r="K18" s="18"/>
    </row>
    <row r="19" spans="1:15">
      <c r="A19" s="20"/>
      <c r="B19" s="20" t="s">
        <v>292</v>
      </c>
      <c r="C19" s="377">
        <v>686354.12939000002</v>
      </c>
      <c r="D19" s="377">
        <v>187246.22516999999</v>
      </c>
      <c r="E19" s="18">
        <f t="shared" si="0"/>
        <v>873600.35456000001</v>
      </c>
      <c r="F19" s="18"/>
      <c r="G19" s="20"/>
      <c r="H19" s="88"/>
      <c r="I19" s="18"/>
      <c r="J19" s="88"/>
      <c r="K19" s="18"/>
    </row>
    <row r="20" spans="1:15">
      <c r="A20" s="20"/>
      <c r="B20" s="20" t="s">
        <v>298</v>
      </c>
      <c r="C20" s="377">
        <v>3428080.09302</v>
      </c>
      <c r="D20" s="377">
        <v>910263.53598000004</v>
      </c>
      <c r="E20" s="18">
        <f t="shared" si="0"/>
        <v>4338343.6289999997</v>
      </c>
      <c r="F20" s="18"/>
      <c r="G20" s="20"/>
      <c r="H20" s="88"/>
      <c r="I20" s="18"/>
      <c r="J20" s="88"/>
      <c r="K20" s="18"/>
    </row>
    <row r="21" spans="1:15">
      <c r="A21" s="20"/>
      <c r="B21" s="20" t="s">
        <v>299</v>
      </c>
      <c r="C21" s="377">
        <v>1678759.51615</v>
      </c>
      <c r="D21" s="377">
        <v>450734.65995</v>
      </c>
      <c r="E21" s="18">
        <f>C21+D21</f>
        <v>2129494.1760999998</v>
      </c>
      <c r="F21" s="18"/>
      <c r="G21" s="20"/>
      <c r="H21" s="88"/>
      <c r="I21" s="18"/>
      <c r="J21" s="88"/>
      <c r="K21" s="18"/>
    </row>
    <row r="22" spans="1:15">
      <c r="A22" s="20"/>
      <c r="B22" s="20" t="s">
        <v>184</v>
      </c>
      <c r="C22" s="377">
        <v>325134.79303</v>
      </c>
      <c r="D22" s="377">
        <v>170352.08655000001</v>
      </c>
      <c r="E22" s="18">
        <f>C22+D22</f>
        <v>495486.87958000001</v>
      </c>
      <c r="F22" s="18"/>
      <c r="G22" s="20"/>
      <c r="H22" s="88"/>
      <c r="I22" s="18"/>
      <c r="J22" s="88"/>
      <c r="K22" s="18"/>
    </row>
    <row r="23" spans="1:15">
      <c r="A23" s="20"/>
      <c r="B23" s="20" t="s">
        <v>173</v>
      </c>
      <c r="C23" s="377">
        <v>947934.57886000001</v>
      </c>
      <c r="D23" s="377">
        <v>309263.09259999997</v>
      </c>
      <c r="E23" s="18">
        <f t="shared" si="0"/>
        <v>1257197.6714599999</v>
      </c>
      <c r="F23" s="18"/>
      <c r="G23" s="20"/>
      <c r="H23" s="88"/>
      <c r="I23" s="18"/>
      <c r="J23" s="88"/>
      <c r="K23" s="18"/>
    </row>
    <row r="24" spans="1:15">
      <c r="A24" s="20"/>
      <c r="B24" s="20" t="s">
        <v>174</v>
      </c>
      <c r="C24" s="377">
        <v>2507253.5504200002</v>
      </c>
      <c r="D24" s="377">
        <v>324574.61492999998</v>
      </c>
      <c r="E24" s="18">
        <f t="shared" si="0"/>
        <v>2831828.1653500004</v>
      </c>
      <c r="F24" s="18"/>
      <c r="G24" s="20"/>
      <c r="H24" s="88"/>
      <c r="I24" s="18"/>
      <c r="J24" s="88"/>
      <c r="K24" s="18"/>
      <c r="N24" s="20"/>
    </row>
    <row r="25" spans="1:15">
      <c r="A25" s="20"/>
      <c r="B25" s="20" t="s">
        <v>175</v>
      </c>
      <c r="C25" s="377">
        <v>455309.95678000001</v>
      </c>
      <c r="D25" s="377">
        <v>76558.172959999996</v>
      </c>
      <c r="E25" s="18">
        <f t="shared" si="0"/>
        <v>531868.12974</v>
      </c>
      <c r="F25" s="18"/>
      <c r="G25" s="20"/>
      <c r="H25" s="88"/>
      <c r="I25" s="18"/>
      <c r="J25" s="88"/>
      <c r="K25" s="18"/>
      <c r="N25" s="20"/>
    </row>
    <row r="26" spans="1:15">
      <c r="A26" s="20"/>
      <c r="B26" s="20" t="s">
        <v>176</v>
      </c>
      <c r="C26" s="18">
        <f>+C27/H30</f>
        <v>89075.794981794839</v>
      </c>
      <c r="D26" s="18">
        <f>+D27/J30</f>
        <v>45026.197195482906</v>
      </c>
      <c r="E26" s="18">
        <f t="shared" si="0"/>
        <v>134101.99217727775</v>
      </c>
      <c r="F26" s="18"/>
      <c r="G26" s="20"/>
      <c r="H26" s="377">
        <v>222400.35347</v>
      </c>
      <c r="I26" s="377">
        <v>210449.8236</v>
      </c>
      <c r="J26" s="377">
        <v>166403.61162000001</v>
      </c>
      <c r="K26" s="377">
        <v>104741.69727</v>
      </c>
      <c r="N26" s="20"/>
    </row>
    <row r="27" spans="1:15">
      <c r="A27" s="20"/>
      <c r="B27" s="20" t="s">
        <v>94</v>
      </c>
      <c r="C27" s="377">
        <v>707626.36673000001</v>
      </c>
      <c r="D27" s="377">
        <v>257977.86794</v>
      </c>
      <c r="E27" s="18">
        <f t="shared" si="0"/>
        <v>965604.23467000003</v>
      </c>
      <c r="F27" s="18"/>
      <c r="G27" s="20"/>
      <c r="H27" s="377">
        <v>1732587.1761099999</v>
      </c>
      <c r="I27" s="377">
        <v>1704177.98963</v>
      </c>
      <c r="J27" s="377">
        <v>981206.80978000001</v>
      </c>
      <c r="K27" s="377">
        <v>582621.97106000001</v>
      </c>
    </row>
    <row r="28" spans="1:15">
      <c r="A28" s="20"/>
      <c r="B28" s="20" t="s">
        <v>95</v>
      </c>
      <c r="C28" s="377">
        <v>126206.15745</v>
      </c>
      <c r="D28" s="377">
        <v>34146.280610000002</v>
      </c>
      <c r="E28" s="18">
        <f t="shared" si="0"/>
        <v>160352.43806000001</v>
      </c>
      <c r="F28" s="18"/>
      <c r="G28" s="20"/>
      <c r="H28" s="88"/>
      <c r="I28" s="18"/>
      <c r="J28" s="88"/>
      <c r="K28" s="18"/>
    </row>
    <row r="29" spans="1:15">
      <c r="A29" s="20"/>
      <c r="B29" s="20" t="s">
        <v>96</v>
      </c>
      <c r="C29" s="18"/>
      <c r="D29" s="18"/>
      <c r="E29" s="18">
        <f>C29+D29</f>
        <v>0</v>
      </c>
      <c r="F29" s="18" t="s">
        <v>213</v>
      </c>
      <c r="G29" s="20" t="s">
        <v>645</v>
      </c>
      <c r="H29" s="548">
        <f>+H27/H26</f>
        <v>7.7903975829054239</v>
      </c>
      <c r="I29" s="548">
        <f>+I27/I26</f>
        <v>8.0977876839142198</v>
      </c>
      <c r="J29" s="548">
        <f>+J27/J26</f>
        <v>5.8965475582386278</v>
      </c>
      <c r="K29" s="548">
        <f>+K27/K26</f>
        <v>5.5624644840166626</v>
      </c>
    </row>
    <row r="30" spans="1:15" ht="13.8" thickBot="1">
      <c r="A30" s="20"/>
      <c r="B30" s="420" t="s">
        <v>196</v>
      </c>
      <c r="C30" s="427">
        <f>SUM(C12:C29)</f>
        <v>17045825.662461795</v>
      </c>
      <c r="D30" s="427">
        <f>SUM(D12:D29)</f>
        <v>4793685.1150654834</v>
      </c>
      <c r="E30" s="427">
        <f>SUM(E12:E29)</f>
        <v>21839510.77752728</v>
      </c>
      <c r="F30" s="18"/>
      <c r="G30" s="20" t="s">
        <v>646</v>
      </c>
      <c r="H30" s="548">
        <f>+(H29+I29)/2</f>
        <v>7.9440926334098219</v>
      </c>
      <c r="I30" s="548"/>
      <c r="J30" s="548">
        <f>+(J29+K29)/2</f>
        <v>5.7295060211276452</v>
      </c>
      <c r="K30" s="548"/>
      <c r="L30" s="20"/>
      <c r="N30" s="20"/>
      <c r="O30" s="20"/>
    </row>
    <row r="31" spans="1:15">
      <c r="A31" s="20"/>
      <c r="B31" s="25"/>
      <c r="C31" s="18"/>
      <c r="D31" s="18"/>
      <c r="E31" s="18"/>
      <c r="F31" s="18"/>
      <c r="G31" s="20"/>
      <c r="H31" s="20"/>
      <c r="I31" s="20"/>
      <c r="K31" s="20"/>
      <c r="L31" s="20"/>
      <c r="N31" s="20"/>
      <c r="O31" s="20"/>
    </row>
    <row r="32" spans="1:15">
      <c r="A32" s="20"/>
      <c r="B32" s="25"/>
      <c r="C32" s="18"/>
      <c r="D32" s="18"/>
      <c r="E32" s="18"/>
      <c r="F32" s="18"/>
      <c r="L32" s="20"/>
      <c r="N32" s="20"/>
      <c r="O32" s="20"/>
    </row>
    <row r="33" spans="1:15" ht="14.4">
      <c r="A33" s="20"/>
      <c r="B33" s="36" t="s">
        <v>337</v>
      </c>
      <c r="C33" s="18"/>
      <c r="D33" s="18"/>
      <c r="E33" s="18"/>
      <c r="F33" s="18"/>
      <c r="L33" s="20"/>
      <c r="N33" s="20"/>
      <c r="O33" s="20"/>
    </row>
    <row r="34" spans="1:15">
      <c r="A34" s="20"/>
      <c r="B34" s="20"/>
      <c r="C34" s="18"/>
      <c r="D34" s="18"/>
      <c r="E34" s="20"/>
      <c r="F34" s="20"/>
      <c r="G34" s="20"/>
      <c r="H34" s="18"/>
      <c r="I34" s="18"/>
      <c r="J34" s="20"/>
      <c r="K34" s="20"/>
      <c r="L34" s="20"/>
      <c r="N34" s="20"/>
      <c r="O34" s="20"/>
    </row>
    <row r="35" spans="1:15">
      <c r="A35" s="20"/>
      <c r="B35" s="25" t="s">
        <v>395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N35" s="20"/>
      <c r="O35" s="20"/>
    </row>
    <row r="36" spans="1:15">
      <c r="A36" s="20"/>
      <c r="B36" s="25" t="s">
        <v>396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N36" s="20"/>
      <c r="O36" s="20"/>
    </row>
    <row r="37" spans="1:15">
      <c r="A37" s="20"/>
      <c r="B37" s="2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>
      <c r="A38" s="20"/>
      <c r="B38" s="21" t="s">
        <v>250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>
      <c r="A39" s="20"/>
      <c r="B39" s="2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s="26" customFormat="1" ht="23.95" customHeight="1" thickBot="1">
      <c r="A40" s="27"/>
      <c r="B40" s="535"/>
      <c r="C40" s="420" t="s">
        <v>333</v>
      </c>
      <c r="D40" s="420" t="s">
        <v>334</v>
      </c>
      <c r="E40" s="420" t="s">
        <v>196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20"/>
      <c r="B41" s="20" t="s">
        <v>163</v>
      </c>
      <c r="C41" s="18">
        <f>K191</f>
        <v>2758411.6218499998</v>
      </c>
      <c r="D41" s="18">
        <f>G226</f>
        <v>903379.82433999993</v>
      </c>
      <c r="E41" s="18">
        <f>C41+D41</f>
        <v>3661791.4461899996</v>
      </c>
      <c r="F41" s="20"/>
      <c r="G41" s="20"/>
      <c r="H41" s="20"/>
      <c r="I41" s="18"/>
      <c r="J41" s="18"/>
      <c r="K41" s="18"/>
      <c r="L41" s="28"/>
      <c r="M41" s="18"/>
      <c r="N41" s="28"/>
      <c r="O41" s="20"/>
    </row>
    <row r="42" spans="1:15">
      <c r="A42" s="20"/>
      <c r="B42" s="20" t="s">
        <v>164</v>
      </c>
      <c r="C42" s="18">
        <f t="shared" ref="C42:C57" si="1">K192</f>
        <v>526639.12691000011</v>
      </c>
      <c r="D42" s="18">
        <f t="shared" ref="D42:D58" si="2">G227</f>
        <v>-76.743069999996806</v>
      </c>
      <c r="E42" s="18">
        <f t="shared" ref="E42:E58" si="3">C42+D42</f>
        <v>526562.38384000014</v>
      </c>
      <c r="F42" s="20"/>
      <c r="G42" s="20"/>
      <c r="H42" s="20"/>
      <c r="I42" s="18"/>
      <c r="J42" s="18"/>
      <c r="K42" s="18"/>
      <c r="L42" s="28"/>
      <c r="M42" s="18"/>
      <c r="N42" s="28"/>
      <c r="O42" s="20"/>
    </row>
    <row r="43" spans="1:15">
      <c r="A43" s="20"/>
      <c r="B43" s="20" t="s">
        <v>300</v>
      </c>
      <c r="C43" s="18">
        <f t="shared" si="1"/>
        <v>604330.00228999997</v>
      </c>
      <c r="D43" s="18">
        <f t="shared" si="2"/>
        <v>182428.51234999998</v>
      </c>
      <c r="E43" s="18">
        <f t="shared" si="3"/>
        <v>786758.51463999995</v>
      </c>
      <c r="F43" s="20"/>
      <c r="G43" s="20"/>
      <c r="H43" s="20"/>
      <c r="I43" s="18"/>
      <c r="J43" s="18"/>
      <c r="K43" s="18"/>
      <c r="L43" s="28"/>
      <c r="M43" s="18"/>
      <c r="N43" s="28"/>
      <c r="O43" s="20"/>
    </row>
    <row r="44" spans="1:15">
      <c r="A44" s="20"/>
      <c r="B44" s="20" t="s">
        <v>301</v>
      </c>
      <c r="C44" s="18">
        <f t="shared" si="1"/>
        <v>388381.07149</v>
      </c>
      <c r="D44" s="18">
        <f t="shared" si="2"/>
        <v>137132.14328999998</v>
      </c>
      <c r="E44" s="18">
        <f t="shared" si="3"/>
        <v>525513.21478000004</v>
      </c>
      <c r="F44" s="20"/>
      <c r="G44" s="20"/>
      <c r="H44" s="20"/>
      <c r="I44" s="18"/>
      <c r="J44" s="18"/>
      <c r="K44" s="18"/>
      <c r="L44" s="28"/>
      <c r="M44" s="18"/>
      <c r="N44" s="28"/>
      <c r="O44" s="20"/>
    </row>
    <row r="45" spans="1:15">
      <c r="A45" s="20"/>
      <c r="B45" s="20" t="s">
        <v>252</v>
      </c>
      <c r="C45" s="18">
        <f t="shared" si="1"/>
        <v>733957.92888000002</v>
      </c>
      <c r="D45" s="18">
        <f t="shared" si="2"/>
        <v>413995.70156000002</v>
      </c>
      <c r="E45" s="18">
        <f t="shared" si="3"/>
        <v>1147953.63044</v>
      </c>
      <c r="F45" s="20" t="s">
        <v>236</v>
      </c>
      <c r="G45" s="20"/>
      <c r="H45" s="20"/>
      <c r="I45" s="18"/>
      <c r="J45" s="18"/>
      <c r="K45" s="18"/>
      <c r="L45" s="28"/>
      <c r="M45" s="18"/>
      <c r="N45" s="28"/>
      <c r="O45" s="20"/>
    </row>
    <row r="46" spans="1:15">
      <c r="A46" s="20"/>
      <c r="B46" s="20" t="s">
        <v>234</v>
      </c>
      <c r="C46" s="18">
        <f t="shared" si="1"/>
        <v>348155.15807999996</v>
      </c>
      <c r="D46" s="18">
        <f t="shared" si="2"/>
        <v>161476.52171</v>
      </c>
      <c r="E46" s="18">
        <f t="shared" si="3"/>
        <v>509631.67978999997</v>
      </c>
      <c r="F46" s="20"/>
      <c r="G46" s="20"/>
      <c r="H46" s="20"/>
      <c r="I46" s="18"/>
      <c r="J46" s="18"/>
      <c r="K46" s="18"/>
      <c r="L46" s="28"/>
      <c r="M46" s="18"/>
      <c r="N46" s="28"/>
      <c r="O46" s="20"/>
    </row>
    <row r="47" spans="1:15">
      <c r="A47" s="20"/>
      <c r="B47" s="20" t="s">
        <v>235</v>
      </c>
      <c r="C47" s="18">
        <f t="shared" si="1"/>
        <v>1195285.0824</v>
      </c>
      <c r="D47" s="18">
        <f t="shared" si="2"/>
        <v>414052.97546999995</v>
      </c>
      <c r="E47" s="18">
        <f t="shared" si="3"/>
        <v>1609338.0578699999</v>
      </c>
      <c r="F47" s="20"/>
      <c r="G47" s="20"/>
      <c r="H47" s="20"/>
      <c r="I47" s="18"/>
      <c r="J47" s="18"/>
      <c r="K47" s="18"/>
      <c r="L47" s="28"/>
      <c r="M47" s="18"/>
      <c r="N47" s="28"/>
      <c r="O47" s="20"/>
    </row>
    <row r="48" spans="1:15">
      <c r="A48" s="20"/>
      <c r="B48" s="20" t="s">
        <v>292</v>
      </c>
      <c r="C48" s="18">
        <f t="shared" si="1"/>
        <v>889291.86057999998</v>
      </c>
      <c r="D48" s="18">
        <f t="shared" si="2"/>
        <v>97200.125740000003</v>
      </c>
      <c r="E48" s="18">
        <f t="shared" si="3"/>
        <v>986491.98632000003</v>
      </c>
      <c r="F48" s="20"/>
      <c r="G48" s="20"/>
      <c r="H48" s="20"/>
      <c r="I48" s="18"/>
      <c r="J48" s="18"/>
      <c r="K48" s="18"/>
      <c r="L48" s="28"/>
      <c r="M48" s="18"/>
      <c r="N48" s="28"/>
      <c r="O48" s="20"/>
    </row>
    <row r="49" spans="1:15">
      <c r="A49" s="20"/>
      <c r="B49" s="20" t="s">
        <v>298</v>
      </c>
      <c r="C49" s="18">
        <f t="shared" si="1"/>
        <v>3866511.7052088203</v>
      </c>
      <c r="D49" s="18">
        <f t="shared" si="2"/>
        <v>667587.85580000002</v>
      </c>
      <c r="E49" s="18">
        <f t="shared" si="3"/>
        <v>4534099.5610088203</v>
      </c>
      <c r="F49" s="20"/>
      <c r="G49" s="20"/>
      <c r="H49" s="20"/>
      <c r="I49" s="18"/>
      <c r="J49" s="18"/>
      <c r="K49" s="18"/>
      <c r="L49" s="28"/>
      <c r="M49" s="18"/>
      <c r="N49" s="28"/>
      <c r="O49" s="20"/>
    </row>
    <row r="50" spans="1:15">
      <c r="A50" s="20"/>
      <c r="B50" s="20" t="s">
        <v>299</v>
      </c>
      <c r="C50" s="18">
        <f t="shared" si="1"/>
        <v>2736607.0375699997</v>
      </c>
      <c r="D50" s="18">
        <f t="shared" si="2"/>
        <v>349426.08285000001</v>
      </c>
      <c r="E50" s="18">
        <f t="shared" si="3"/>
        <v>3086033.1204199996</v>
      </c>
      <c r="F50" s="20"/>
      <c r="G50" s="20"/>
      <c r="H50" s="20"/>
      <c r="I50" s="18"/>
      <c r="J50" s="18"/>
      <c r="K50" s="18"/>
      <c r="L50" s="28"/>
      <c r="M50" s="18"/>
      <c r="N50" s="28"/>
      <c r="O50" s="20"/>
    </row>
    <row r="51" spans="1:15">
      <c r="A51" s="20"/>
      <c r="B51" s="20" t="s">
        <v>184</v>
      </c>
      <c r="C51" s="18">
        <f t="shared" si="1"/>
        <v>444938.07357000001</v>
      </c>
      <c r="D51" s="18">
        <f t="shared" si="2"/>
        <v>222603.26551</v>
      </c>
      <c r="E51" s="18">
        <f t="shared" si="3"/>
        <v>667541.33908000006</v>
      </c>
      <c r="F51" s="20"/>
      <c r="G51" s="20"/>
      <c r="H51" s="20"/>
      <c r="I51" s="18"/>
      <c r="J51" s="18"/>
      <c r="K51" s="18"/>
      <c r="L51" s="28"/>
      <c r="M51" s="18"/>
      <c r="N51" s="28"/>
      <c r="O51" s="20"/>
    </row>
    <row r="52" spans="1:15">
      <c r="A52" s="20"/>
      <c r="B52" s="20" t="s">
        <v>173</v>
      </c>
      <c r="C52" s="18">
        <f t="shared" si="1"/>
        <v>1318250.39647</v>
      </c>
      <c r="D52" s="18">
        <f t="shared" si="2"/>
        <v>619280.5991900001</v>
      </c>
      <c r="E52" s="18">
        <f t="shared" si="3"/>
        <v>1937530.99566</v>
      </c>
      <c r="F52" s="20"/>
      <c r="G52" s="20"/>
      <c r="H52" s="20"/>
      <c r="I52" s="18"/>
      <c r="J52" s="18"/>
      <c r="K52" s="18"/>
      <c r="L52" s="28"/>
      <c r="M52" s="18"/>
      <c r="N52" s="28"/>
      <c r="O52" s="20"/>
    </row>
    <row r="53" spans="1:15">
      <c r="A53" s="20"/>
      <c r="B53" s="20" t="s">
        <v>174</v>
      </c>
      <c r="C53" s="18">
        <f t="shared" si="1"/>
        <v>2721719.3684400003</v>
      </c>
      <c r="D53" s="18">
        <f t="shared" si="2"/>
        <v>110777.00320999998</v>
      </c>
      <c r="E53" s="18">
        <f t="shared" si="3"/>
        <v>2832496.3716500001</v>
      </c>
      <c r="F53" s="20"/>
      <c r="G53" s="20"/>
      <c r="H53" s="20"/>
      <c r="I53" s="18"/>
      <c r="J53" s="18"/>
      <c r="K53" s="18"/>
      <c r="L53" s="28"/>
      <c r="M53" s="18"/>
      <c r="N53" s="28"/>
      <c r="O53" s="20"/>
    </row>
    <row r="54" spans="1:15">
      <c r="A54" s="20"/>
      <c r="B54" s="20" t="s">
        <v>175</v>
      </c>
      <c r="C54" s="18">
        <f t="shared" si="1"/>
        <v>204935.58070000002</v>
      </c>
      <c r="D54" s="18">
        <f t="shared" si="2"/>
        <v>101458.77554999999</v>
      </c>
      <c r="E54" s="18">
        <f t="shared" si="3"/>
        <v>306394.35625000001</v>
      </c>
      <c r="F54" s="20"/>
      <c r="G54" s="20"/>
      <c r="H54" s="20"/>
      <c r="I54" s="18"/>
      <c r="J54" s="18"/>
      <c r="K54" s="18"/>
      <c r="L54" s="28"/>
      <c r="M54" s="18"/>
      <c r="N54" s="28"/>
      <c r="O54" s="20"/>
    </row>
    <row r="55" spans="1:15">
      <c r="A55" s="20"/>
      <c r="B55" s="20" t="s">
        <v>176</v>
      </c>
      <c r="C55" s="18">
        <f t="shared" si="1"/>
        <v>445692.39027999999</v>
      </c>
      <c r="D55" s="18">
        <f t="shared" si="2"/>
        <v>123462.28479000001</v>
      </c>
      <c r="E55" s="18">
        <f t="shared" si="3"/>
        <v>569154.67507</v>
      </c>
      <c r="F55" s="20"/>
      <c r="G55" s="20"/>
      <c r="H55" s="20"/>
      <c r="I55" s="18"/>
      <c r="J55" s="18"/>
      <c r="K55" s="18"/>
      <c r="L55" s="28"/>
      <c r="M55" s="18"/>
      <c r="N55" s="28"/>
      <c r="O55" s="20"/>
    </row>
    <row r="56" spans="1:15">
      <c r="A56" s="20"/>
      <c r="B56" s="20" t="s">
        <v>94</v>
      </c>
      <c r="C56" s="18">
        <f t="shared" si="1"/>
        <v>2873531.2614499996</v>
      </c>
      <c r="D56" s="18">
        <f t="shared" si="2"/>
        <v>446524.84801000002</v>
      </c>
      <c r="E56" s="18">
        <f t="shared" si="3"/>
        <v>3320056.1094599995</v>
      </c>
      <c r="F56" s="20"/>
      <c r="G56" s="20"/>
      <c r="H56" s="20"/>
      <c r="I56" s="18"/>
      <c r="J56" s="18"/>
      <c r="K56" s="18"/>
      <c r="L56" s="28"/>
      <c r="M56" s="18"/>
      <c r="N56" s="28"/>
      <c r="O56" s="20"/>
    </row>
    <row r="57" spans="1:15">
      <c r="A57" s="20"/>
      <c r="B57" s="20" t="s">
        <v>95</v>
      </c>
      <c r="C57" s="18">
        <f t="shared" si="1"/>
        <v>119342.56457999998</v>
      </c>
      <c r="D57" s="18">
        <f t="shared" si="2"/>
        <v>30316.85111</v>
      </c>
      <c r="E57" s="18">
        <f t="shared" si="3"/>
        <v>149659.41568999997</v>
      </c>
      <c r="F57" s="20"/>
      <c r="G57" s="20"/>
      <c r="H57" s="20"/>
      <c r="I57" s="18"/>
      <c r="J57" s="18"/>
      <c r="K57" s="18"/>
      <c r="L57" s="28"/>
      <c r="M57" s="18"/>
      <c r="N57" s="28"/>
      <c r="O57" s="20"/>
    </row>
    <row r="58" spans="1:15">
      <c r="A58" s="20"/>
      <c r="B58" s="20" t="s">
        <v>96</v>
      </c>
      <c r="C58" s="18">
        <f>K208</f>
        <v>152028.73767999999</v>
      </c>
      <c r="D58" s="18">
        <f t="shared" si="2"/>
        <v>29993.83527</v>
      </c>
      <c r="E58" s="18">
        <f t="shared" si="3"/>
        <v>182022.57295</v>
      </c>
      <c r="F58" s="20"/>
      <c r="G58" s="20"/>
      <c r="H58" s="20"/>
      <c r="I58" s="18"/>
      <c r="J58" s="18"/>
      <c r="K58" s="18"/>
      <c r="L58" s="28"/>
      <c r="M58" s="18"/>
      <c r="N58" s="28"/>
      <c r="O58" s="20"/>
    </row>
    <row r="59" spans="1:15" ht="13.8" thickBot="1">
      <c r="A59" s="20"/>
      <c r="B59" s="420" t="s">
        <v>196</v>
      </c>
      <c r="C59" s="427">
        <f>SUM(C41:C58)</f>
        <v>22328008.96842882</v>
      </c>
      <c r="D59" s="427">
        <f>SUM(D41:D58)</f>
        <v>5011020.4626799999</v>
      </c>
      <c r="E59" s="427">
        <f>SUM(E41:E58)</f>
        <v>27339029.431108817</v>
      </c>
      <c r="F59" s="20"/>
      <c r="G59" s="20"/>
      <c r="H59" s="25"/>
      <c r="I59" s="18"/>
      <c r="J59" s="18"/>
      <c r="K59" s="18"/>
      <c r="L59" s="28"/>
      <c r="M59" s="18"/>
      <c r="N59" s="28"/>
      <c r="O59" s="20"/>
    </row>
    <row r="60" spans="1:15">
      <c r="A60" s="20"/>
      <c r="B60" s="25" t="s">
        <v>51</v>
      </c>
      <c r="C60" s="18"/>
      <c r="D60" s="18"/>
      <c r="E60" s="18"/>
      <c r="F60" s="20"/>
      <c r="G60" s="20"/>
      <c r="H60" s="25"/>
      <c r="I60" s="18"/>
      <c r="J60" s="18"/>
      <c r="K60" s="18"/>
      <c r="L60" s="28"/>
      <c r="M60" s="18"/>
      <c r="N60" s="28"/>
      <c r="O60" s="20"/>
    </row>
    <row r="61" spans="1:15">
      <c r="A61" s="20"/>
      <c r="B61" s="25" t="s">
        <v>204</v>
      </c>
      <c r="C61" s="18"/>
      <c r="D61" s="18"/>
      <c r="E61" s="18"/>
      <c r="F61" s="20"/>
      <c r="G61" s="20"/>
      <c r="H61" s="25"/>
      <c r="I61" s="18"/>
      <c r="J61" s="18"/>
      <c r="K61" s="18"/>
      <c r="L61" s="28"/>
      <c r="M61" s="18"/>
      <c r="N61" s="28"/>
      <c r="O61" s="20"/>
    </row>
    <row r="62" spans="1:15">
      <c r="A62" s="20"/>
      <c r="B62" s="25" t="s">
        <v>246</v>
      </c>
      <c r="C62" s="18"/>
      <c r="D62" s="18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>
      <c r="A63" s="20"/>
      <c r="B63" s="25"/>
      <c r="C63" s="18"/>
      <c r="D63" s="18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t="14.4">
      <c r="A64" s="20"/>
      <c r="B64" s="36" t="s">
        <v>338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t="14.4">
      <c r="A65" s="20"/>
      <c r="B65" s="36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t="14.4">
      <c r="A66" s="20"/>
      <c r="B66" s="37" t="s">
        <v>347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15.05">
      <c r="A67" s="20"/>
      <c r="B67" s="37" t="s">
        <v>919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t="16.899999999999999">
      <c r="A68" s="20"/>
      <c r="B68" s="183" t="s">
        <v>349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t="15.05">
      <c r="A69" s="20"/>
      <c r="B69" s="37" t="s">
        <v>922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t="16.899999999999999">
      <c r="A70" s="20"/>
      <c r="B70" s="183" t="s">
        <v>348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t="15.05">
      <c r="A71" s="20"/>
      <c r="B71" s="37" t="s">
        <v>921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t="16.899999999999999">
      <c r="A72" s="20"/>
      <c r="B72" s="183" t="s">
        <v>350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>
      <c r="A73" s="20"/>
      <c r="B73" s="25" t="s">
        <v>920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t="26.95" thickBot="1">
      <c r="A75" s="20"/>
      <c r="B75" s="536" t="s">
        <v>630</v>
      </c>
      <c r="C75" s="518" t="s">
        <v>333</v>
      </c>
      <c r="D75" s="518" t="s">
        <v>334</v>
      </c>
      <c r="E75" s="518" t="s">
        <v>196</v>
      </c>
      <c r="F75" s="20"/>
      <c r="G75" s="20"/>
      <c r="H75" s="20"/>
      <c r="I75" s="20"/>
      <c r="J75" s="20"/>
    </row>
    <row r="76" spans="1:15">
      <c r="A76" s="20"/>
      <c r="B76" s="20" t="s">
        <v>588</v>
      </c>
      <c r="C76" s="377">
        <v>3189688</v>
      </c>
      <c r="D76" s="377">
        <v>5457413</v>
      </c>
      <c r="E76" s="18">
        <f t="shared" ref="E76:E82" si="4">C76+D76</f>
        <v>8647101</v>
      </c>
      <c r="F76" s="20"/>
      <c r="G76" s="20"/>
      <c r="H76" s="20"/>
      <c r="I76" s="20"/>
      <c r="J76" s="20"/>
    </row>
    <row r="77" spans="1:15">
      <c r="A77" s="20"/>
      <c r="B77" s="20" t="s">
        <v>589</v>
      </c>
      <c r="C77" s="377">
        <v>2126695</v>
      </c>
      <c r="D77" s="377">
        <v>728263</v>
      </c>
      <c r="E77" s="18">
        <f t="shared" si="4"/>
        <v>2854958</v>
      </c>
      <c r="F77" s="20"/>
      <c r="G77" s="20"/>
      <c r="H77" s="20"/>
      <c r="I77" s="20"/>
      <c r="J77" s="20"/>
    </row>
    <row r="78" spans="1:15" ht="11.3" customHeight="1">
      <c r="A78" s="20"/>
      <c r="B78" s="20" t="s">
        <v>590</v>
      </c>
      <c r="C78" s="377">
        <v>253759</v>
      </c>
      <c r="D78" s="377">
        <v>193539</v>
      </c>
      <c r="E78" s="18">
        <f t="shared" si="4"/>
        <v>447298</v>
      </c>
      <c r="F78" s="20"/>
      <c r="G78" s="18"/>
      <c r="H78" s="18"/>
      <c r="I78" s="18"/>
      <c r="J78" s="20"/>
    </row>
    <row r="79" spans="1:15" ht="11.3" customHeight="1">
      <c r="A79" s="20"/>
      <c r="B79" s="20" t="s">
        <v>591</v>
      </c>
      <c r="C79" s="377">
        <v>389027</v>
      </c>
      <c r="D79" s="377">
        <v>55748</v>
      </c>
      <c r="E79" s="18">
        <f t="shared" si="4"/>
        <v>444775</v>
      </c>
      <c r="F79" s="20"/>
      <c r="G79" s="20"/>
      <c r="H79" s="20"/>
      <c r="I79" s="20"/>
      <c r="J79" s="20"/>
    </row>
    <row r="80" spans="1:15" ht="11.3" customHeight="1">
      <c r="A80" s="20"/>
      <c r="B80" s="20" t="s">
        <v>592</v>
      </c>
      <c r="C80" s="377">
        <v>1437980</v>
      </c>
      <c r="D80" s="377">
        <v>173680</v>
      </c>
      <c r="E80" s="18">
        <f t="shared" si="4"/>
        <v>1611660</v>
      </c>
      <c r="F80" s="20"/>
      <c r="G80" s="40"/>
      <c r="H80" s="20"/>
      <c r="I80" s="20"/>
      <c r="J80" s="20"/>
    </row>
    <row r="81" spans="1:18">
      <c r="A81" s="20"/>
      <c r="B81" s="20" t="s">
        <v>593</v>
      </c>
      <c r="C81" s="18">
        <f>H209</f>
        <v>514093.10686999996</v>
      </c>
      <c r="D81" s="18">
        <f>D244</f>
        <v>67727.953330000004</v>
      </c>
      <c r="E81" s="18">
        <f t="shared" si="4"/>
        <v>581821.06019999995</v>
      </c>
      <c r="F81" s="20"/>
      <c r="G81" s="20"/>
      <c r="H81" s="20"/>
      <c r="I81" s="20"/>
      <c r="J81" s="20"/>
    </row>
    <row r="82" spans="1:18">
      <c r="A82" s="20"/>
      <c r="B82" s="20" t="s">
        <v>594</v>
      </c>
      <c r="C82" s="18">
        <f>I209</f>
        <v>720680.39157999994</v>
      </c>
      <c r="D82" s="18">
        <f>E244</f>
        <v>91791.952649999992</v>
      </c>
      <c r="E82" s="18">
        <f t="shared" si="4"/>
        <v>812472.34422999993</v>
      </c>
      <c r="F82" s="20"/>
      <c r="G82" s="20"/>
      <c r="H82" s="20"/>
      <c r="I82" s="20"/>
      <c r="J82" s="20"/>
    </row>
    <row r="83" spans="1:18" ht="13.8" thickBot="1">
      <c r="A83" s="20"/>
      <c r="B83" s="424" t="s">
        <v>923</v>
      </c>
      <c r="C83" s="430">
        <f>SUM(C76:C82)</f>
        <v>8631922.4984499998</v>
      </c>
      <c r="D83" s="430">
        <f>SUM(D76:D82)</f>
        <v>6768162.9059800003</v>
      </c>
      <c r="E83" s="430">
        <f>SUM(E76:E82)</f>
        <v>15400085.40443</v>
      </c>
      <c r="F83" s="20"/>
      <c r="G83" s="20"/>
      <c r="H83" s="20"/>
      <c r="I83" s="20"/>
      <c r="J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8" ht="14.4">
      <c r="A85" s="20"/>
      <c r="B85" s="36" t="s">
        <v>341</v>
      </c>
      <c r="C85" s="20"/>
      <c r="D85" s="20"/>
      <c r="E85" s="20"/>
      <c r="F85" s="20"/>
      <c r="G85" s="20"/>
      <c r="H85" s="20"/>
      <c r="I85" s="20"/>
      <c r="J85" s="20"/>
    </row>
    <row r="86" spans="1:18">
      <c r="A86" s="20"/>
      <c r="B86" s="21"/>
      <c r="C86" s="20"/>
      <c r="D86" s="20"/>
      <c r="E86" s="20"/>
      <c r="F86" s="20"/>
      <c r="G86" s="20"/>
      <c r="H86" s="20"/>
      <c r="I86" s="20"/>
      <c r="J86" s="20"/>
    </row>
    <row r="87" spans="1:18">
      <c r="A87" s="20"/>
      <c r="B87" s="21" t="s">
        <v>150</v>
      </c>
      <c r="C87" s="20"/>
      <c r="D87" s="20"/>
      <c r="E87" s="20"/>
      <c r="F87" s="20"/>
      <c r="G87" s="20"/>
      <c r="H87" s="20"/>
      <c r="I87" s="20"/>
      <c r="J87" s="20"/>
    </row>
    <row r="88" spans="1:18">
      <c r="A88" s="20"/>
      <c r="B88" s="21" t="s">
        <v>340</v>
      </c>
      <c r="C88" s="20"/>
      <c r="D88" s="20"/>
      <c r="E88" s="20"/>
      <c r="F88" s="20"/>
      <c r="H88" s="20"/>
      <c r="J88" s="20"/>
    </row>
    <row r="89" spans="1:18" s="68" customFormat="1">
      <c r="A89" s="20"/>
      <c r="B89" s="20" t="s">
        <v>189</v>
      </c>
      <c r="C89" s="20"/>
      <c r="D89" s="20"/>
      <c r="E89" s="20"/>
      <c r="F89" s="20"/>
      <c r="H89" s="20"/>
      <c r="J89" s="20"/>
      <c r="P89" s="171"/>
    </row>
    <row r="90" spans="1:18" s="68" customFormat="1">
      <c r="A90" s="20"/>
      <c r="B90" s="21"/>
      <c r="C90" s="20"/>
      <c r="D90" s="20"/>
      <c r="E90" s="20"/>
      <c r="F90" s="20"/>
      <c r="H90" s="20"/>
      <c r="I90" s="171"/>
      <c r="J90" s="20"/>
      <c r="P90" s="171"/>
    </row>
    <row r="91" spans="1:18">
      <c r="A91" s="20"/>
      <c r="C91" s="20"/>
      <c r="D91"/>
      <c r="E91"/>
      <c r="F91" s="360" t="s">
        <v>1051</v>
      </c>
      <c r="G91" s="360" t="s">
        <v>1030</v>
      </c>
      <c r="H91" s="20"/>
      <c r="I91" s="360" t="s">
        <v>940</v>
      </c>
      <c r="J91" s="360" t="s">
        <v>1059</v>
      </c>
      <c r="K91" s="360" t="s">
        <v>1070</v>
      </c>
      <c r="N91" s="360" t="s">
        <v>1052</v>
      </c>
    </row>
    <row r="92" spans="1:18" ht="79.55" customHeight="1" thickBot="1">
      <c r="A92" s="42"/>
      <c r="B92" s="434"/>
      <c r="C92" s="434" t="s">
        <v>146</v>
      </c>
      <c r="D92" s="480" t="s">
        <v>634</v>
      </c>
      <c r="E92" s="434" t="s">
        <v>182</v>
      </c>
      <c r="F92" s="504" t="s">
        <v>855</v>
      </c>
      <c r="G92" s="504" t="s">
        <v>181</v>
      </c>
      <c r="H92" s="434" t="s">
        <v>62</v>
      </c>
      <c r="I92" s="504" t="s">
        <v>187</v>
      </c>
      <c r="J92" s="504" t="s">
        <v>258</v>
      </c>
      <c r="K92" s="504" t="s">
        <v>575</v>
      </c>
      <c r="L92" s="555"/>
      <c r="M92" s="434"/>
      <c r="N92" s="504" t="s">
        <v>570</v>
      </c>
    </row>
    <row r="93" spans="1:18">
      <c r="A93" s="20"/>
      <c r="B93" s="20" t="s">
        <v>163</v>
      </c>
      <c r="C93" s="18">
        <f>E12+E41</f>
        <v>7057249.8403199995</v>
      </c>
      <c r="D93" s="18">
        <v>8421302.5</v>
      </c>
      <c r="E93" s="28">
        <f>D93/D$111</f>
        <v>0.17936531835337774</v>
      </c>
      <c r="F93" s="18">
        <f>E93*F$113</f>
        <v>2762241.2212347928</v>
      </c>
      <c r="G93" s="18">
        <f>C93+F93</f>
        <v>9819491.0615547933</v>
      </c>
      <c r="H93" s="28">
        <f>G93/G$111</f>
        <v>0.15842983322038598</v>
      </c>
      <c r="I93" s="18">
        <f t="shared" ref="I93:I110" si="5">+G279+G312</f>
        <v>223678.74990052555</v>
      </c>
      <c r="J93" s="20">
        <v>0</v>
      </c>
      <c r="K93" s="20">
        <v>0</v>
      </c>
      <c r="L93" s="20"/>
      <c r="M93" s="20" t="s">
        <v>163</v>
      </c>
      <c r="N93" s="18">
        <f>+C93</f>
        <v>7057249.8403199995</v>
      </c>
    </row>
    <row r="94" spans="1:18">
      <c r="A94" s="20"/>
      <c r="B94" s="20" t="s">
        <v>164</v>
      </c>
      <c r="C94" s="18">
        <f>E13+E42</f>
        <v>1296140.0774100001</v>
      </c>
      <c r="D94" s="18">
        <v>1336267.5</v>
      </c>
      <c r="E94" s="28">
        <f t="shared" ref="E94:E110" si="6">D94/D$111</f>
        <v>2.8461160912195256E-2</v>
      </c>
      <c r="F94" s="18">
        <f>E94*F$113</f>
        <v>438304.3087570318</v>
      </c>
      <c r="G94" s="18">
        <f t="shared" ref="G94:G110" si="7">C94+F94</f>
        <v>1734444.3861670319</v>
      </c>
      <c r="H94" s="28">
        <f t="shared" ref="H94:H110" si="8">G94/G$111</f>
        <v>2.7983908036367054E-2</v>
      </c>
      <c r="I94" s="18">
        <f t="shared" si="5"/>
        <v>36456.830484131482</v>
      </c>
      <c r="J94" s="20">
        <v>0</v>
      </c>
      <c r="K94" s="20">
        <v>0</v>
      </c>
      <c r="L94" s="20"/>
      <c r="M94" s="20" t="s">
        <v>164</v>
      </c>
      <c r="N94" s="18">
        <f>+C94</f>
        <v>1296140.0774100001</v>
      </c>
      <c r="R94" s="157"/>
    </row>
    <row r="95" spans="1:18">
      <c r="A95" s="20"/>
      <c r="B95" s="20" t="s">
        <v>300</v>
      </c>
      <c r="C95" s="18">
        <f>E14+E43</f>
        <v>1195133.14564</v>
      </c>
      <c r="D95" s="18">
        <v>1064960.5</v>
      </c>
      <c r="E95" s="28">
        <f t="shared" si="6"/>
        <v>2.2682593234986198E-2</v>
      </c>
      <c r="F95" s="18">
        <f>E95*F$113</f>
        <v>349313.87301273359</v>
      </c>
      <c r="G95" s="18">
        <f t="shared" si="7"/>
        <v>1544447.0186527336</v>
      </c>
      <c r="H95" s="28">
        <f t="shared" si="8"/>
        <v>2.4918448629264491E-2</v>
      </c>
      <c r="I95" s="18">
        <f t="shared" si="5"/>
        <v>43831.196451228156</v>
      </c>
      <c r="J95" s="20">
        <v>0</v>
      </c>
      <c r="K95" s="20">
        <v>0</v>
      </c>
      <c r="L95" s="20"/>
      <c r="M95" s="20" t="s">
        <v>300</v>
      </c>
      <c r="N95" s="18">
        <f>+C95</f>
        <v>1195133.14564</v>
      </c>
      <c r="R95" s="157"/>
    </row>
    <row r="96" spans="1:18">
      <c r="A96" s="20"/>
      <c r="B96" s="20" t="s">
        <v>301</v>
      </c>
      <c r="C96" s="18">
        <f>E15+E44</f>
        <v>1193528.4095300001</v>
      </c>
      <c r="D96" s="18">
        <v>1107558</v>
      </c>
      <c r="E96" s="28">
        <f t="shared" si="6"/>
        <v>2.3589877369306036E-2</v>
      </c>
      <c r="F96" s="18">
        <f t="shared" ref="F96:F110" si="9">E96*F$113</f>
        <v>363286.12616734346</v>
      </c>
      <c r="G96" s="18">
        <f t="shared" si="7"/>
        <v>1556814.5356973435</v>
      </c>
      <c r="H96" s="28">
        <f t="shared" si="8"/>
        <v>2.5117988875336835E-2</v>
      </c>
      <c r="I96" s="18">
        <f t="shared" si="5"/>
        <v>39696.455248526334</v>
      </c>
      <c r="J96" s="20">
        <v>0</v>
      </c>
      <c r="K96" s="20">
        <v>0</v>
      </c>
      <c r="L96" s="20"/>
      <c r="M96" s="20" t="s">
        <v>301</v>
      </c>
      <c r="N96" s="18">
        <f>+C96</f>
        <v>1193528.4095300001</v>
      </c>
      <c r="R96" s="157"/>
    </row>
    <row r="97" spans="1:18">
      <c r="A97" s="20"/>
      <c r="B97" s="20" t="s">
        <v>252</v>
      </c>
      <c r="C97" s="18">
        <v>0</v>
      </c>
      <c r="D97" s="18">
        <v>2111747</v>
      </c>
      <c r="E97" s="28">
        <f t="shared" si="6"/>
        <v>4.4978098451728864E-2</v>
      </c>
      <c r="F97" s="18">
        <f t="shared" si="9"/>
        <v>692666.55748548522</v>
      </c>
      <c r="G97" s="18">
        <f t="shared" si="7"/>
        <v>692666.55748548522</v>
      </c>
      <c r="H97" s="28">
        <f t="shared" si="8"/>
        <v>1.1175634917517663E-2</v>
      </c>
      <c r="I97" s="18">
        <f t="shared" si="5"/>
        <v>110747.48737094387</v>
      </c>
      <c r="J97" s="18">
        <f>E16+E45</f>
        <v>2416539.9298100001</v>
      </c>
      <c r="K97" s="18">
        <f>+J97/1000</f>
        <v>2416.5399298100001</v>
      </c>
      <c r="L97" s="20" t="s">
        <v>574</v>
      </c>
      <c r="M97" s="20" t="s">
        <v>252</v>
      </c>
      <c r="N97" s="18">
        <f>+J97</f>
        <v>2416539.9298100001</v>
      </c>
      <c r="R97" s="157"/>
    </row>
    <row r="98" spans="1:18">
      <c r="A98" s="20"/>
      <c r="B98" s="20" t="s">
        <v>234</v>
      </c>
      <c r="C98" s="18">
        <f t="shared" ref="C98:C109" si="10">E17+E46</f>
        <v>789691.94103999995</v>
      </c>
      <c r="D98" s="18">
        <v>590272</v>
      </c>
      <c r="E98" s="28">
        <f t="shared" si="6"/>
        <v>1.2572203076078195E-2</v>
      </c>
      <c r="F98" s="18">
        <f t="shared" si="9"/>
        <v>193613.00109344177</v>
      </c>
      <c r="G98" s="18">
        <f>C98+F98</f>
        <v>983304.94213344168</v>
      </c>
      <c r="H98" s="28">
        <f t="shared" si="8"/>
        <v>1.5864858678563316E-2</v>
      </c>
      <c r="I98" s="18">
        <f t="shared" si="5"/>
        <v>20193.866421329611</v>
      </c>
      <c r="J98" s="20">
        <v>0</v>
      </c>
      <c r="K98" s="20">
        <v>0</v>
      </c>
      <c r="L98" s="20"/>
      <c r="M98" s="20" t="s">
        <v>234</v>
      </c>
      <c r="N98" s="18">
        <f t="shared" ref="N98:N109" si="11">+C98</f>
        <v>789691.94103999995</v>
      </c>
      <c r="R98" s="157"/>
    </row>
    <row r="99" spans="1:18">
      <c r="A99" s="20"/>
      <c r="B99" s="20" t="s">
        <v>235</v>
      </c>
      <c r="C99" s="18">
        <f t="shared" si="10"/>
        <v>2940898.6906300001</v>
      </c>
      <c r="D99" s="18">
        <v>2507332.5</v>
      </c>
      <c r="E99" s="28">
        <f t="shared" si="6"/>
        <v>5.3403673847397186E-2</v>
      </c>
      <c r="F99" s="18">
        <f t="shared" si="9"/>
        <v>822421.13816024153</v>
      </c>
      <c r="G99" s="18">
        <f t="shared" si="7"/>
        <v>3763319.8287902419</v>
      </c>
      <c r="H99" s="28">
        <f t="shared" si="8"/>
        <v>6.071823163672245E-2</v>
      </c>
      <c r="I99" s="18">
        <f t="shared" si="5"/>
        <v>84539.40334072648</v>
      </c>
      <c r="J99" s="20">
        <v>0</v>
      </c>
      <c r="K99" s="20">
        <v>0</v>
      </c>
      <c r="L99" s="20"/>
      <c r="M99" s="20" t="s">
        <v>235</v>
      </c>
      <c r="N99" s="18">
        <f t="shared" si="11"/>
        <v>2940898.6906300001</v>
      </c>
      <c r="R99" s="157"/>
    </row>
    <row r="100" spans="1:18">
      <c r="A100" s="20"/>
      <c r="B100" s="20" t="s">
        <v>292</v>
      </c>
      <c r="C100" s="18">
        <f t="shared" si="10"/>
        <v>1860092.34088</v>
      </c>
      <c r="D100" s="18">
        <v>2089804.5</v>
      </c>
      <c r="E100" s="28">
        <f t="shared" si="6"/>
        <v>4.4510745153593691E-2</v>
      </c>
      <c r="F100" s="18">
        <f t="shared" si="9"/>
        <v>685469.27678016154</v>
      </c>
      <c r="G100" s="18">
        <f t="shared" si="7"/>
        <v>2545561.6176601616</v>
      </c>
      <c r="H100" s="28">
        <f t="shared" si="8"/>
        <v>4.1070652237475427E-2</v>
      </c>
      <c r="I100" s="18">
        <f t="shared" si="5"/>
        <v>63824.663759978714</v>
      </c>
      <c r="J100" s="20">
        <v>0</v>
      </c>
      <c r="K100" s="20">
        <v>0</v>
      </c>
      <c r="L100" s="20"/>
      <c r="M100" s="20" t="s">
        <v>292</v>
      </c>
      <c r="N100" s="18">
        <f t="shared" si="11"/>
        <v>1860092.34088</v>
      </c>
      <c r="R100" s="157"/>
    </row>
    <row r="101" spans="1:18">
      <c r="A101" s="20"/>
      <c r="B101" s="20" t="s">
        <v>298</v>
      </c>
      <c r="C101" s="18">
        <f t="shared" si="10"/>
        <v>8872443.1900088191</v>
      </c>
      <c r="D101" s="18">
        <v>7536276.5</v>
      </c>
      <c r="E101" s="28">
        <f t="shared" si="6"/>
        <v>0.16051514995709742</v>
      </c>
      <c r="F101" s="18">
        <f t="shared" si="9"/>
        <v>2471947.0180441886</v>
      </c>
      <c r="G101" s="18">
        <f t="shared" si="7"/>
        <v>11344390.208053008</v>
      </c>
      <c r="H101" s="28">
        <f t="shared" si="8"/>
        <v>0.1830328921715256</v>
      </c>
      <c r="I101" s="18">
        <f t="shared" si="5"/>
        <v>962683.89214798342</v>
      </c>
      <c r="J101" s="20">
        <v>0</v>
      </c>
      <c r="K101" s="20">
        <v>0</v>
      </c>
      <c r="L101" s="20"/>
      <c r="M101" s="20" t="s">
        <v>298</v>
      </c>
      <c r="N101" s="18">
        <f t="shared" si="11"/>
        <v>8872443.1900088191</v>
      </c>
      <c r="R101" s="157"/>
    </row>
    <row r="102" spans="1:18">
      <c r="A102" s="20"/>
      <c r="B102" s="20" t="s">
        <v>299</v>
      </c>
      <c r="C102" s="18">
        <f t="shared" si="10"/>
        <v>5215527.2965199994</v>
      </c>
      <c r="D102" s="18">
        <v>5059329.5</v>
      </c>
      <c r="E102" s="28">
        <f t="shared" si="6"/>
        <v>0.10775865686123204</v>
      </c>
      <c r="F102" s="18">
        <f t="shared" si="9"/>
        <v>1659492.5187296402</v>
      </c>
      <c r="G102" s="18">
        <f t="shared" si="7"/>
        <v>6875019.8152496396</v>
      </c>
      <c r="H102" s="28">
        <f t="shared" si="8"/>
        <v>0.11092308510583712</v>
      </c>
      <c r="I102" s="18">
        <f t="shared" si="5"/>
        <v>199604.93220852036</v>
      </c>
      <c r="J102" s="20">
        <v>0</v>
      </c>
      <c r="K102" s="20">
        <v>0</v>
      </c>
      <c r="L102" s="20"/>
      <c r="M102" s="20" t="s">
        <v>299</v>
      </c>
      <c r="N102" s="18">
        <f t="shared" si="11"/>
        <v>5215527.2965199994</v>
      </c>
      <c r="R102" s="157"/>
    </row>
    <row r="103" spans="1:18">
      <c r="A103" s="20"/>
      <c r="B103" s="20" t="s">
        <v>184</v>
      </c>
      <c r="C103" s="18">
        <f t="shared" si="10"/>
        <v>1163028.21866</v>
      </c>
      <c r="D103" s="18">
        <v>1101818</v>
      </c>
      <c r="E103" s="28">
        <f t="shared" si="6"/>
        <v>2.3467621111755807E-2</v>
      </c>
      <c r="F103" s="18">
        <f t="shared" si="9"/>
        <v>361403.36935984396</v>
      </c>
      <c r="G103" s="18">
        <f t="shared" si="7"/>
        <v>1524431.5880198439</v>
      </c>
      <c r="H103" s="28">
        <f t="shared" si="8"/>
        <v>2.4595515259589338E-2</v>
      </c>
      <c r="I103" s="18">
        <f t="shared" si="5"/>
        <v>34936.217528580826</v>
      </c>
      <c r="J103" s="20">
        <v>0</v>
      </c>
      <c r="K103" s="20">
        <v>0</v>
      </c>
      <c r="L103" s="20"/>
      <c r="M103" s="20" t="s">
        <v>184</v>
      </c>
      <c r="N103" s="18">
        <f t="shared" si="11"/>
        <v>1163028.21866</v>
      </c>
      <c r="R103" s="157"/>
    </row>
    <row r="104" spans="1:18">
      <c r="A104" s="20"/>
      <c r="B104" s="20" t="s">
        <v>173</v>
      </c>
      <c r="C104" s="18">
        <f t="shared" si="10"/>
        <v>3194728.6671199999</v>
      </c>
      <c r="D104" s="18">
        <v>2757317.5</v>
      </c>
      <c r="E104" s="28">
        <f t="shared" si="6"/>
        <v>5.8728104255706244E-2</v>
      </c>
      <c r="F104" s="18">
        <f t="shared" si="9"/>
        <v>904417.82117814512</v>
      </c>
      <c r="G104" s="18">
        <f t="shared" si="7"/>
        <v>4099146.4882981451</v>
      </c>
      <c r="H104" s="28">
        <f t="shared" si="8"/>
        <v>6.6136532984854862E-2</v>
      </c>
      <c r="I104" s="18">
        <f t="shared" si="5"/>
        <v>99616.204183469614</v>
      </c>
      <c r="J104" s="20">
        <v>0</v>
      </c>
      <c r="K104" s="20">
        <v>0</v>
      </c>
      <c r="L104" s="20"/>
      <c r="M104" s="20" t="s">
        <v>173</v>
      </c>
      <c r="N104" s="18">
        <f t="shared" si="11"/>
        <v>3194728.6671199999</v>
      </c>
      <c r="R104" s="157"/>
    </row>
    <row r="105" spans="1:18">
      <c r="A105" s="20"/>
      <c r="B105" s="20" t="s">
        <v>174</v>
      </c>
      <c r="C105" s="18">
        <f t="shared" si="10"/>
        <v>5664324.5370000005</v>
      </c>
      <c r="D105" s="18">
        <v>6474995.5</v>
      </c>
      <c r="E105" s="28">
        <f t="shared" si="6"/>
        <v>0.13791092639104086</v>
      </c>
      <c r="F105" s="18">
        <f t="shared" si="9"/>
        <v>2123840.0446260883</v>
      </c>
      <c r="G105" s="18">
        <f t="shared" si="7"/>
        <v>7788164.5816260893</v>
      </c>
      <c r="H105" s="28">
        <f t="shared" si="8"/>
        <v>0.12565596404388085</v>
      </c>
      <c r="I105" s="18">
        <f t="shared" si="5"/>
        <v>389041.62531036255</v>
      </c>
      <c r="J105" s="20">
        <v>0</v>
      </c>
      <c r="K105" s="20">
        <v>0</v>
      </c>
      <c r="L105" s="20"/>
      <c r="M105" s="20" t="s">
        <v>174</v>
      </c>
      <c r="N105" s="18">
        <f t="shared" si="11"/>
        <v>5664324.5370000005</v>
      </c>
      <c r="R105" s="157"/>
    </row>
    <row r="106" spans="1:18">
      <c r="A106" s="20"/>
      <c r="B106" s="20" t="s">
        <v>175</v>
      </c>
      <c r="C106" s="18">
        <f t="shared" si="10"/>
        <v>838262.48598999996</v>
      </c>
      <c r="D106" s="18">
        <v>1469433.5</v>
      </c>
      <c r="E106" s="28">
        <f t="shared" si="6"/>
        <v>3.1297463489361424E-2</v>
      </c>
      <c r="F106" s="18">
        <f t="shared" si="9"/>
        <v>481983.61067819566</v>
      </c>
      <c r="G106" s="18">
        <f t="shared" si="7"/>
        <v>1320246.0966681957</v>
      </c>
      <c r="H106" s="28">
        <f t="shared" si="8"/>
        <v>2.1301141535118313E-2</v>
      </c>
      <c r="I106" s="18">
        <f t="shared" si="5"/>
        <v>23870.403663204008</v>
      </c>
      <c r="J106" s="20">
        <v>0</v>
      </c>
      <c r="K106" s="20">
        <v>0</v>
      </c>
      <c r="L106" s="20"/>
      <c r="M106" s="20" t="s">
        <v>175</v>
      </c>
      <c r="N106" s="18">
        <f t="shared" si="11"/>
        <v>838262.48598999996</v>
      </c>
      <c r="R106" s="157"/>
    </row>
    <row r="107" spans="1:18" ht="12.05" customHeight="1">
      <c r="A107" s="20"/>
      <c r="B107" s="20" t="s">
        <v>176</v>
      </c>
      <c r="C107" s="18">
        <f t="shared" si="10"/>
        <v>703256.66724727768</v>
      </c>
      <c r="D107" s="18">
        <v>642633.5</v>
      </c>
      <c r="E107" s="28">
        <f t="shared" si="6"/>
        <v>1.3687450642230864E-2</v>
      </c>
      <c r="F107" s="18">
        <f t="shared" si="9"/>
        <v>210787.90885927557</v>
      </c>
      <c r="G107" s="18">
        <f t="shared" si="7"/>
        <v>914044.5761065532</v>
      </c>
      <c r="H107" s="28">
        <f t="shared" si="8"/>
        <v>1.4747396666567205E-2</v>
      </c>
      <c r="I107" s="18">
        <f t="shared" si="5"/>
        <v>37262.096644490695</v>
      </c>
      <c r="J107" s="20">
        <v>0</v>
      </c>
      <c r="K107" s="20">
        <v>0</v>
      </c>
      <c r="L107" s="20"/>
      <c r="M107" s="20" t="s">
        <v>176</v>
      </c>
      <c r="N107" s="18">
        <f t="shared" si="11"/>
        <v>703256.66724727768</v>
      </c>
      <c r="R107" s="157"/>
    </row>
    <row r="108" spans="1:18" ht="12.05" customHeight="1">
      <c r="A108" s="20"/>
      <c r="B108" s="20" t="s">
        <v>94</v>
      </c>
      <c r="C108" s="18">
        <f t="shared" si="10"/>
        <v>4285660.3441299992</v>
      </c>
      <c r="D108" s="18">
        <v>2190333.5</v>
      </c>
      <c r="E108" s="28">
        <f t="shared" si="6"/>
        <v>4.6651912281688981E-2</v>
      </c>
      <c r="F108" s="18">
        <f t="shared" si="9"/>
        <v>718443.43341798719</v>
      </c>
      <c r="G108" s="18">
        <f t="shared" si="7"/>
        <v>5004103.7775479862</v>
      </c>
      <c r="H108" s="28">
        <f t="shared" si="8"/>
        <v>8.0737313362236635E-2</v>
      </c>
      <c r="I108" s="18">
        <f t="shared" si="5"/>
        <v>154756.00087485492</v>
      </c>
      <c r="J108" s="20">
        <v>0</v>
      </c>
      <c r="K108" s="20">
        <v>0</v>
      </c>
      <c r="L108" s="20"/>
      <c r="M108" s="20" t="s">
        <v>94</v>
      </c>
      <c r="N108" s="18">
        <f t="shared" si="11"/>
        <v>4285660.3441299992</v>
      </c>
      <c r="R108" s="157"/>
    </row>
    <row r="109" spans="1:18">
      <c r="A109" s="20"/>
      <c r="B109" s="20" t="s">
        <v>95</v>
      </c>
      <c r="C109" s="18">
        <f t="shared" si="10"/>
        <v>310011.85375000001</v>
      </c>
      <c r="D109" s="18">
        <v>320514.5</v>
      </c>
      <c r="E109" s="28">
        <f t="shared" si="6"/>
        <v>6.826638198707824E-3</v>
      </c>
      <c r="F109" s="18">
        <f t="shared" si="9"/>
        <v>105130.81128524466</v>
      </c>
      <c r="G109" s="18">
        <f t="shared" si="7"/>
        <v>415142.66503524466</v>
      </c>
      <c r="H109" s="28">
        <f t="shared" si="8"/>
        <v>6.6980032643144307E-3</v>
      </c>
      <c r="I109" s="18">
        <f t="shared" si="5"/>
        <v>5064.9687930477312</v>
      </c>
      <c r="J109" s="20">
        <v>0</v>
      </c>
      <c r="K109" s="20">
        <v>0</v>
      </c>
      <c r="L109" s="20"/>
      <c r="M109" s="20" t="s">
        <v>95</v>
      </c>
      <c r="N109" s="18">
        <f t="shared" si="11"/>
        <v>310011.85375000001</v>
      </c>
      <c r="R109" s="157"/>
    </row>
    <row r="110" spans="1:18">
      <c r="A110" s="20"/>
      <c r="B110" s="20" t="s">
        <v>96</v>
      </c>
      <c r="C110" s="18">
        <v>0</v>
      </c>
      <c r="D110" s="18">
        <v>168665.5</v>
      </c>
      <c r="E110" s="28">
        <f t="shared" si="6"/>
        <v>3.5924064125153602E-3</v>
      </c>
      <c r="F110" s="18">
        <f t="shared" si="9"/>
        <v>55323.365560158534</v>
      </c>
      <c r="G110" s="18">
        <f t="shared" si="7"/>
        <v>55323.365560158534</v>
      </c>
      <c r="H110" s="28">
        <f t="shared" si="8"/>
        <v>8.9259937444238129E-4</v>
      </c>
      <c r="I110" s="18">
        <f t="shared" si="5"/>
        <v>2147.6317604646752</v>
      </c>
      <c r="J110" s="18">
        <f>E29+E58</f>
        <v>182022.57295</v>
      </c>
      <c r="K110" s="20">
        <v>0</v>
      </c>
      <c r="L110" s="20"/>
      <c r="M110" s="20" t="s">
        <v>96</v>
      </c>
      <c r="N110" s="18">
        <f>+J110</f>
        <v>182022.57295</v>
      </c>
      <c r="R110" s="157"/>
    </row>
    <row r="111" spans="1:18" ht="13.8" thickBot="1">
      <c r="A111" s="20"/>
      <c r="B111" s="420" t="s">
        <v>196</v>
      </c>
      <c r="C111" s="427">
        <f t="shared" ref="C111:H111" si="12">SUM(C93:C110)</f>
        <v>46579977.705876105</v>
      </c>
      <c r="D111" s="427">
        <f t="shared" si="12"/>
        <v>46950562</v>
      </c>
      <c r="E111" s="428">
        <f t="shared" si="12"/>
        <v>1.0000000000000002</v>
      </c>
      <c r="F111" s="427">
        <f t="shared" si="12"/>
        <v>15400085.40443</v>
      </c>
      <c r="G111" s="427">
        <f t="shared" si="12"/>
        <v>61980063.110306099</v>
      </c>
      <c r="H111" s="428">
        <f t="shared" si="12"/>
        <v>1.0000000000000002</v>
      </c>
      <c r="I111" s="427">
        <f>SUM(I93:I110)</f>
        <v>2531952.6260923687</v>
      </c>
      <c r="J111" s="427">
        <f>SUM(J93:J110)</f>
        <v>2598562.5027600001</v>
      </c>
      <c r="K111" s="427">
        <f>SUM(K93:K110)</f>
        <v>2416.5399298100001</v>
      </c>
      <c r="L111" s="18"/>
      <c r="M111" s="420" t="s">
        <v>196</v>
      </c>
      <c r="N111" s="427">
        <f t="shared" ref="N111" si="13">SUM(N93:N110)</f>
        <v>49178540.208636105</v>
      </c>
      <c r="R111" s="157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N112" s="20"/>
    </row>
    <row r="113" spans="1:20">
      <c r="A113" s="20"/>
      <c r="B113" s="20" t="s">
        <v>394</v>
      </c>
      <c r="C113" s="20"/>
      <c r="D113" s="20"/>
      <c r="E113" s="20"/>
      <c r="F113" s="18">
        <f>E83</f>
        <v>15400085.40443</v>
      </c>
      <c r="G113" s="20"/>
      <c r="H113" s="20"/>
      <c r="I113" s="20"/>
      <c r="J113" s="20"/>
      <c r="K113" s="20"/>
      <c r="L113" s="20"/>
      <c r="N113" s="20"/>
    </row>
    <row r="114" spans="1:20">
      <c r="A114" s="20"/>
      <c r="B114" s="20"/>
      <c r="C114" s="20"/>
      <c r="D114" s="20"/>
      <c r="E114" s="20"/>
      <c r="F114" s="18"/>
      <c r="G114" s="20"/>
      <c r="H114" s="20"/>
      <c r="I114" s="20"/>
      <c r="J114" s="20"/>
      <c r="K114" s="20"/>
      <c r="L114" s="20"/>
      <c r="M114" s="20"/>
      <c r="N114" s="20"/>
      <c r="Q114" s="92"/>
    </row>
    <row r="115" spans="1:20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20" ht="14.4">
      <c r="A116" s="20"/>
      <c r="B116" s="36" t="s">
        <v>342</v>
      </c>
      <c r="C116" s="20"/>
      <c r="D116" s="20"/>
      <c r="E116" s="20"/>
      <c r="F116" s="20"/>
      <c r="G116" s="20"/>
      <c r="H116" s="20"/>
      <c r="I116" s="20"/>
      <c r="J116" s="20"/>
    </row>
    <row r="117" spans="1:20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20">
      <c r="A118" s="20"/>
      <c r="B118" s="21" t="s">
        <v>67</v>
      </c>
      <c r="C118" s="20"/>
      <c r="D118" s="20"/>
      <c r="E118" s="20"/>
      <c r="F118" s="20"/>
      <c r="G118" s="20"/>
      <c r="H118" s="20"/>
      <c r="I118" s="20"/>
      <c r="J118" s="20"/>
    </row>
    <row r="119" spans="1:20" s="68" customFormat="1">
      <c r="A119" s="20"/>
      <c r="B119" s="20" t="s">
        <v>929</v>
      </c>
      <c r="C119" s="21" t="s">
        <v>177</v>
      </c>
      <c r="D119" s="20"/>
      <c r="E119" s="20"/>
      <c r="F119" s="20"/>
      <c r="G119" s="20"/>
      <c r="H119" s="20"/>
      <c r="I119" s="20"/>
      <c r="J119" s="20"/>
      <c r="P119" s="4" t="s">
        <v>997</v>
      </c>
      <c r="Q119" s="190"/>
    </row>
    <row r="120" spans="1:20" s="68" customFormat="1">
      <c r="A120" s="20"/>
      <c r="B120" s="21"/>
      <c r="C120" s="20"/>
      <c r="D120" s="20"/>
      <c r="E120" s="20"/>
      <c r="F120" s="20"/>
      <c r="G120" s="20"/>
      <c r="H120" s="20"/>
      <c r="I120" s="20"/>
      <c r="J120" s="20"/>
      <c r="N120" s="662" t="s">
        <v>492</v>
      </c>
      <c r="O120" s="662"/>
      <c r="P120" s="663" t="s">
        <v>995</v>
      </c>
      <c r="Q120" s="664"/>
      <c r="R120" s="171"/>
    </row>
    <row r="121" spans="1:20" s="68" customFormat="1">
      <c r="A121" s="20"/>
      <c r="B121" s="21"/>
      <c r="C121" s="20"/>
      <c r="D121" s="20"/>
      <c r="E121" s="20"/>
      <c r="F121" s="20"/>
      <c r="G121" s="20"/>
      <c r="H121" s="20"/>
      <c r="I121" s="20"/>
      <c r="J121" s="20"/>
      <c r="N121" s="662"/>
      <c r="O121" s="662"/>
      <c r="P121" s="664"/>
      <c r="Q121" s="664"/>
      <c r="R121" s="171"/>
    </row>
    <row r="122" spans="1:20">
      <c r="A122" s="20"/>
      <c r="E122" s="20"/>
      <c r="F122" s="20"/>
      <c r="G122" s="20"/>
      <c r="I122" s="20"/>
      <c r="J122" s="20" t="s">
        <v>8</v>
      </c>
      <c r="R122" s="171"/>
    </row>
    <row r="123" spans="1:20" s="56" customFormat="1" ht="12.7" customHeight="1">
      <c r="A123" s="20"/>
      <c r="B123" s="20"/>
      <c r="C123" s="21"/>
      <c r="D123" s="20"/>
      <c r="E123" s="20"/>
      <c r="F123" s="20"/>
      <c r="G123" s="20"/>
      <c r="H123" s="360" t="s">
        <v>1044</v>
      </c>
      <c r="I123" s="20"/>
      <c r="J123" s="360" t="s">
        <v>1058</v>
      </c>
      <c r="P123" s="360" t="s">
        <v>998</v>
      </c>
      <c r="Q123" s="92"/>
      <c r="R123" s="171"/>
    </row>
    <row r="124" spans="1:20" ht="76.55" customHeight="1" thickBot="1">
      <c r="A124" s="20"/>
      <c r="B124" s="434"/>
      <c r="C124" s="434" t="s">
        <v>219</v>
      </c>
      <c r="D124" s="434" t="s">
        <v>185</v>
      </c>
      <c r="E124" s="480" t="s">
        <v>352</v>
      </c>
      <c r="F124" s="434" t="s">
        <v>182</v>
      </c>
      <c r="G124" s="434" t="s">
        <v>155</v>
      </c>
      <c r="H124" s="504" t="s">
        <v>193</v>
      </c>
      <c r="I124" s="434" t="s">
        <v>62</v>
      </c>
      <c r="J124" s="504" t="s">
        <v>223</v>
      </c>
      <c r="M124" s="525" t="s">
        <v>489</v>
      </c>
      <c r="N124" s="458" t="s">
        <v>490</v>
      </c>
      <c r="O124" s="458" t="s">
        <v>491</v>
      </c>
      <c r="P124" s="504" t="s">
        <v>639</v>
      </c>
      <c r="Q124" s="536" t="s">
        <v>491</v>
      </c>
      <c r="R124" s="171"/>
      <c r="S124" s="92"/>
      <c r="T124" s="92"/>
    </row>
    <row r="125" spans="1:20">
      <c r="A125" s="20"/>
      <c r="B125" s="20" t="s">
        <v>163</v>
      </c>
      <c r="C125" s="18">
        <f>C12+C41</f>
        <v>5274874.3250699993</v>
      </c>
      <c r="D125" s="18">
        <f>E279+E312</f>
        <v>201261.29558216649</v>
      </c>
      <c r="E125" s="18">
        <f t="shared" ref="E125:E142" si="14">+D93</f>
        <v>8421302.5</v>
      </c>
      <c r="F125" s="28">
        <f t="shared" ref="F125:F142" si="15">E125/D$111</f>
        <v>0.17936531835337774</v>
      </c>
      <c r="G125" s="18">
        <f>F125*G$145</f>
        <v>1548267.5269361681</v>
      </c>
      <c r="H125" s="18">
        <f>C125+G125+D125</f>
        <v>7024403.147588334</v>
      </c>
      <c r="I125" s="19">
        <f>H125/H$143</f>
        <v>0.14531697909355862</v>
      </c>
      <c r="J125" s="20">
        <v>0</v>
      </c>
      <c r="M125" s="20" t="s">
        <v>163</v>
      </c>
      <c r="N125" s="18">
        <f>+H125</f>
        <v>7024403.147588334</v>
      </c>
      <c r="O125" s="19">
        <f>+I125</f>
        <v>0.14531697909355862</v>
      </c>
      <c r="P125" s="187">
        <f>+'consumos IVA y Sociedades'!H67+'comercio exterior'!N12+(G93+I93+J93)/1000</f>
        <v>151245.50864434728</v>
      </c>
      <c r="Q125" s="19">
        <f>+P125/$P$143</f>
        <v>0.16479867046703975</v>
      </c>
      <c r="R125" s="186"/>
      <c r="T125" s="104"/>
    </row>
    <row r="126" spans="1:20">
      <c r="A126" s="20"/>
      <c r="B126" s="20" t="s">
        <v>164</v>
      </c>
      <c r="C126" s="18">
        <f>C13+C42</f>
        <v>1085454.90246</v>
      </c>
      <c r="D126" s="18">
        <f>E280+E313</f>
        <v>32469.638483424344</v>
      </c>
      <c r="E126" s="18">
        <f t="shared" si="14"/>
        <v>1336267.5</v>
      </c>
      <c r="F126" s="28">
        <f>E126/D$111</f>
        <v>2.8461160912195256E-2</v>
      </c>
      <c r="G126" s="18">
        <f t="shared" ref="G126:G142" si="16">F126*G$145</f>
        <v>245674.53520998397</v>
      </c>
      <c r="H126" s="18">
        <f t="shared" ref="H126:H142" si="17">C126+G126+D126</f>
        <v>1363599.0761534085</v>
      </c>
      <c r="I126" s="19">
        <f t="shared" ref="I126:I142" si="18">H126/H$143</f>
        <v>2.8209385805171548E-2</v>
      </c>
      <c r="J126" s="20">
        <v>0</v>
      </c>
      <c r="M126" s="20" t="s">
        <v>164</v>
      </c>
      <c r="N126" s="18">
        <f t="shared" ref="N126:N142" si="19">+H126</f>
        <v>1363599.0761534085</v>
      </c>
      <c r="O126" s="19">
        <f t="shared" ref="O126:O143" si="20">+I126</f>
        <v>2.8209385805171548E-2</v>
      </c>
      <c r="P126" s="187">
        <f>+'consumos IVA y Sociedades'!H68+'comercio exterior'!N13+(G94+I94+J94)/1000</f>
        <v>26296.521321075194</v>
      </c>
      <c r="Q126" s="19">
        <f t="shared" ref="Q126:Q142" si="21">+P126/$P$143</f>
        <v>2.8652961601734958E-2</v>
      </c>
      <c r="R126" s="186"/>
      <c r="T126" s="104"/>
    </row>
    <row r="127" spans="1:20">
      <c r="A127" s="20"/>
      <c r="B127" s="20" t="s">
        <v>300</v>
      </c>
      <c r="C127" s="18">
        <f>C14+C43</f>
        <v>917017.34458000003</v>
      </c>
      <c r="D127" s="18">
        <f>E281+E314</f>
        <v>40354.343638494531</v>
      </c>
      <c r="E127" s="18">
        <f t="shared" si="14"/>
        <v>1064960.5</v>
      </c>
      <c r="F127" s="28">
        <f t="shared" si="15"/>
        <v>2.2682593234986198E-2</v>
      </c>
      <c r="G127" s="18">
        <f t="shared" si="16"/>
        <v>195794.38686826712</v>
      </c>
      <c r="H127" s="18">
        <f t="shared" si="17"/>
        <v>1153166.0750867617</v>
      </c>
      <c r="I127" s="19">
        <f t="shared" si="18"/>
        <v>2.3856063910898517E-2</v>
      </c>
      <c r="J127" s="20">
        <v>0</v>
      </c>
      <c r="M127" s="20" t="s">
        <v>300</v>
      </c>
      <c r="N127" s="18">
        <f t="shared" si="19"/>
        <v>1153166.0750867617</v>
      </c>
      <c r="O127" s="19">
        <f t="shared" si="20"/>
        <v>2.3856063910898517E-2</v>
      </c>
      <c r="P127" s="187">
        <f>+'consumos IVA y Sociedades'!H69+'comercio exterior'!N14+(G95+I95+J95)/1000</f>
        <v>21141.167462376947</v>
      </c>
      <c r="Q127" s="19">
        <f t="shared" si="21"/>
        <v>2.3035634718340282E-2</v>
      </c>
      <c r="R127" s="186"/>
      <c r="T127" s="104"/>
    </row>
    <row r="128" spans="1:20">
      <c r="A128" s="20"/>
      <c r="B128" s="20" t="s">
        <v>301</v>
      </c>
      <c r="C128" s="18">
        <f>C15+C44</f>
        <v>892458.95154000004</v>
      </c>
      <c r="D128" s="18">
        <f>E282+E315</f>
        <v>35364.682742990582</v>
      </c>
      <c r="E128" s="18">
        <f t="shared" si="14"/>
        <v>1107558</v>
      </c>
      <c r="F128" s="28">
        <f t="shared" si="15"/>
        <v>2.3589877369306036E-2</v>
      </c>
      <c r="G128" s="18">
        <f t="shared" si="16"/>
        <v>203625.99319978926</v>
      </c>
      <c r="H128" s="18">
        <f t="shared" si="17"/>
        <v>1131449.6274827798</v>
      </c>
      <c r="I128" s="19">
        <f t="shared" si="18"/>
        <v>2.340680601721716E-2</v>
      </c>
      <c r="J128" s="20">
        <v>0</v>
      </c>
      <c r="M128" s="20" t="s">
        <v>301</v>
      </c>
      <c r="N128" s="18">
        <f t="shared" si="19"/>
        <v>1131449.6274827798</v>
      </c>
      <c r="O128" s="19">
        <f t="shared" si="20"/>
        <v>2.340680601721716E-2</v>
      </c>
      <c r="P128" s="187">
        <f>+'consumos IVA y Sociedades'!H70+'comercio exterior'!N15+(G96+I96+J96)/1000</f>
        <v>23338.389074423896</v>
      </c>
      <c r="Q128" s="19">
        <f t="shared" si="21"/>
        <v>2.5429750111467468E-2</v>
      </c>
      <c r="R128" s="186"/>
      <c r="T128" s="104"/>
    </row>
    <row r="129" spans="1:20">
      <c r="A129" s="20"/>
      <c r="B129" s="20" t="s">
        <v>252</v>
      </c>
      <c r="C129" s="18"/>
      <c r="D129" s="18"/>
      <c r="E129" s="18">
        <f t="shared" si="14"/>
        <v>2111747</v>
      </c>
      <c r="F129" s="28">
        <f t="shared" si="15"/>
        <v>4.4978098451728864E-2</v>
      </c>
      <c r="G129" s="18">
        <f t="shared" si="16"/>
        <v>388247.4599629775</v>
      </c>
      <c r="H129" s="18">
        <f t="shared" si="17"/>
        <v>388247.4599629775</v>
      </c>
      <c r="I129" s="19">
        <f t="shared" si="18"/>
        <v>8.0318493738414445E-3</v>
      </c>
      <c r="J129" s="18">
        <f>C16+C45+E283+E316</f>
        <v>1835859.9576842664</v>
      </c>
      <c r="M129" s="20" t="s">
        <v>252</v>
      </c>
      <c r="N129" s="18">
        <f>+H129+J129</f>
        <v>2224107.4176472439</v>
      </c>
      <c r="O129" s="19">
        <f t="shared" si="20"/>
        <v>8.0318493738414445E-3</v>
      </c>
      <c r="P129" s="187">
        <f>+'consumos IVA y Sociedades'!H71+'comercio exterior'!N16+(G97+I97+J97)/1000</f>
        <v>37661.815613849969</v>
      </c>
      <c r="Q129" s="19">
        <f t="shared" si="21"/>
        <v>4.103670380805878E-2</v>
      </c>
      <c r="R129" s="186"/>
      <c r="T129" s="104"/>
    </row>
    <row r="130" spans="1:20">
      <c r="A130" s="20"/>
      <c r="B130" s="20" t="s">
        <v>234</v>
      </c>
      <c r="C130" s="18">
        <f t="shared" ref="C130:C141" si="22">C17+C46</f>
        <v>594273.86046999996</v>
      </c>
      <c r="D130" s="18">
        <f t="shared" ref="D130:D141" si="23">E284+E317</f>
        <v>17977.970291755541</v>
      </c>
      <c r="E130" s="18">
        <f t="shared" si="14"/>
        <v>590272</v>
      </c>
      <c r="F130" s="28">
        <f t="shared" si="15"/>
        <v>1.2572203076078195E-2</v>
      </c>
      <c r="G130" s="18">
        <f t="shared" si="16"/>
        <v>108522.28258748166</v>
      </c>
      <c r="H130" s="18">
        <f t="shared" si="17"/>
        <v>720774.11334923713</v>
      </c>
      <c r="I130" s="19">
        <f t="shared" si="18"/>
        <v>1.4910977425421494E-2</v>
      </c>
      <c r="J130" s="20">
        <v>0</v>
      </c>
      <c r="M130" s="20" t="s">
        <v>234</v>
      </c>
      <c r="N130" s="18">
        <f t="shared" si="19"/>
        <v>720774.11334923713</v>
      </c>
      <c r="O130" s="19">
        <f t="shared" si="20"/>
        <v>1.4910977425421494E-2</v>
      </c>
      <c r="P130" s="187">
        <f>+'consumos IVA y Sociedades'!H72+'comercio exterior'!N17+(G98+I98+J98)/1000</f>
        <v>11899.661572483288</v>
      </c>
      <c r="Q130" s="19">
        <f t="shared" si="21"/>
        <v>1.2965994320957725E-2</v>
      </c>
      <c r="R130" s="186"/>
      <c r="T130" s="104"/>
    </row>
    <row r="131" spans="1:20">
      <c r="A131" s="20"/>
      <c r="B131" s="20" t="s">
        <v>235</v>
      </c>
      <c r="C131" s="18">
        <f t="shared" si="22"/>
        <v>2152783.8453599997</v>
      </c>
      <c r="D131" s="18">
        <f t="shared" si="23"/>
        <v>76165.392887145805</v>
      </c>
      <c r="E131" s="18">
        <f t="shared" si="14"/>
        <v>2507332.5</v>
      </c>
      <c r="F131" s="28">
        <f t="shared" si="15"/>
        <v>5.3403673847397186E-2</v>
      </c>
      <c r="G131" s="18">
        <f t="shared" si="16"/>
        <v>460976.37378323363</v>
      </c>
      <c r="H131" s="18">
        <f t="shared" si="17"/>
        <v>2689925.612030379</v>
      </c>
      <c r="I131" s="19">
        <f t="shared" si="18"/>
        <v>5.564769784901228E-2</v>
      </c>
      <c r="J131" s="20">
        <v>0</v>
      </c>
      <c r="M131" s="20" t="s">
        <v>235</v>
      </c>
      <c r="N131" s="18">
        <f t="shared" si="19"/>
        <v>2689925.612030379</v>
      </c>
      <c r="O131" s="19">
        <f t="shared" si="20"/>
        <v>5.564769784901228E-2</v>
      </c>
      <c r="P131" s="187">
        <f>+'consumos IVA y Sociedades'!H73+'comercio exterior'!N18+(G99+I99+J99)/1000</f>
        <v>47947.229520367284</v>
      </c>
      <c r="Q131" s="19">
        <f t="shared" si="21"/>
        <v>5.2243797176914367E-2</v>
      </c>
      <c r="R131" s="186"/>
      <c r="T131" s="104"/>
    </row>
    <row r="132" spans="1:20">
      <c r="A132" s="20"/>
      <c r="B132" s="20" t="s">
        <v>292</v>
      </c>
      <c r="C132" s="18">
        <f t="shared" si="22"/>
        <v>1575645.98997</v>
      </c>
      <c r="D132" s="18">
        <f t="shared" si="23"/>
        <v>58548.18556473888</v>
      </c>
      <c r="E132" s="18">
        <f t="shared" si="14"/>
        <v>2089804.5</v>
      </c>
      <c r="F132" s="28">
        <f t="shared" si="15"/>
        <v>4.4510745153593691E-2</v>
      </c>
      <c r="G132" s="18">
        <f t="shared" si="16"/>
        <v>384213.30251407967</v>
      </c>
      <c r="H132" s="18">
        <f t="shared" si="17"/>
        <v>2018407.4780488187</v>
      </c>
      <c r="I132" s="19">
        <f t="shared" si="18"/>
        <v>4.1755700965227675E-2</v>
      </c>
      <c r="J132" s="20">
        <v>0</v>
      </c>
      <c r="M132" s="20" t="s">
        <v>292</v>
      </c>
      <c r="N132" s="18">
        <f t="shared" si="19"/>
        <v>2018407.4780488187</v>
      </c>
      <c r="O132" s="19">
        <f t="shared" si="20"/>
        <v>4.1755700965227675E-2</v>
      </c>
      <c r="P132" s="187">
        <f>+'consumos IVA y Sociedades'!H74+'comercio exterior'!N19+(G100+I100+J100)/1000</f>
        <v>37103.10360298169</v>
      </c>
      <c r="Q132" s="19">
        <f t="shared" si="21"/>
        <v>4.0427925422569184E-2</v>
      </c>
      <c r="R132" s="186"/>
      <c r="T132" s="104"/>
    </row>
    <row r="133" spans="1:20">
      <c r="A133" s="20"/>
      <c r="B133" s="20" t="s">
        <v>298</v>
      </c>
      <c r="C133" s="18">
        <f t="shared" si="22"/>
        <v>7294591.7982288208</v>
      </c>
      <c r="D133" s="18">
        <f t="shared" si="23"/>
        <v>901001.23854872747</v>
      </c>
      <c r="E133" s="18">
        <f t="shared" si="14"/>
        <v>7536276.5</v>
      </c>
      <c r="F133" s="28">
        <f t="shared" si="15"/>
        <v>0.16051514995709742</v>
      </c>
      <c r="G133" s="18">
        <f t="shared" si="16"/>
        <v>1385554.3342567447</v>
      </c>
      <c r="H133" s="18">
        <f t="shared" si="17"/>
        <v>9581147.3710342925</v>
      </c>
      <c r="I133" s="19">
        <f t="shared" si="18"/>
        <v>0.19820949381114458</v>
      </c>
      <c r="J133" s="20">
        <v>0</v>
      </c>
      <c r="M133" s="20" t="s">
        <v>298</v>
      </c>
      <c r="N133" s="18">
        <f t="shared" si="19"/>
        <v>9581147.3710342925</v>
      </c>
      <c r="O133" s="19">
        <f t="shared" si="20"/>
        <v>0.19820949381114458</v>
      </c>
      <c r="P133" s="187">
        <f>+'consumos IVA y Sociedades'!H75+'comercio exterior'!N20+(G101+I101+J101)/1000</f>
        <v>158652.30743385784</v>
      </c>
      <c r="Q133" s="19">
        <f t="shared" si="21"/>
        <v>0.17286919503248999</v>
      </c>
      <c r="R133" s="186"/>
      <c r="T133" s="104"/>
    </row>
    <row r="134" spans="1:20">
      <c r="A134" s="20"/>
      <c r="B134" s="20" t="s">
        <v>299</v>
      </c>
      <c r="C134" s="18">
        <f t="shared" si="22"/>
        <v>4415366.5537199993</v>
      </c>
      <c r="D134" s="18">
        <f t="shared" si="23"/>
        <v>179833.96132110432</v>
      </c>
      <c r="E134" s="18">
        <f t="shared" si="14"/>
        <v>5059329.5</v>
      </c>
      <c r="F134" s="28">
        <f t="shared" si="15"/>
        <v>0.10775865686123204</v>
      </c>
      <c r="G134" s="18">
        <f t="shared" si="16"/>
        <v>930164.37456322229</v>
      </c>
      <c r="H134" s="18">
        <f t="shared" si="17"/>
        <v>5525364.8896043263</v>
      </c>
      <c r="I134" s="19">
        <f t="shared" si="18"/>
        <v>0.11430570217522065</v>
      </c>
      <c r="J134" s="20">
        <v>0</v>
      </c>
      <c r="K134" s="6"/>
      <c r="M134" s="20" t="s">
        <v>299</v>
      </c>
      <c r="N134" s="18">
        <f t="shared" si="19"/>
        <v>5525364.8896043263</v>
      </c>
      <c r="O134" s="19">
        <f t="shared" si="20"/>
        <v>0.11430570217522065</v>
      </c>
      <c r="P134" s="187">
        <f>+'consumos IVA y Sociedades'!H76+'comercio exterior'!N21+(G102+I102+J102)/1000</f>
        <v>94471.278943839978</v>
      </c>
      <c r="Q134" s="19">
        <f t="shared" si="21"/>
        <v>0.10293688260109235</v>
      </c>
      <c r="R134" s="186"/>
      <c r="T134" s="104"/>
    </row>
    <row r="135" spans="1:20">
      <c r="A135" s="20"/>
      <c r="B135" s="20" t="s">
        <v>184</v>
      </c>
      <c r="C135" s="18">
        <f t="shared" si="22"/>
        <v>770072.86660000007</v>
      </c>
      <c r="D135" s="18">
        <f t="shared" si="23"/>
        <v>31970.051467943696</v>
      </c>
      <c r="E135" s="18">
        <f t="shared" si="14"/>
        <v>1101818</v>
      </c>
      <c r="F135" s="28">
        <f t="shared" si="15"/>
        <v>2.3467621111755807E-2</v>
      </c>
      <c r="G135" s="18">
        <f t="shared" si="16"/>
        <v>202570.68665966514</v>
      </c>
      <c r="H135" s="18">
        <f t="shared" si="17"/>
        <v>1004613.6047276089</v>
      </c>
      <c r="I135" s="19">
        <f t="shared" si="18"/>
        <v>2.0782892315260676E-2</v>
      </c>
      <c r="J135" s="20">
        <v>0</v>
      </c>
      <c r="M135" s="20" t="s">
        <v>184</v>
      </c>
      <c r="N135" s="18">
        <f t="shared" si="19"/>
        <v>1004613.6047276089</v>
      </c>
      <c r="O135" s="19">
        <f t="shared" si="20"/>
        <v>2.0782892315260676E-2</v>
      </c>
      <c r="P135" s="187">
        <f>+'consumos IVA y Sociedades'!H77+'comercio exterior'!N22+(G103+I103+J103)/1000</f>
        <v>18998.576147285297</v>
      </c>
      <c r="Q135" s="19">
        <f t="shared" si="21"/>
        <v>2.0701045061786359E-2</v>
      </c>
      <c r="R135" s="186"/>
      <c r="T135" s="104"/>
    </row>
    <row r="136" spans="1:20">
      <c r="A136" s="20"/>
      <c r="B136" s="20" t="s">
        <v>173</v>
      </c>
      <c r="C136" s="18">
        <f t="shared" si="22"/>
        <v>2266184.9753299998</v>
      </c>
      <c r="D136" s="18">
        <f t="shared" si="23"/>
        <v>91226.846145938398</v>
      </c>
      <c r="E136" s="18">
        <f t="shared" si="14"/>
        <v>2757317.5</v>
      </c>
      <c r="F136" s="28">
        <f t="shared" si="15"/>
        <v>5.8728104255706244E-2</v>
      </c>
      <c r="G136" s="18">
        <f t="shared" si="16"/>
        <v>506936.44441614789</v>
      </c>
      <c r="H136" s="18">
        <f t="shared" si="17"/>
        <v>2864348.2658920861</v>
      </c>
      <c r="I136" s="19">
        <f t="shared" si="18"/>
        <v>5.925605753625017E-2</v>
      </c>
      <c r="J136" s="20">
        <v>0</v>
      </c>
      <c r="M136" s="20" t="s">
        <v>173</v>
      </c>
      <c r="N136" s="18">
        <f t="shared" si="19"/>
        <v>2864348.2658920861</v>
      </c>
      <c r="O136" s="19">
        <f t="shared" si="20"/>
        <v>5.925605753625017E-2</v>
      </c>
      <c r="P136" s="187">
        <f>+'consumos IVA y Sociedades'!H78+'comercio exterior'!N23+(G104+I104+J104)/1000</f>
        <v>52185.883213046654</v>
      </c>
      <c r="Q136" s="19">
        <f t="shared" si="21"/>
        <v>5.6862278078495018E-2</v>
      </c>
      <c r="R136" s="186"/>
      <c r="T136" s="104"/>
    </row>
    <row r="137" spans="1:20">
      <c r="A137" s="20"/>
      <c r="B137" s="20" t="s">
        <v>174</v>
      </c>
      <c r="C137" s="18">
        <f t="shared" si="22"/>
        <v>5228972.9188600006</v>
      </c>
      <c r="D137" s="18">
        <f t="shared" si="23"/>
        <v>355695.89366226865</v>
      </c>
      <c r="E137" s="18">
        <f t="shared" si="14"/>
        <v>6474995.5</v>
      </c>
      <c r="F137" s="28">
        <f t="shared" si="15"/>
        <v>0.13791092639104086</v>
      </c>
      <c r="G137" s="18">
        <f t="shared" si="16"/>
        <v>1190436.4282969073</v>
      </c>
      <c r="H137" s="18">
        <f t="shared" si="17"/>
        <v>6775105.2408191767</v>
      </c>
      <c r="I137" s="19">
        <f t="shared" si="18"/>
        <v>0.14015964146004317</v>
      </c>
      <c r="J137" s="20">
        <v>0</v>
      </c>
      <c r="M137" s="20" t="s">
        <v>174</v>
      </c>
      <c r="N137" s="18">
        <f t="shared" si="19"/>
        <v>6775105.2408191767</v>
      </c>
      <c r="O137" s="19">
        <f t="shared" si="20"/>
        <v>0.14015964146004317</v>
      </c>
      <c r="P137" s="187">
        <f>+'consumos IVA y Sociedades'!H79+'comercio exterior'!N24+(G105+I105+J105)/1000</f>
        <v>140286.78099961099</v>
      </c>
      <c r="Q137" s="19">
        <f t="shared" si="21"/>
        <v>0.15285792748531132</v>
      </c>
      <c r="R137" s="186"/>
      <c r="T137" s="104"/>
    </row>
    <row r="138" spans="1:20">
      <c r="A138" s="20"/>
      <c r="B138" s="20" t="s">
        <v>175</v>
      </c>
      <c r="C138" s="18">
        <f t="shared" si="22"/>
        <v>660245.53748000006</v>
      </c>
      <c r="D138" s="18">
        <f t="shared" si="23"/>
        <v>19652.993111662388</v>
      </c>
      <c r="E138" s="18">
        <f t="shared" si="14"/>
        <v>1469433.5</v>
      </c>
      <c r="F138" s="28">
        <f t="shared" si="15"/>
        <v>3.1297463489361424E-2</v>
      </c>
      <c r="G138" s="18">
        <f t="shared" si="16"/>
        <v>270157.27923823631</v>
      </c>
      <c r="H138" s="18">
        <f t="shared" si="17"/>
        <v>950055.80982989864</v>
      </c>
      <c r="I138" s="19">
        <f t="shared" si="18"/>
        <v>1.9654230737335274E-2</v>
      </c>
      <c r="J138" s="20">
        <v>0</v>
      </c>
      <c r="M138" s="20" t="s">
        <v>175</v>
      </c>
      <c r="N138" s="18">
        <f t="shared" si="19"/>
        <v>950055.80982989864</v>
      </c>
      <c r="O138" s="19">
        <f t="shared" si="20"/>
        <v>1.9654230737335274E-2</v>
      </c>
      <c r="P138" s="187">
        <f>+'consumos IVA y Sociedades'!H80+'comercio exterior'!N25+(G106+I106+J106)/1000</f>
        <v>25554.650874658502</v>
      </c>
      <c r="Q138" s="19">
        <f t="shared" si="21"/>
        <v>2.7844611890566005E-2</v>
      </c>
      <c r="R138" s="186"/>
      <c r="T138" s="104"/>
    </row>
    <row r="139" spans="1:20" ht="11.3" customHeight="1">
      <c r="A139" s="20"/>
      <c r="B139" s="20" t="s">
        <v>176</v>
      </c>
      <c r="C139" s="18">
        <f t="shared" si="22"/>
        <v>534768.18526179483</v>
      </c>
      <c r="D139" s="18">
        <f t="shared" si="23"/>
        <v>33533.537743510002</v>
      </c>
      <c r="E139" s="18">
        <f t="shared" si="14"/>
        <v>642633.5</v>
      </c>
      <c r="F139" s="28">
        <f t="shared" si="15"/>
        <v>1.3687450642230864E-2</v>
      </c>
      <c r="G139" s="18">
        <f t="shared" si="16"/>
        <v>118149.0131450965</v>
      </c>
      <c r="H139" s="18">
        <f t="shared" si="17"/>
        <v>686450.7361504013</v>
      </c>
      <c r="I139" s="19">
        <f t="shared" si="18"/>
        <v>1.4200914323685088E-2</v>
      </c>
      <c r="J139" s="20">
        <v>0</v>
      </c>
      <c r="M139" s="20" t="s">
        <v>176</v>
      </c>
      <c r="N139" s="18">
        <f t="shared" si="19"/>
        <v>686450.7361504013</v>
      </c>
      <c r="O139" s="19">
        <f t="shared" si="20"/>
        <v>1.4200914323685088E-2</v>
      </c>
      <c r="P139" s="187">
        <f>+'consumos IVA y Sociedades'!H81+'comercio exterior'!N26+(G107+I107+J107)/1000</f>
        <v>13079.616240327106</v>
      </c>
      <c r="Q139" s="19">
        <f t="shared" si="21"/>
        <v>1.4251685130655077E-2</v>
      </c>
      <c r="R139" s="186"/>
      <c r="T139" s="104"/>
    </row>
    <row r="140" spans="1:20" ht="11.3" customHeight="1">
      <c r="A140" s="20"/>
      <c r="B140" s="20" t="s">
        <v>94</v>
      </c>
      <c r="C140" s="18">
        <f t="shared" si="22"/>
        <v>3581157.6281799995</v>
      </c>
      <c r="D140" s="18">
        <f t="shared" si="23"/>
        <v>137944.21378615533</v>
      </c>
      <c r="E140" s="18">
        <f t="shared" si="14"/>
        <v>2190333.5</v>
      </c>
      <c r="F140" s="28">
        <f t="shared" si="15"/>
        <v>4.6651912281688981E-2</v>
      </c>
      <c r="G140" s="18">
        <f t="shared" si="16"/>
        <v>402695.69122002699</v>
      </c>
      <c r="H140" s="18">
        <f t="shared" si="17"/>
        <v>4121797.5331861819</v>
      </c>
      <c r="I140" s="19">
        <f t="shared" si="18"/>
        <v>8.5269474626259084E-2</v>
      </c>
      <c r="J140" s="20">
        <v>0</v>
      </c>
      <c r="M140" s="20" t="s">
        <v>94</v>
      </c>
      <c r="N140" s="18">
        <f t="shared" si="19"/>
        <v>4121797.5331861819</v>
      </c>
      <c r="O140" s="19">
        <f t="shared" si="20"/>
        <v>8.5269474626259084E-2</v>
      </c>
      <c r="P140" s="187">
        <f>+'consumos IVA y Sociedades'!H82+'comercio exterior'!N27+(G108+I108+J108)/1000</f>
        <v>48774.739276608932</v>
      </c>
      <c r="Q140" s="19">
        <f t="shared" si="21"/>
        <v>5.3145460365788336E-2</v>
      </c>
      <c r="R140" s="186"/>
      <c r="T140" s="104"/>
    </row>
    <row r="141" spans="1:20" ht="12.05" customHeight="1">
      <c r="A141" s="20"/>
      <c r="B141" s="20" t="s">
        <v>95</v>
      </c>
      <c r="C141" s="18">
        <f t="shared" si="22"/>
        <v>245548.72202999998</v>
      </c>
      <c r="D141" s="18">
        <f t="shared" si="23"/>
        <v>4147.5222277154026</v>
      </c>
      <c r="E141" s="18">
        <f t="shared" si="14"/>
        <v>320514.5</v>
      </c>
      <c r="F141" s="28">
        <f t="shared" si="15"/>
        <v>6.826638198707824E-3</v>
      </c>
      <c r="G141" s="18">
        <f t="shared" si="16"/>
        <v>58927.011856204248</v>
      </c>
      <c r="H141" s="18">
        <f t="shared" si="17"/>
        <v>308623.2561139196</v>
      </c>
      <c r="I141" s="19">
        <f t="shared" si="18"/>
        <v>6.3846277490337425E-3</v>
      </c>
      <c r="J141" s="20">
        <v>0</v>
      </c>
      <c r="M141" s="20" t="s">
        <v>95</v>
      </c>
      <c r="N141" s="18">
        <f t="shared" si="19"/>
        <v>308623.2561139196</v>
      </c>
      <c r="O141" s="19">
        <f t="shared" si="20"/>
        <v>6.3846277490337425E-3</v>
      </c>
      <c r="P141" s="187">
        <f>+'consumos IVA y Sociedades'!H83+'comercio exterior'!N28+(G109+I109+J109)/1000</f>
        <v>6215.0727703812818</v>
      </c>
      <c r="Q141" s="19">
        <f t="shared" si="21"/>
        <v>6.7720075696477014E-3</v>
      </c>
      <c r="R141" s="186"/>
      <c r="T141" s="104"/>
    </row>
    <row r="142" spans="1:20" ht="12.7" customHeight="1">
      <c r="A142" s="20"/>
      <c r="B142" s="20" t="s">
        <v>96</v>
      </c>
      <c r="C142" s="18">
        <v>0</v>
      </c>
      <c r="D142" s="18"/>
      <c r="E142" s="18">
        <f t="shared" si="14"/>
        <v>168665.5</v>
      </c>
      <c r="F142" s="28">
        <f t="shared" si="15"/>
        <v>3.5924064125153602E-3</v>
      </c>
      <c r="G142" s="18">
        <f t="shared" si="16"/>
        <v>31009.373735767389</v>
      </c>
      <c r="H142" s="18">
        <f t="shared" si="17"/>
        <v>31009.373735767389</v>
      </c>
      <c r="I142" s="19">
        <f t="shared" si="18"/>
        <v>6.4150482541879027E-4</v>
      </c>
      <c r="J142" s="18">
        <f>C29+C58+E296+E329</f>
        <v>153784.08818053745</v>
      </c>
      <c r="M142" s="20" t="s">
        <v>96</v>
      </c>
      <c r="N142" s="18">
        <f t="shared" si="19"/>
        <v>31009.373735767389</v>
      </c>
      <c r="O142" s="19">
        <f t="shared" si="20"/>
        <v>6.4150482541879027E-4</v>
      </c>
      <c r="P142" s="187">
        <f>+'consumos IVA y Sociedades'!H84+'comercio exterior'!N29+(G110+I110+J110)/1000</f>
        <v>2906.9742032565055</v>
      </c>
      <c r="Q142" s="19">
        <f t="shared" si="21"/>
        <v>3.1674691570853404E-3</v>
      </c>
      <c r="R142" s="186"/>
      <c r="T142" s="104"/>
    </row>
    <row r="143" spans="1:20" ht="14.25" customHeight="1" thickBot="1">
      <c r="A143" s="20"/>
      <c r="B143" s="420" t="s">
        <v>196</v>
      </c>
      <c r="C143" s="427">
        <f t="shared" ref="C143:I143" si="24">SUM(C125:C142)</f>
        <v>37489418.405140609</v>
      </c>
      <c r="D143" s="427">
        <f>SUM(D125:D142)</f>
        <v>2217147.7672057417</v>
      </c>
      <c r="E143" s="427">
        <f>SUM(E125:E142)</f>
        <v>46950562</v>
      </c>
      <c r="F143" s="428">
        <f t="shared" si="24"/>
        <v>1.0000000000000002</v>
      </c>
      <c r="G143" s="427">
        <f t="shared" si="24"/>
        <v>8631922.498449998</v>
      </c>
      <c r="H143" s="427">
        <f t="shared" si="24"/>
        <v>48338488.670796357</v>
      </c>
      <c r="I143" s="432">
        <f t="shared" si="24"/>
        <v>1</v>
      </c>
      <c r="J143" s="427">
        <f>SUM(J125:J142)</f>
        <v>1989644.0458648037</v>
      </c>
      <c r="M143" s="420" t="s">
        <v>196</v>
      </c>
      <c r="N143" s="457">
        <f>SUM(N125:N142)</f>
        <v>50174348.628480621</v>
      </c>
      <c r="O143" s="537">
        <f t="shared" si="20"/>
        <v>1</v>
      </c>
      <c r="P143" s="427">
        <f>+'consumos IVA y Sociedades'!H85+'comercio exterior'!N30+(G111+I111+J111)/1000</f>
        <v>917759.27691477863</v>
      </c>
      <c r="Q143" s="537">
        <v>1</v>
      </c>
      <c r="R143" s="187"/>
      <c r="T143" s="104"/>
    </row>
    <row r="144" spans="1:20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R144" s="187"/>
      <c r="S144" s="92"/>
      <c r="T144" s="92"/>
    </row>
    <row r="145" spans="1:20">
      <c r="A145" s="20"/>
      <c r="B145" s="20" t="s">
        <v>394</v>
      </c>
      <c r="C145" s="20"/>
      <c r="D145" s="20"/>
      <c r="E145" s="20"/>
      <c r="F145" s="20"/>
      <c r="G145" s="18">
        <f>C83</f>
        <v>8631922.4984499998</v>
      </c>
      <c r="H145" s="20"/>
      <c r="I145" s="20"/>
      <c r="J145" s="20"/>
      <c r="M145" s="171"/>
      <c r="N145" s="171"/>
      <c r="O145" s="171"/>
      <c r="P145" s="171"/>
      <c r="Q145" s="171"/>
      <c r="R145" s="171"/>
      <c r="S145" s="171"/>
      <c r="T145" s="171"/>
    </row>
    <row r="146" spans="1:20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M146" s="171"/>
      <c r="N146" s="171"/>
      <c r="O146" s="171"/>
      <c r="P146" s="171"/>
      <c r="Q146" s="191"/>
      <c r="R146" s="171"/>
      <c r="S146" s="171"/>
      <c r="T146" s="171"/>
    </row>
    <row r="147" spans="1:20" ht="14.4">
      <c r="A147" s="20"/>
      <c r="B147" s="36" t="s">
        <v>343</v>
      </c>
      <c r="C147" s="20"/>
      <c r="D147" s="20"/>
      <c r="E147" s="20"/>
      <c r="F147" s="20"/>
      <c r="G147" s="20"/>
      <c r="H147" s="20"/>
      <c r="I147" s="20"/>
      <c r="J147" s="20"/>
      <c r="M147" s="171"/>
      <c r="N147" s="171"/>
      <c r="O147" s="171"/>
      <c r="P147" s="171"/>
      <c r="Q147" s="171"/>
      <c r="R147" s="171"/>
      <c r="S147" s="171"/>
      <c r="T147" s="171"/>
    </row>
    <row r="148" spans="1:20" ht="14.4">
      <c r="A148" s="20"/>
      <c r="B148" s="36"/>
      <c r="C148" s="20"/>
      <c r="D148" s="20"/>
      <c r="E148" s="20"/>
      <c r="F148" s="20"/>
      <c r="G148" s="20"/>
      <c r="H148" s="20"/>
      <c r="I148" s="20"/>
      <c r="J148" s="20"/>
      <c r="M148" s="171"/>
      <c r="N148" s="171"/>
      <c r="O148" s="171"/>
      <c r="P148" s="171"/>
      <c r="Q148" s="171"/>
      <c r="R148" s="171"/>
      <c r="S148" s="171"/>
      <c r="T148" s="171"/>
    </row>
    <row r="149" spans="1:20">
      <c r="A149" s="20"/>
      <c r="B149" s="21" t="s">
        <v>201</v>
      </c>
      <c r="C149" s="20"/>
      <c r="D149" s="20"/>
      <c r="E149" s="20"/>
      <c r="F149" s="20"/>
      <c r="G149" s="20"/>
      <c r="H149" s="20"/>
      <c r="I149" s="20"/>
      <c r="J149" s="20"/>
    </row>
    <row r="150" spans="1:20">
      <c r="A150" s="20"/>
      <c r="B150" s="20"/>
      <c r="C150" s="20"/>
      <c r="D150" s="20"/>
      <c r="E150" s="20"/>
      <c r="F150" s="20"/>
      <c r="G150" s="20"/>
      <c r="H150" s="554" t="s">
        <v>1062</v>
      </c>
      <c r="I150" s="20"/>
      <c r="J150" s="20" t="s">
        <v>257</v>
      </c>
    </row>
    <row r="151" spans="1:20" s="501" customFormat="1" ht="79.55" thickBot="1">
      <c r="A151" s="435"/>
      <c r="B151" s="434" t="s">
        <v>334</v>
      </c>
      <c r="C151" s="538" t="s">
        <v>388</v>
      </c>
      <c r="D151" s="538" t="s">
        <v>393</v>
      </c>
      <c r="E151" s="539" t="str">
        <f>+E124</f>
        <v>Población media padrón</v>
      </c>
      <c r="F151" s="538" t="s">
        <v>389</v>
      </c>
      <c r="G151" s="538" t="s">
        <v>390</v>
      </c>
      <c r="H151" s="497" t="s">
        <v>391</v>
      </c>
      <c r="I151" s="538" t="s">
        <v>62</v>
      </c>
      <c r="J151" s="538" t="s">
        <v>392</v>
      </c>
    </row>
    <row r="152" spans="1:20">
      <c r="A152" s="20"/>
      <c r="B152" s="20" t="s">
        <v>163</v>
      </c>
      <c r="C152" s="18">
        <f>D12+D41</f>
        <v>1782375.5152499999</v>
      </c>
      <c r="D152" s="18">
        <f>F279+F312</f>
        <v>22417.454318359029</v>
      </c>
      <c r="E152" s="18">
        <f>+E125</f>
        <v>8421302.5</v>
      </c>
      <c r="F152" s="28">
        <f>E152/D$111</f>
        <v>0.17936531835337774</v>
      </c>
      <c r="G152" s="18">
        <f>F152*G$172</f>
        <v>1213973.694298625</v>
      </c>
      <c r="H152" s="18">
        <f>C152+G152+D152</f>
        <v>3018766.6638669842</v>
      </c>
      <c r="I152" s="28">
        <f>H152/H$170</f>
        <v>0.187960640274205</v>
      </c>
      <c r="J152" s="20"/>
    </row>
    <row r="153" spans="1:20">
      <c r="A153" s="20"/>
      <c r="B153" s="20" t="s">
        <v>164</v>
      </c>
      <c r="C153" s="18">
        <f>D13+D42</f>
        <v>210685.17495000002</v>
      </c>
      <c r="D153" s="18">
        <f>F280+F313</f>
        <v>3987.1920007071326</v>
      </c>
      <c r="E153" s="18">
        <f t="shared" ref="E153:E169" si="25">+E126</f>
        <v>1336267.5</v>
      </c>
      <c r="F153" s="28">
        <f t="shared" ref="F153:F169" si="26">E153/D$111</f>
        <v>2.8461160912195256E-2</v>
      </c>
      <c r="G153" s="18">
        <f t="shared" ref="G153:G169" si="27">F153*G$172</f>
        <v>192629.77354704784</v>
      </c>
      <c r="H153" s="18">
        <f t="shared" ref="H153:H169" si="28">C153+G153+D153</f>
        <v>407302.14049775503</v>
      </c>
      <c r="I153" s="28">
        <f t="shared" ref="I153:I169" si="29">H153/H$170</f>
        <v>2.5360281080798883E-2</v>
      </c>
      <c r="J153" s="20"/>
    </row>
    <row r="154" spans="1:20">
      <c r="A154" s="20"/>
      <c r="B154" s="20" t="s">
        <v>300</v>
      </c>
      <c r="C154" s="18">
        <f>D14+D43</f>
        <v>278115.80105999997</v>
      </c>
      <c r="D154" s="18">
        <f>F281+F314</f>
        <v>3476.8528127336276</v>
      </c>
      <c r="E154" s="18">
        <f t="shared" si="25"/>
        <v>1064960.5</v>
      </c>
      <c r="F154" s="28">
        <f t="shared" si="26"/>
        <v>2.2682593234986198E-2</v>
      </c>
      <c r="G154" s="18">
        <f t="shared" si="27"/>
        <v>153519.48614446647</v>
      </c>
      <c r="H154" s="18">
        <f t="shared" si="28"/>
        <v>435112.14001720003</v>
      </c>
      <c r="I154" s="28">
        <f t="shared" si="29"/>
        <v>2.7091844297746658E-2</v>
      </c>
      <c r="J154" s="20"/>
    </row>
    <row r="155" spans="1:20">
      <c r="A155" s="20"/>
      <c r="B155" s="20" t="s">
        <v>301</v>
      </c>
      <c r="C155" s="18">
        <f>D15+D44</f>
        <v>301069.45798999997</v>
      </c>
      <c r="D155" s="18">
        <f>F282+F315</f>
        <v>4331.7725055357478</v>
      </c>
      <c r="E155" s="18">
        <f t="shared" si="25"/>
        <v>1107558</v>
      </c>
      <c r="F155" s="28">
        <f t="shared" si="26"/>
        <v>2.3589877369306036E-2</v>
      </c>
      <c r="G155" s="18">
        <f t="shared" si="27"/>
        <v>159660.13296755418</v>
      </c>
      <c r="H155" s="18">
        <f t="shared" si="28"/>
        <v>465061.36346308992</v>
      </c>
      <c r="I155" s="28">
        <f t="shared" si="29"/>
        <v>2.8956604261470946E-2</v>
      </c>
      <c r="J155" s="20"/>
      <c r="L155" s="30" t="s">
        <v>202</v>
      </c>
    </row>
    <row r="156" spans="1:20">
      <c r="A156" s="20"/>
      <c r="B156" s="20" t="s">
        <v>252</v>
      </c>
      <c r="C156" s="18"/>
      <c r="D156" s="18"/>
      <c r="E156" s="18">
        <f t="shared" si="25"/>
        <v>2111747</v>
      </c>
      <c r="F156" s="28">
        <f t="shared" si="26"/>
        <v>4.4978098451728864E-2</v>
      </c>
      <c r="G156" s="18">
        <f t="shared" si="27"/>
        <v>304419.09752250777</v>
      </c>
      <c r="H156" s="18">
        <f t="shared" si="28"/>
        <v>304419.09752250777</v>
      </c>
      <c r="I156" s="28">
        <f t="shared" si="29"/>
        <v>1.8954366088278576E-2</v>
      </c>
      <c r="J156" s="18">
        <f>D16+D45+F283+F316</f>
        <v>691427.45949667739</v>
      </c>
      <c r="L156" s="18">
        <f>J156+J129</f>
        <v>2527287.4171809438</v>
      </c>
    </row>
    <row r="157" spans="1:20">
      <c r="A157" s="20"/>
      <c r="B157" s="20" t="s">
        <v>234</v>
      </c>
      <c r="C157" s="18">
        <f t="shared" ref="C157:C168" si="30">D17+D46</f>
        <v>195418.08056999999</v>
      </c>
      <c r="D157" s="18">
        <f t="shared" ref="D157:D168" si="31">F284+F317</f>
        <v>2215.8961295740669</v>
      </c>
      <c r="E157" s="18">
        <f t="shared" si="25"/>
        <v>590272</v>
      </c>
      <c r="F157" s="28">
        <f t="shared" si="26"/>
        <v>1.2572203076078195E-2</v>
      </c>
      <c r="G157" s="18">
        <f t="shared" si="27"/>
        <v>85090.718505960089</v>
      </c>
      <c r="H157" s="18">
        <f t="shared" si="28"/>
        <v>282724.69520553411</v>
      </c>
      <c r="I157" s="28">
        <f t="shared" si="29"/>
        <v>1.7603584724925E-2</v>
      </c>
      <c r="J157" s="20"/>
    </row>
    <row r="158" spans="1:20">
      <c r="A158" s="20"/>
      <c r="B158" s="20" t="s">
        <v>235</v>
      </c>
      <c r="C158" s="18">
        <f t="shared" si="30"/>
        <v>788114.84526999993</v>
      </c>
      <c r="D158" s="18">
        <f t="shared" si="31"/>
        <v>8374.0104535806768</v>
      </c>
      <c r="E158" s="18">
        <f t="shared" si="25"/>
        <v>2507332.5</v>
      </c>
      <c r="F158" s="28">
        <f t="shared" si="26"/>
        <v>5.3403673847397186E-2</v>
      </c>
      <c r="G158" s="18">
        <f t="shared" si="27"/>
        <v>361444.7643770079</v>
      </c>
      <c r="H158" s="18">
        <f t="shared" si="28"/>
        <v>1157933.6201005885</v>
      </c>
      <c r="I158" s="28">
        <f t="shared" si="29"/>
        <v>7.2097637500188327E-2</v>
      </c>
      <c r="J158" s="20"/>
    </row>
    <row r="159" spans="1:20">
      <c r="A159" s="20"/>
      <c r="B159" s="20" t="s">
        <v>292</v>
      </c>
      <c r="C159" s="18">
        <f t="shared" si="30"/>
        <v>284446.35090999998</v>
      </c>
      <c r="D159" s="18">
        <f t="shared" si="31"/>
        <v>5276.4781952398307</v>
      </c>
      <c r="E159" s="18">
        <f t="shared" si="25"/>
        <v>2089804.5</v>
      </c>
      <c r="F159" s="28">
        <f t="shared" si="26"/>
        <v>4.4510745153593691E-2</v>
      </c>
      <c r="G159" s="18">
        <f t="shared" si="27"/>
        <v>301255.97426608187</v>
      </c>
      <c r="H159" s="18">
        <f t="shared" si="28"/>
        <v>590978.80337132164</v>
      </c>
      <c r="I159" s="28">
        <f t="shared" si="29"/>
        <v>3.6796734109904583E-2</v>
      </c>
      <c r="J159" s="20"/>
    </row>
    <row r="160" spans="1:20">
      <c r="A160" s="20"/>
      <c r="B160" s="20" t="s">
        <v>298</v>
      </c>
      <c r="C160" s="18">
        <f t="shared" si="30"/>
        <v>1577851.3917800002</v>
      </c>
      <c r="D160" s="18">
        <f t="shared" si="31"/>
        <v>61682.65359925598</v>
      </c>
      <c r="E160" s="18">
        <f t="shared" si="25"/>
        <v>7536276.5</v>
      </c>
      <c r="F160" s="28">
        <f t="shared" si="26"/>
        <v>0.16051514995709742</v>
      </c>
      <c r="G160" s="18">
        <f t="shared" si="27"/>
        <v>1086392.6837874439</v>
      </c>
      <c r="H160" s="18">
        <f t="shared" si="28"/>
        <v>2725926.7291667</v>
      </c>
      <c r="I160" s="28">
        <f t="shared" si="29"/>
        <v>0.16972723976566303</v>
      </c>
      <c r="J160" s="20"/>
    </row>
    <row r="161" spans="1:10">
      <c r="A161" s="20"/>
      <c r="B161" s="20" t="s">
        <v>299</v>
      </c>
      <c r="C161" s="18">
        <f t="shared" si="30"/>
        <v>800160.74280000001</v>
      </c>
      <c r="D161" s="18">
        <f t="shared" si="31"/>
        <v>19770.97088741605</v>
      </c>
      <c r="E161" s="18">
        <f t="shared" si="25"/>
        <v>5059329.5</v>
      </c>
      <c r="F161" s="28">
        <f t="shared" si="26"/>
        <v>0.10775865686123204</v>
      </c>
      <c r="G161" s="18">
        <f t="shared" si="27"/>
        <v>729328.14416641789</v>
      </c>
      <c r="H161" s="18">
        <f t="shared" si="28"/>
        <v>1549259.8578538341</v>
      </c>
      <c r="I161" s="28">
        <f t="shared" si="29"/>
        <v>9.6463194164304447E-2</v>
      </c>
      <c r="J161" s="20"/>
    </row>
    <row r="162" spans="1:10">
      <c r="A162" s="20"/>
      <c r="B162" s="20" t="s">
        <v>184</v>
      </c>
      <c r="C162" s="18">
        <f t="shared" si="30"/>
        <v>392955.35206</v>
      </c>
      <c r="D162" s="18">
        <f t="shared" si="31"/>
        <v>2966.1660606371279</v>
      </c>
      <c r="E162" s="18">
        <f t="shared" si="25"/>
        <v>1101818</v>
      </c>
      <c r="F162" s="28">
        <f t="shared" si="26"/>
        <v>2.3467621111755807E-2</v>
      </c>
      <c r="G162" s="18">
        <f t="shared" si="27"/>
        <v>158832.68270017879</v>
      </c>
      <c r="H162" s="18">
        <f t="shared" si="28"/>
        <v>554754.20082081587</v>
      </c>
      <c r="I162" s="28">
        <f t="shared" si="29"/>
        <v>3.4541243624147823E-2</v>
      </c>
      <c r="J162" s="20"/>
    </row>
    <row r="163" spans="1:10">
      <c r="A163" s="20"/>
      <c r="B163" s="20" t="s">
        <v>173</v>
      </c>
      <c r="C163" s="18">
        <f t="shared" si="30"/>
        <v>928543.69179000007</v>
      </c>
      <c r="D163" s="18">
        <f t="shared" si="31"/>
        <v>8389.3580375312085</v>
      </c>
      <c r="E163" s="18">
        <f t="shared" si="25"/>
        <v>2757317.5</v>
      </c>
      <c r="F163" s="28">
        <f t="shared" si="26"/>
        <v>5.8728104255706244E-2</v>
      </c>
      <c r="G163" s="18">
        <f t="shared" si="27"/>
        <v>397481.37676199718</v>
      </c>
      <c r="H163" s="18">
        <f t="shared" si="28"/>
        <v>1334414.4265895283</v>
      </c>
      <c r="I163" s="28">
        <f t="shared" si="29"/>
        <v>8.308604736333329E-2</v>
      </c>
      <c r="J163" s="20"/>
    </row>
    <row r="164" spans="1:10">
      <c r="A164" s="20"/>
      <c r="B164" s="20" t="s">
        <v>174</v>
      </c>
      <c r="C164" s="18">
        <f t="shared" si="30"/>
        <v>435351.61813999998</v>
      </c>
      <c r="D164" s="18">
        <f t="shared" si="31"/>
        <v>33345.731648093919</v>
      </c>
      <c r="E164" s="18">
        <f t="shared" si="25"/>
        <v>6474995.5</v>
      </c>
      <c r="F164" s="28">
        <f t="shared" si="26"/>
        <v>0.13791092639104086</v>
      </c>
      <c r="G164" s="18">
        <f t="shared" si="27"/>
        <v>933403.61632918101</v>
      </c>
      <c r="H164" s="18">
        <f t="shared" si="28"/>
        <v>1402100.9661172749</v>
      </c>
      <c r="I164" s="28">
        <f t="shared" si="29"/>
        <v>8.7300485484656451E-2</v>
      </c>
      <c r="J164" s="20"/>
    </row>
    <row r="165" spans="1:10">
      <c r="A165" s="20"/>
      <c r="B165" s="20" t="s">
        <v>175</v>
      </c>
      <c r="C165" s="18">
        <f t="shared" si="30"/>
        <v>178016.94850999999</v>
      </c>
      <c r="D165" s="18">
        <f t="shared" si="31"/>
        <v>4217.4105515416213</v>
      </c>
      <c r="E165" s="18">
        <f t="shared" si="25"/>
        <v>1469433.5</v>
      </c>
      <c r="F165" s="28">
        <f t="shared" si="26"/>
        <v>3.1297463489361424E-2</v>
      </c>
      <c r="G165" s="18">
        <f t="shared" si="27"/>
        <v>211826.33143995938</v>
      </c>
      <c r="H165" s="18">
        <f t="shared" si="28"/>
        <v>394060.69050150097</v>
      </c>
      <c r="I165" s="28">
        <f t="shared" si="29"/>
        <v>2.4535814768365652E-2</v>
      </c>
      <c r="J165" s="20"/>
    </row>
    <row r="166" spans="1:10" ht="12.05" customHeight="1">
      <c r="A166" s="20"/>
      <c r="B166" s="20" t="s">
        <v>176</v>
      </c>
      <c r="C166" s="18">
        <f t="shared" si="30"/>
        <v>168488.48198548291</v>
      </c>
      <c r="D166" s="18">
        <f t="shared" si="31"/>
        <v>3728.5589009806909</v>
      </c>
      <c r="E166" s="18">
        <f t="shared" si="25"/>
        <v>642633.5</v>
      </c>
      <c r="F166" s="28">
        <f t="shared" si="26"/>
        <v>1.3687450642230864E-2</v>
      </c>
      <c r="G166" s="18">
        <f t="shared" si="27"/>
        <v>92638.895714179074</v>
      </c>
      <c r="H166" s="18">
        <f t="shared" si="28"/>
        <v>264855.93660064269</v>
      </c>
      <c r="I166" s="28">
        <f t="shared" si="29"/>
        <v>1.6491003435194489E-2</v>
      </c>
      <c r="J166" s="20"/>
    </row>
    <row r="167" spans="1:10" ht="12.05" customHeight="1">
      <c r="A167" s="20"/>
      <c r="B167" s="20" t="s">
        <v>94</v>
      </c>
      <c r="C167" s="18">
        <f t="shared" si="30"/>
        <v>704502.71594999998</v>
      </c>
      <c r="D167" s="18">
        <f t="shared" si="31"/>
        <v>16811.787088699573</v>
      </c>
      <c r="E167" s="18">
        <f t="shared" si="25"/>
        <v>2190333.5</v>
      </c>
      <c r="F167" s="28">
        <f t="shared" si="26"/>
        <v>4.6651912281688981E-2</v>
      </c>
      <c r="G167" s="18">
        <f t="shared" si="27"/>
        <v>315747.74219796015</v>
      </c>
      <c r="H167" s="18">
        <f t="shared" si="28"/>
        <v>1037062.2452366597</v>
      </c>
      <c r="I167" s="28">
        <f t="shared" si="29"/>
        <v>6.4571696100946541E-2</v>
      </c>
      <c r="J167" s="20"/>
    </row>
    <row r="168" spans="1:10" ht="11.3" customHeight="1">
      <c r="A168" s="20"/>
      <c r="B168" s="20" t="s">
        <v>95</v>
      </c>
      <c r="C168" s="18">
        <f t="shared" si="30"/>
        <v>64463.131720000005</v>
      </c>
      <c r="D168" s="18">
        <f t="shared" si="31"/>
        <v>917.44656533232921</v>
      </c>
      <c r="E168" s="18">
        <f t="shared" si="25"/>
        <v>320514.5</v>
      </c>
      <c r="F168" s="28">
        <f t="shared" si="26"/>
        <v>6.826638198707824E-3</v>
      </c>
      <c r="G168" s="18">
        <f t="shared" si="27"/>
        <v>46203.799429040417</v>
      </c>
      <c r="H168" s="18">
        <f t="shared" si="28"/>
        <v>111584.37771437275</v>
      </c>
      <c r="I168" s="28">
        <f t="shared" si="29"/>
        <v>6.9476953389055931E-3</v>
      </c>
      <c r="J168" s="20"/>
    </row>
    <row r="169" spans="1:10" ht="11.3" customHeight="1">
      <c r="A169" s="20"/>
      <c r="B169" s="20" t="s">
        <v>96</v>
      </c>
      <c r="C169" s="18"/>
      <c r="D169" s="18"/>
      <c r="E169" s="18">
        <f t="shared" si="25"/>
        <v>168665.5</v>
      </c>
      <c r="F169" s="28">
        <f t="shared" si="26"/>
        <v>3.5924064125153602E-3</v>
      </c>
      <c r="G169" s="18">
        <f t="shared" si="27"/>
        <v>24313.991824391149</v>
      </c>
      <c r="H169" s="18">
        <f t="shared" si="28"/>
        <v>24313.991824391149</v>
      </c>
      <c r="I169" s="28">
        <f t="shared" si="29"/>
        <v>1.5138876169647926E-3</v>
      </c>
      <c r="J169" s="18">
        <f>D29+D58+F296+F329</f>
        <v>30386.116529927214</v>
      </c>
    </row>
    <row r="170" spans="1:10" ht="13.8" thickBot="1">
      <c r="A170" s="20"/>
      <c r="B170" s="420" t="s">
        <v>196</v>
      </c>
      <c r="C170" s="427">
        <f>SUM(C152:C169)</f>
        <v>9090559.3007354829</v>
      </c>
      <c r="D170" s="427">
        <f t="shared" ref="D170:I170" si="32">SUM(D152:D169)</f>
        <v>201909.73975521862</v>
      </c>
      <c r="E170" s="427">
        <f>SUM(E152:E169)</f>
        <v>46950562</v>
      </c>
      <c r="F170" s="428">
        <f t="shared" si="32"/>
        <v>1.0000000000000002</v>
      </c>
      <c r="G170" s="427">
        <f t="shared" si="32"/>
        <v>6768162.9059799993</v>
      </c>
      <c r="H170" s="427">
        <f t="shared" si="32"/>
        <v>16060631.9464707</v>
      </c>
      <c r="I170" s="428">
        <f t="shared" si="32"/>
        <v>1</v>
      </c>
      <c r="J170" s="418"/>
    </row>
    <row r="171" spans="1:10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>
      <c r="A172" s="20"/>
      <c r="B172" s="20" t="s">
        <v>394</v>
      </c>
      <c r="C172" s="20"/>
      <c r="D172" s="20"/>
      <c r="E172" s="20"/>
      <c r="F172" s="20"/>
      <c r="G172" s="18">
        <f>D83</f>
        <v>6768162.9059800003</v>
      </c>
      <c r="H172" s="20"/>
      <c r="I172" s="20"/>
      <c r="J172" s="20"/>
    </row>
    <row r="175" spans="1:10" ht="14.4">
      <c r="B175" s="33" t="s">
        <v>351</v>
      </c>
    </row>
    <row r="177" spans="2:20">
      <c r="B177" s="32"/>
    </row>
    <row r="178" spans="2:20">
      <c r="B178" s="34" t="s">
        <v>354</v>
      </c>
    </row>
    <row r="179" spans="2:20">
      <c r="B179" s="32"/>
    </row>
    <row r="180" spans="2:20">
      <c r="B180" s="1" t="s">
        <v>339</v>
      </c>
    </row>
    <row r="181" spans="2:20">
      <c r="B181" s="25" t="s">
        <v>924</v>
      </c>
      <c r="C181" s="20"/>
      <c r="D181" s="20"/>
      <c r="E181" s="20"/>
      <c r="F181" s="20"/>
      <c r="G181" s="20"/>
      <c r="H181" s="20"/>
      <c r="I181" s="20"/>
    </row>
    <row r="182" spans="2:20">
      <c r="B182" s="25" t="s">
        <v>597</v>
      </c>
      <c r="C182" s="20"/>
      <c r="D182" s="20"/>
      <c r="E182" s="20"/>
      <c r="F182" s="20"/>
      <c r="G182" s="20"/>
      <c r="H182" s="20"/>
      <c r="I182" s="20"/>
    </row>
    <row r="183" spans="2:20">
      <c r="B183" s="177" t="s">
        <v>158</v>
      </c>
      <c r="C183" s="20"/>
      <c r="D183" s="20"/>
      <c r="E183" s="20"/>
      <c r="F183" s="20"/>
      <c r="G183" s="20"/>
      <c r="H183" s="20"/>
      <c r="I183" s="20"/>
    </row>
    <row r="184" spans="2:20" ht="9.1" customHeight="1"/>
    <row r="185" spans="2:20">
      <c r="B185" s="8" t="s">
        <v>925</v>
      </c>
    </row>
    <row r="186" spans="2:20">
      <c r="B186" s="8" t="s">
        <v>370</v>
      </c>
    </row>
    <row r="187" spans="2:20">
      <c r="B187" s="1" t="s">
        <v>272</v>
      </c>
    </row>
    <row r="188" spans="2:20">
      <c r="C188" s="4" t="s">
        <v>583</v>
      </c>
      <c r="D188" s="4" t="s">
        <v>584</v>
      </c>
      <c r="E188" s="4"/>
      <c r="F188" s="4" t="s">
        <v>583</v>
      </c>
      <c r="G188" s="4"/>
      <c r="H188" s="4" t="s">
        <v>583</v>
      </c>
      <c r="I188" s="4" t="s">
        <v>583</v>
      </c>
    </row>
    <row r="189" spans="2:20" ht="16.899999999999999">
      <c r="C189" s="177" t="s">
        <v>581</v>
      </c>
      <c r="D189" s="177" t="s">
        <v>580</v>
      </c>
      <c r="F189" s="107" t="s">
        <v>582</v>
      </c>
      <c r="H189" s="177" t="s">
        <v>582</v>
      </c>
      <c r="I189" s="177" t="s">
        <v>582</v>
      </c>
      <c r="N189" s="93"/>
      <c r="O189" s="94"/>
      <c r="P189" s="94"/>
      <c r="Q189" s="94"/>
      <c r="R189" s="94"/>
      <c r="S189" s="94"/>
      <c r="T189" s="92"/>
    </row>
    <row r="190" spans="2:20" s="501" customFormat="1" ht="53.25" thickBot="1">
      <c r="B190" s="541"/>
      <c r="C190" s="521" t="s">
        <v>985</v>
      </c>
      <c r="D190" s="521" t="s">
        <v>596</v>
      </c>
      <c r="E190" s="521" t="s">
        <v>365</v>
      </c>
      <c r="F190" s="521" t="s">
        <v>607</v>
      </c>
      <c r="G190" s="521" t="s">
        <v>366</v>
      </c>
      <c r="H190" s="521" t="s">
        <v>608</v>
      </c>
      <c r="I190" s="521" t="s">
        <v>606</v>
      </c>
      <c r="J190" s="521" t="s">
        <v>367</v>
      </c>
      <c r="K190" s="521" t="s">
        <v>368</v>
      </c>
      <c r="L190" s="521" t="s">
        <v>369</v>
      </c>
      <c r="N190" s="93"/>
      <c r="O190" s="125"/>
      <c r="P190" s="125"/>
      <c r="Q190" s="125"/>
      <c r="R190" s="125"/>
      <c r="S190" s="125"/>
      <c r="T190" s="540"/>
    </row>
    <row r="191" spans="2:20">
      <c r="B191" s="1" t="s">
        <v>163</v>
      </c>
      <c r="C191" s="377">
        <v>3242600.2320599998</v>
      </c>
      <c r="D191" s="377">
        <v>385456</v>
      </c>
      <c r="E191" s="28">
        <f>D191/C191</f>
        <v>0.11887250120719405</v>
      </c>
      <c r="F191" s="377">
        <v>2489630.6535500004</v>
      </c>
      <c r="G191" s="18">
        <f>MIN(D191, F191)</f>
        <v>385456</v>
      </c>
      <c r="H191" s="377">
        <v>88163.340549999994</v>
      </c>
      <c r="I191" s="377">
        <v>10569.26966</v>
      </c>
      <c r="J191" s="18">
        <f>G191+H191+I191</f>
        <v>484188.61020999996</v>
      </c>
      <c r="K191" s="18">
        <f>C191-J191</f>
        <v>2758411.6218499998</v>
      </c>
      <c r="L191" s="28">
        <f>K191/K$209</f>
        <v>0.12354042072225592</v>
      </c>
      <c r="M191" s="18"/>
      <c r="N191" s="18"/>
      <c r="O191" s="18"/>
      <c r="P191" s="18"/>
      <c r="Q191" s="18"/>
      <c r="R191" s="18"/>
      <c r="S191" s="18"/>
    </row>
    <row r="192" spans="2:20">
      <c r="B192" s="1" t="s">
        <v>164</v>
      </c>
      <c r="C192" s="377">
        <v>600583.97359000007</v>
      </c>
      <c r="D192" s="377">
        <v>55854.445749999999</v>
      </c>
      <c r="E192" s="28">
        <f t="shared" ref="E192:E209" si="33">D192/C192</f>
        <v>9.3000226789484872E-2</v>
      </c>
      <c r="F192" s="377">
        <v>313606.16108999995</v>
      </c>
      <c r="G192" s="18">
        <f t="shared" ref="G192:G207" si="34">MIN(D192, F192)</f>
        <v>55854.445749999999</v>
      </c>
      <c r="H192" s="377">
        <v>14248.92511</v>
      </c>
      <c r="I192" s="377">
        <v>3841.4758199999997</v>
      </c>
      <c r="J192" s="18">
        <f t="shared" ref="J192:J207" si="35">G192+H192+I192</f>
        <v>73944.846679999988</v>
      </c>
      <c r="K192" s="18">
        <f t="shared" ref="K192:K208" si="36">C192-J192</f>
        <v>526639.12691000011</v>
      </c>
      <c r="L192" s="28">
        <f t="shared" ref="L192:L209" si="37">K192/K$209</f>
        <v>2.3586479549280597E-2</v>
      </c>
      <c r="M192" s="18"/>
      <c r="N192" s="18"/>
      <c r="O192" s="18"/>
      <c r="P192" s="18"/>
      <c r="Q192" s="18"/>
      <c r="R192" s="18"/>
      <c r="S192" s="18"/>
    </row>
    <row r="193" spans="2:19">
      <c r="B193" s="1" t="s">
        <v>300</v>
      </c>
      <c r="C193" s="377">
        <v>715067.91677000001</v>
      </c>
      <c r="D193" s="377">
        <v>94680.293000000005</v>
      </c>
      <c r="E193" s="28">
        <f t="shared" si="33"/>
        <v>0.13240741302962655</v>
      </c>
      <c r="F193" s="377">
        <v>470693.25832999998</v>
      </c>
      <c r="G193" s="18">
        <f t="shared" si="34"/>
        <v>94680.293000000005</v>
      </c>
      <c r="H193" s="377">
        <v>6800.2101700000003</v>
      </c>
      <c r="I193" s="377">
        <v>9257.4113100000013</v>
      </c>
      <c r="J193" s="18">
        <f t="shared" si="35"/>
        <v>110737.91448000001</v>
      </c>
      <c r="K193" s="18">
        <f t="shared" si="36"/>
        <v>604330.00228999997</v>
      </c>
      <c r="L193" s="28">
        <f t="shared" si="37"/>
        <v>2.706600499598982E-2</v>
      </c>
      <c r="M193" s="18"/>
      <c r="N193" s="18"/>
      <c r="O193" s="18"/>
      <c r="P193" s="18"/>
      <c r="Q193" s="18"/>
      <c r="R193" s="18"/>
      <c r="S193" s="18"/>
    </row>
    <row r="194" spans="2:19">
      <c r="B194" s="1" t="s">
        <v>301</v>
      </c>
      <c r="C194" s="377">
        <v>449841.64555000002</v>
      </c>
      <c r="D194" s="377">
        <v>61021.159720000003</v>
      </c>
      <c r="E194" s="28">
        <f t="shared" si="33"/>
        <v>0.13565031233467131</v>
      </c>
      <c r="F194" s="377">
        <v>378567.61091000005</v>
      </c>
      <c r="G194" s="18">
        <f>MIN(D194, F194)</f>
        <v>61021.159720000003</v>
      </c>
      <c r="H194" s="377">
        <v>0.61769000000000007</v>
      </c>
      <c r="I194" s="377">
        <v>438.79665</v>
      </c>
      <c r="J194" s="18">
        <f t="shared" si="35"/>
        <v>61460.574059999999</v>
      </c>
      <c r="K194" s="18">
        <f t="shared" si="36"/>
        <v>388381.07149</v>
      </c>
      <c r="L194" s="28">
        <f t="shared" si="37"/>
        <v>1.7394344119046171E-2</v>
      </c>
      <c r="M194" s="18"/>
      <c r="N194" s="18"/>
      <c r="O194" s="18"/>
      <c r="P194" s="18"/>
      <c r="Q194" s="18"/>
      <c r="R194" s="18"/>
      <c r="S194" s="18"/>
    </row>
    <row r="195" spans="2:19">
      <c r="B195" s="1" t="s">
        <v>252</v>
      </c>
      <c r="C195" s="377">
        <v>1036585.26328</v>
      </c>
      <c r="D195" s="377">
        <v>270789.86631999997</v>
      </c>
      <c r="E195" s="28">
        <f t="shared" si="33"/>
        <v>0.26123260277032789</v>
      </c>
      <c r="F195" s="377">
        <v>759686.21704000002</v>
      </c>
      <c r="G195" s="18">
        <f t="shared" si="34"/>
        <v>270789.86631999997</v>
      </c>
      <c r="H195" s="377">
        <v>25271.24382</v>
      </c>
      <c r="I195" s="377">
        <v>6566.22426</v>
      </c>
      <c r="J195" s="18">
        <f t="shared" si="35"/>
        <v>302627.33439999993</v>
      </c>
      <c r="K195" s="18">
        <f t="shared" si="36"/>
        <v>733957.92888000002</v>
      </c>
      <c r="L195" s="28">
        <f t="shared" si="37"/>
        <v>3.2871624600195923E-2</v>
      </c>
      <c r="M195" s="18"/>
      <c r="N195" s="18"/>
      <c r="O195" s="18"/>
      <c r="P195" s="18"/>
      <c r="Q195" s="18"/>
      <c r="R195" s="18"/>
      <c r="S195" s="18"/>
    </row>
    <row r="196" spans="2:19">
      <c r="B196" s="1" t="s">
        <v>234</v>
      </c>
      <c r="C196" s="377">
        <v>384839.62001999997</v>
      </c>
      <c r="D196" s="377">
        <v>30784.919750000001</v>
      </c>
      <c r="E196" s="28">
        <f t="shared" si="33"/>
        <v>7.9994153794248415E-2</v>
      </c>
      <c r="F196" s="377">
        <v>247426.27200999999</v>
      </c>
      <c r="G196" s="18">
        <f t="shared" si="34"/>
        <v>30784.919750000001</v>
      </c>
      <c r="H196" s="377">
        <v>4282.7759100000003</v>
      </c>
      <c r="I196" s="377">
        <v>1616.7662800000001</v>
      </c>
      <c r="J196" s="18">
        <f t="shared" si="35"/>
        <v>36684.461940000001</v>
      </c>
      <c r="K196" s="18">
        <f t="shared" si="36"/>
        <v>348155.15807999996</v>
      </c>
      <c r="L196" s="28">
        <f t="shared" si="37"/>
        <v>1.5592754310170764E-2</v>
      </c>
      <c r="M196" s="18"/>
      <c r="N196" s="18"/>
      <c r="O196" s="18"/>
      <c r="P196" s="18"/>
      <c r="Q196" s="18"/>
      <c r="R196" s="18"/>
      <c r="S196" s="18"/>
    </row>
    <row r="197" spans="2:19">
      <c r="B197" s="1" t="s">
        <v>235</v>
      </c>
      <c r="C197" s="377">
        <v>1343966.96236</v>
      </c>
      <c r="D197" s="377">
        <v>147745.71273999999</v>
      </c>
      <c r="E197" s="28">
        <f t="shared" si="33"/>
        <v>0.10993254810412838</v>
      </c>
      <c r="F197" s="377">
        <v>942287.93423999997</v>
      </c>
      <c r="G197" s="18">
        <f t="shared" si="34"/>
        <v>147745.71273999999</v>
      </c>
      <c r="H197" s="377">
        <v>19.92933</v>
      </c>
      <c r="I197" s="377">
        <v>916.23788999999999</v>
      </c>
      <c r="J197" s="18">
        <f t="shared" si="35"/>
        <v>148681.87995999999</v>
      </c>
      <c r="K197" s="18">
        <f t="shared" si="36"/>
        <v>1195285.0824</v>
      </c>
      <c r="L197" s="28">
        <f t="shared" si="37"/>
        <v>5.3532990070458121E-2</v>
      </c>
      <c r="M197" s="18"/>
      <c r="N197" s="18"/>
      <c r="O197" s="18"/>
      <c r="P197" s="18"/>
      <c r="Q197" s="18"/>
      <c r="R197" s="18"/>
      <c r="S197" s="18"/>
    </row>
    <row r="198" spans="2:19">
      <c r="B198" s="1" t="s">
        <v>292</v>
      </c>
      <c r="C198" s="377">
        <v>1027915.5371599999</v>
      </c>
      <c r="D198" s="377">
        <v>133401.83199999999</v>
      </c>
      <c r="E198" s="28">
        <f t="shared" si="33"/>
        <v>0.1297789820052456</v>
      </c>
      <c r="F198" s="377">
        <v>658973.48823000002</v>
      </c>
      <c r="G198" s="18">
        <f t="shared" si="34"/>
        <v>133401.83199999999</v>
      </c>
      <c r="H198" s="377">
        <v>0</v>
      </c>
      <c r="I198" s="377">
        <v>5221.84458</v>
      </c>
      <c r="J198" s="18">
        <f t="shared" si="35"/>
        <v>138623.67658</v>
      </c>
      <c r="K198" s="18">
        <f t="shared" si="36"/>
        <v>889291.86057999998</v>
      </c>
      <c r="L198" s="28">
        <f t="shared" si="37"/>
        <v>3.9828533831092319E-2</v>
      </c>
      <c r="M198" s="18"/>
      <c r="N198" s="18"/>
      <c r="O198" s="18"/>
      <c r="P198" s="18"/>
      <c r="Q198" s="18"/>
      <c r="R198" s="18"/>
      <c r="S198" s="18"/>
    </row>
    <row r="199" spans="2:19">
      <c r="B199" s="1" t="s">
        <v>298</v>
      </c>
      <c r="C199" s="377">
        <v>6769183.74768</v>
      </c>
      <c r="D199" s="377">
        <v>2386399.4678711798</v>
      </c>
      <c r="E199" s="28">
        <f t="shared" si="33"/>
        <v>0.35253873388930679</v>
      </c>
      <c r="F199" s="377">
        <v>4844886.9257299993</v>
      </c>
      <c r="G199" s="18">
        <f t="shared" si="34"/>
        <v>2386399.4678711798</v>
      </c>
      <c r="H199" s="377">
        <v>180594.21416</v>
      </c>
      <c r="I199" s="377">
        <v>335678.36044000002</v>
      </c>
      <c r="J199" s="18">
        <f t="shared" si="35"/>
        <v>2902672.0424711797</v>
      </c>
      <c r="K199" s="18">
        <f t="shared" si="36"/>
        <v>3866511.7052088203</v>
      </c>
      <c r="L199" s="28">
        <f t="shared" si="37"/>
        <v>0.1731686739590601</v>
      </c>
      <c r="M199" s="18"/>
      <c r="N199" s="18"/>
      <c r="O199" s="18"/>
      <c r="P199" s="18"/>
      <c r="Q199" s="18"/>
      <c r="R199" s="18"/>
      <c r="S199" s="18"/>
    </row>
    <row r="200" spans="2:19">
      <c r="B200" s="1" t="s">
        <v>299</v>
      </c>
      <c r="C200" s="377">
        <v>3207414.3046399998</v>
      </c>
      <c r="D200" s="377">
        <v>348857.30395999999</v>
      </c>
      <c r="E200" s="28">
        <f t="shared" si="33"/>
        <v>0.10876590013810385</v>
      </c>
      <c r="F200" s="377">
        <v>2411540.6622100002</v>
      </c>
      <c r="G200" s="18">
        <f t="shared" si="34"/>
        <v>348857.30395999999</v>
      </c>
      <c r="H200" s="377">
        <v>32249.958899999998</v>
      </c>
      <c r="I200" s="377">
        <v>89700.004209999999</v>
      </c>
      <c r="J200" s="18">
        <f t="shared" si="35"/>
        <v>470807.26707</v>
      </c>
      <c r="K200" s="18">
        <f t="shared" si="36"/>
        <v>2736607.0375699997</v>
      </c>
      <c r="L200" s="28">
        <f t="shared" si="37"/>
        <v>0.1225638632374022</v>
      </c>
      <c r="M200" s="18"/>
      <c r="N200" s="18"/>
      <c r="O200" s="18"/>
      <c r="P200" s="18"/>
      <c r="Q200" s="18"/>
      <c r="R200" s="18"/>
      <c r="S200" s="18"/>
    </row>
    <row r="201" spans="2:19">
      <c r="B201" s="1" t="s">
        <v>184</v>
      </c>
      <c r="C201" s="377">
        <v>517693.01547000004</v>
      </c>
      <c r="D201" s="377">
        <v>71392</v>
      </c>
      <c r="E201" s="28">
        <f t="shared" si="33"/>
        <v>0.13790412052437109</v>
      </c>
      <c r="F201" s="377">
        <v>322950.27730999998</v>
      </c>
      <c r="G201" s="18">
        <f t="shared" si="34"/>
        <v>71392</v>
      </c>
      <c r="H201" s="377">
        <v>0</v>
      </c>
      <c r="I201" s="377">
        <v>1362.9418999999998</v>
      </c>
      <c r="J201" s="18">
        <f t="shared" si="35"/>
        <v>72754.941900000005</v>
      </c>
      <c r="K201" s="18">
        <f t="shared" si="36"/>
        <v>444938.07357000001</v>
      </c>
      <c r="L201" s="28">
        <f t="shared" si="37"/>
        <v>1.9927351077255923E-2</v>
      </c>
      <c r="M201" s="18"/>
      <c r="N201" s="18"/>
      <c r="O201" s="18"/>
      <c r="P201" s="18"/>
      <c r="Q201" s="18"/>
      <c r="R201" s="18"/>
      <c r="S201" s="18"/>
    </row>
    <row r="202" spans="2:19">
      <c r="B202" s="1" t="s">
        <v>173</v>
      </c>
      <c r="C202" s="377">
        <v>1540856.5963099999</v>
      </c>
      <c r="D202" s="377">
        <v>204992.78652000002</v>
      </c>
      <c r="E202" s="28">
        <f t="shared" si="33"/>
        <v>0.13303819901924097</v>
      </c>
      <c r="F202" s="377">
        <v>1011248.09149</v>
      </c>
      <c r="G202" s="18">
        <f t="shared" si="34"/>
        <v>204992.78652000002</v>
      </c>
      <c r="H202" s="377">
        <v>14529.01684</v>
      </c>
      <c r="I202" s="377">
        <v>3084.3964799999999</v>
      </c>
      <c r="J202" s="18">
        <f t="shared" si="35"/>
        <v>222606.19984000002</v>
      </c>
      <c r="K202" s="18">
        <f t="shared" si="36"/>
        <v>1318250.39647</v>
      </c>
      <c r="L202" s="28">
        <f t="shared" si="37"/>
        <v>5.9040212601758138E-2</v>
      </c>
      <c r="M202" s="18"/>
      <c r="N202" s="18"/>
      <c r="O202" s="18"/>
      <c r="P202" s="18"/>
      <c r="Q202" s="18"/>
      <c r="R202" s="18"/>
      <c r="S202" s="18"/>
    </row>
    <row r="203" spans="2:19">
      <c r="B203" s="1" t="s">
        <v>174</v>
      </c>
      <c r="C203" s="377">
        <v>3639925.8185100001</v>
      </c>
      <c r="D203" s="377">
        <v>788415.90675999993</v>
      </c>
      <c r="E203" s="28">
        <f>D203/C203</f>
        <v>0.21660219083331131</v>
      </c>
      <c r="F203" s="377">
        <v>2390999.1918099998</v>
      </c>
      <c r="G203" s="18">
        <f t="shared" si="34"/>
        <v>788415.90675999993</v>
      </c>
      <c r="H203" s="377">
        <v>105386.67556</v>
      </c>
      <c r="I203" s="377">
        <v>24403.867750000001</v>
      </c>
      <c r="J203" s="18">
        <f t="shared" si="35"/>
        <v>918206.4500699999</v>
      </c>
      <c r="K203" s="18">
        <f t="shared" si="36"/>
        <v>2721719.3684400003</v>
      </c>
      <c r="L203" s="28">
        <f t="shared" si="37"/>
        <v>0.12189709222566308</v>
      </c>
      <c r="M203" s="18"/>
      <c r="N203" s="18"/>
      <c r="O203" s="18"/>
      <c r="P203" s="18"/>
      <c r="Q203" s="18"/>
      <c r="R203" s="18"/>
      <c r="S203" s="18"/>
    </row>
    <row r="204" spans="2:19">
      <c r="B204" s="1" t="s">
        <v>175</v>
      </c>
      <c r="C204" s="377">
        <v>215916.72308000003</v>
      </c>
      <c r="D204" s="377">
        <v>135811.47340000002</v>
      </c>
      <c r="E204" s="657">
        <f>D204/C204</f>
        <v>0.62899932651200929</v>
      </c>
      <c r="F204" s="377">
        <v>2983.0299599999998</v>
      </c>
      <c r="G204" s="18">
        <f t="shared" si="34"/>
        <v>2983.0299599999998</v>
      </c>
      <c r="H204" s="377">
        <v>0</v>
      </c>
      <c r="I204" s="377">
        <v>7998.1124199999995</v>
      </c>
      <c r="J204" s="18">
        <f t="shared" si="35"/>
        <v>10981.142379999999</v>
      </c>
      <c r="K204" s="18">
        <f t="shared" si="36"/>
        <v>204935.58070000002</v>
      </c>
      <c r="L204" s="28">
        <f t="shared" si="37"/>
        <v>9.1784082042323245E-3</v>
      </c>
      <c r="M204" s="18"/>
      <c r="N204" s="18"/>
      <c r="O204" s="18"/>
      <c r="P204" s="18"/>
      <c r="Q204" s="18"/>
      <c r="R204" s="18"/>
      <c r="S204" s="18"/>
    </row>
    <row r="205" spans="2:19">
      <c r="B205" s="1" t="s">
        <v>176</v>
      </c>
      <c r="C205" s="377">
        <v>523189.85168999998</v>
      </c>
      <c r="D205" s="377">
        <v>64335.718730000001</v>
      </c>
      <c r="E205" s="28">
        <f t="shared" si="33"/>
        <v>0.12296820842794204</v>
      </c>
      <c r="F205" s="377">
        <v>265774.19526000001</v>
      </c>
      <c r="G205" s="18">
        <f t="shared" si="34"/>
        <v>64335.718730000001</v>
      </c>
      <c r="H205" s="377">
        <v>4558.9004000000004</v>
      </c>
      <c r="I205" s="377">
        <v>8602.8422799999989</v>
      </c>
      <c r="J205" s="18">
        <f t="shared" si="35"/>
        <v>77497.461410000004</v>
      </c>
      <c r="K205" s="18">
        <f t="shared" si="36"/>
        <v>445692.39027999999</v>
      </c>
      <c r="L205" s="28">
        <f t="shared" si="37"/>
        <v>1.9961134506448673E-2</v>
      </c>
      <c r="M205" s="18"/>
      <c r="N205" s="18"/>
      <c r="O205" s="18"/>
      <c r="P205" s="18"/>
      <c r="Q205" s="18"/>
      <c r="R205" s="18"/>
      <c r="S205" s="18"/>
    </row>
    <row r="206" spans="2:19">
      <c r="B206" s="1" t="s">
        <v>94</v>
      </c>
      <c r="C206" s="377">
        <v>3239574.0348299998</v>
      </c>
      <c r="D206" s="377">
        <v>239469.52899999998</v>
      </c>
      <c r="E206" s="28">
        <f t="shared" si="33"/>
        <v>7.3920066782041119E-2</v>
      </c>
      <c r="F206" s="377">
        <v>2687712.713</v>
      </c>
      <c r="G206" s="18">
        <f t="shared" si="34"/>
        <v>239469.52899999998</v>
      </c>
      <c r="H206" s="377">
        <v>36561.94339</v>
      </c>
      <c r="I206" s="377">
        <v>90011.300989999989</v>
      </c>
      <c r="J206" s="18">
        <f t="shared" si="35"/>
        <v>366042.77338000003</v>
      </c>
      <c r="K206" s="18">
        <f t="shared" si="36"/>
        <v>2873531.2614499996</v>
      </c>
      <c r="L206" s="28">
        <f t="shared" si="37"/>
        <v>0.12869626062552611</v>
      </c>
      <c r="M206" s="18"/>
      <c r="N206" s="18"/>
      <c r="O206" s="18"/>
      <c r="P206" s="18"/>
      <c r="Q206" s="18"/>
      <c r="R206" s="18"/>
      <c r="S206" s="18"/>
    </row>
    <row r="207" spans="2:19">
      <c r="B207" s="1" t="s">
        <v>95</v>
      </c>
      <c r="C207" s="377">
        <v>238744.59659999999</v>
      </c>
      <c r="D207" s="377">
        <v>36417.601260000003</v>
      </c>
      <c r="E207" s="28">
        <f t="shared" si="33"/>
        <v>0.152537907783585</v>
      </c>
      <c r="F207" s="377">
        <v>161.13939000000002</v>
      </c>
      <c r="G207" s="18">
        <f t="shared" si="34"/>
        <v>161.13939000000002</v>
      </c>
      <c r="H207" s="377">
        <v>1425.3550400000001</v>
      </c>
      <c r="I207" s="377">
        <v>117815.53759000001</v>
      </c>
      <c r="J207" s="18">
        <f t="shared" si="35"/>
        <v>119402.03202000001</v>
      </c>
      <c r="K207" s="18">
        <f>C207-J207</f>
        <v>119342.56457999998</v>
      </c>
      <c r="L207" s="28">
        <f t="shared" si="37"/>
        <v>5.3449711861342864E-3</v>
      </c>
      <c r="M207" s="18"/>
      <c r="N207" s="18"/>
      <c r="O207" s="18"/>
      <c r="P207" s="18"/>
      <c r="Q207" s="18"/>
      <c r="R207" s="18"/>
      <c r="S207" s="18"/>
    </row>
    <row r="208" spans="2:19">
      <c r="B208" s="1" t="s">
        <v>836</v>
      </c>
      <c r="C208" s="18">
        <f>C213+C214</f>
        <v>155623.73874999999</v>
      </c>
      <c r="D208" s="18">
        <v>0</v>
      </c>
      <c r="E208" s="28">
        <f t="shared" si="33"/>
        <v>0</v>
      </c>
      <c r="F208" s="18">
        <f>F213+F214</f>
        <v>3234.8968599999998</v>
      </c>
      <c r="G208" s="18">
        <f>MIN(D208, F208)</f>
        <v>0</v>
      </c>
      <c r="H208" s="18">
        <f>+H213+H214</f>
        <v>0</v>
      </c>
      <c r="I208" s="18">
        <f>+I213+I214</f>
        <v>3595.0010699999998</v>
      </c>
      <c r="J208" s="18">
        <f>G208+H208+I208</f>
        <v>3595.0010699999998</v>
      </c>
      <c r="K208" s="18">
        <f t="shared" si="36"/>
        <v>152028.73767999999</v>
      </c>
      <c r="L208" s="28">
        <f t="shared" si="37"/>
        <v>6.8088801780295041E-3</v>
      </c>
      <c r="M208" s="18"/>
      <c r="N208" s="18"/>
      <c r="O208" s="18"/>
      <c r="P208" s="18"/>
      <c r="Q208" s="18"/>
      <c r="R208" s="18"/>
      <c r="S208" s="18"/>
    </row>
    <row r="209" spans="2:19" ht="13.8" thickBot="1">
      <c r="B209" s="367" t="s">
        <v>196</v>
      </c>
      <c r="C209" s="427">
        <f>SUM(C191:C208)</f>
        <v>28849523.578350004</v>
      </c>
      <c r="D209" s="427">
        <f>SUM(D191:D208)</f>
        <v>5455826.0167811802</v>
      </c>
      <c r="E209" s="428">
        <f t="shared" si="33"/>
        <v>0.18911321020481187</v>
      </c>
      <c r="F209" s="427">
        <f t="shared" ref="F209:K209" si="38">SUM(F191:F208)</f>
        <v>20202362.718419999</v>
      </c>
      <c r="G209" s="427">
        <f t="shared" si="38"/>
        <v>5286741.1114711799</v>
      </c>
      <c r="H209" s="427">
        <f t="shared" si="38"/>
        <v>514093.10686999996</v>
      </c>
      <c r="I209" s="427">
        <f t="shared" si="38"/>
        <v>720680.39157999994</v>
      </c>
      <c r="J209" s="427">
        <f t="shared" si="38"/>
        <v>6521514.6099211806</v>
      </c>
      <c r="K209" s="427">
        <f t="shared" si="38"/>
        <v>22328008.96842882</v>
      </c>
      <c r="L209" s="428">
        <f t="shared" si="37"/>
        <v>1</v>
      </c>
      <c r="M209" s="18"/>
      <c r="N209" s="18"/>
      <c r="O209" s="91"/>
      <c r="P209" s="91"/>
      <c r="Q209" s="91"/>
      <c r="R209" s="91"/>
      <c r="S209" s="91"/>
    </row>
    <row r="210" spans="2:19">
      <c r="B210" s="1" t="s">
        <v>838</v>
      </c>
      <c r="C210" s="18"/>
      <c r="D210" s="20"/>
      <c r="E210" s="20"/>
      <c r="F210" s="20"/>
      <c r="G210" s="20"/>
      <c r="H210" s="20"/>
      <c r="I210" s="20"/>
      <c r="J210" s="20"/>
      <c r="K210" s="18">
        <f>H209+I209</f>
        <v>1234773.4984499998</v>
      </c>
      <c r="L210" s="20"/>
      <c r="M210" s="18"/>
      <c r="N210" s="18"/>
    </row>
    <row r="211" spans="2:19">
      <c r="B211" s="1" t="s">
        <v>839</v>
      </c>
      <c r="C211" s="18"/>
      <c r="D211" s="20"/>
      <c r="E211" s="20"/>
      <c r="F211" s="20"/>
      <c r="G211" s="20"/>
      <c r="H211" s="20"/>
      <c r="I211" s="20"/>
      <c r="J211" s="20"/>
      <c r="K211" s="20"/>
      <c r="L211" s="20"/>
      <c r="N211" s="18"/>
    </row>
    <row r="212" spans="2:19">
      <c r="C212" s="18"/>
      <c r="D212" s="20"/>
      <c r="E212" s="412"/>
      <c r="F212" s="20"/>
      <c r="G212" s="20"/>
      <c r="H212" s="20"/>
      <c r="I212" s="20"/>
      <c r="J212" s="20"/>
      <c r="K212" s="20"/>
      <c r="L212" s="20"/>
    </row>
    <row r="213" spans="2:19">
      <c r="B213" s="1" t="s">
        <v>204</v>
      </c>
      <c r="C213" s="550">
        <v>61918.684259999995</v>
      </c>
      <c r="D213" s="20"/>
      <c r="E213" s="412"/>
      <c r="F213" s="549">
        <v>2411.4285199999999</v>
      </c>
      <c r="G213" s="20"/>
      <c r="H213" s="20"/>
      <c r="I213" s="549">
        <v>1637.8746099999998</v>
      </c>
      <c r="J213" s="20"/>
      <c r="K213" s="20"/>
      <c r="L213" s="20"/>
    </row>
    <row r="214" spans="2:19">
      <c r="B214" s="1" t="s">
        <v>246</v>
      </c>
      <c r="C214" s="550">
        <v>93705.054489999995</v>
      </c>
      <c r="D214" s="20"/>
      <c r="E214" s="20"/>
      <c r="F214" s="549">
        <v>823.46834000000001</v>
      </c>
      <c r="G214" s="20"/>
      <c r="H214" s="20"/>
      <c r="I214" s="549">
        <v>1957.12646</v>
      </c>
      <c r="J214" s="20"/>
      <c r="K214" s="20"/>
      <c r="L214" s="20"/>
    </row>
    <row r="215" spans="2:19" ht="15.05">
      <c r="B215" s="1" t="s">
        <v>837</v>
      </c>
      <c r="C215" s="344"/>
      <c r="D215" s="20"/>
      <c r="F215" s="344"/>
      <c r="G215" s="20"/>
      <c r="H215" s="20"/>
      <c r="I215" s="40"/>
      <c r="J215" s="20"/>
    </row>
    <row r="216" spans="2:19" ht="15.05">
      <c r="B216" s="1" t="s">
        <v>988</v>
      </c>
      <c r="C216" s="344"/>
      <c r="F216" s="344"/>
      <c r="I216" s="90"/>
    </row>
    <row r="217" spans="2:19">
      <c r="C217" s="6"/>
      <c r="I217" s="90"/>
    </row>
    <row r="218" spans="2:19">
      <c r="B218" s="34" t="s">
        <v>364</v>
      </c>
      <c r="C218" s="6"/>
      <c r="I218" s="90"/>
    </row>
    <row r="219" spans="2:19">
      <c r="C219" s="6"/>
    </row>
    <row r="220" spans="2:19">
      <c r="B220" s="580" t="s">
        <v>371</v>
      </c>
      <c r="C220" s="6"/>
    </row>
    <row r="221" spans="2:19">
      <c r="B221" s="580" t="s">
        <v>370</v>
      </c>
      <c r="C221" s="6"/>
    </row>
    <row r="222" spans="2:19">
      <c r="B222" s="6" t="s">
        <v>272</v>
      </c>
      <c r="C222" s="6"/>
    </row>
    <row r="223" spans="2:19" s="177" customFormat="1">
      <c r="C223" s="9" t="s">
        <v>583</v>
      </c>
      <c r="D223" s="9" t="s">
        <v>583</v>
      </c>
      <c r="E223" s="9" t="s">
        <v>583</v>
      </c>
    </row>
    <row r="224" spans="2:19">
      <c r="C224" s="6" t="s">
        <v>586</v>
      </c>
      <c r="D224" s="6" t="s">
        <v>586</v>
      </c>
      <c r="E224" s="177" t="s">
        <v>586</v>
      </c>
      <c r="F224" s="1" t="s">
        <v>585</v>
      </c>
      <c r="J224" s="93"/>
      <c r="K224" s="94"/>
      <c r="L224" s="94"/>
      <c r="M224" s="94"/>
      <c r="N224" s="94"/>
      <c r="O224" s="94"/>
    </row>
    <row r="225" spans="2:15" ht="53.25" thickBot="1">
      <c r="B225" s="530">
        <v>2013</v>
      </c>
      <c r="C225" s="531" t="s">
        <v>598</v>
      </c>
      <c r="D225" s="531" t="s">
        <v>599</v>
      </c>
      <c r="E225" s="532" t="s">
        <v>595</v>
      </c>
      <c r="F225" s="531" t="s">
        <v>372</v>
      </c>
      <c r="G225" s="531" t="s">
        <v>373</v>
      </c>
      <c r="H225" s="531" t="s">
        <v>369</v>
      </c>
      <c r="J225"/>
      <c r="K225" s="95"/>
      <c r="L225" s="95"/>
      <c r="M225" s="95"/>
      <c r="N225" s="95"/>
    </row>
    <row r="226" spans="2:15">
      <c r="B226" s="1" t="s">
        <v>163</v>
      </c>
      <c r="C226" s="377">
        <v>938707.91351999994</v>
      </c>
      <c r="D226" s="377">
        <v>12161.22767</v>
      </c>
      <c r="E226" s="377">
        <v>23166.861510000002</v>
      </c>
      <c r="F226" s="18">
        <f>D226+E226</f>
        <v>35328.089180000003</v>
      </c>
      <c r="G226" s="18">
        <f>C226-F226</f>
        <v>903379.82433999993</v>
      </c>
      <c r="H226" s="28">
        <f t="shared" ref="H226:H244" si="39">G226/G$244</f>
        <v>0.17245097706695933</v>
      </c>
      <c r="I226" s="20"/>
      <c r="J226" s="190"/>
      <c r="K226" s="18"/>
      <c r="L226" s="18"/>
      <c r="M226" s="18"/>
      <c r="N226" s="18"/>
      <c r="O226" s="18"/>
    </row>
    <row r="227" spans="2:15">
      <c r="B227" s="1" t="s">
        <v>164</v>
      </c>
      <c r="C227" s="377">
        <v>182830.45468</v>
      </c>
      <c r="D227" s="377">
        <v>9603.6885299999994</v>
      </c>
      <c r="E227" s="377">
        <v>76.743070000000003</v>
      </c>
      <c r="F227" s="18">
        <f>C227+E227</f>
        <v>182907.19774999999</v>
      </c>
      <c r="G227" s="18">
        <f>C227-F227</f>
        <v>-76.743069999996806</v>
      </c>
      <c r="H227" s="28">
        <f>G227/G$244</f>
        <v>-1.4649892601139764E-5</v>
      </c>
      <c r="I227" s="20"/>
      <c r="J227" s="190"/>
      <c r="K227" s="18"/>
      <c r="L227" s="18"/>
      <c r="M227" s="18"/>
      <c r="N227" s="18"/>
      <c r="O227" s="18"/>
    </row>
    <row r="228" spans="2:15">
      <c r="B228" s="1" t="s">
        <v>300</v>
      </c>
      <c r="C228" s="377">
        <v>182547.70843999999</v>
      </c>
      <c r="D228" s="377">
        <v>0</v>
      </c>
      <c r="E228" s="377">
        <v>119.19609</v>
      </c>
      <c r="F228" s="18">
        <f t="shared" ref="F228:F243" si="40">D228+E228</f>
        <v>119.19609</v>
      </c>
      <c r="G228" s="18">
        <f t="shared" ref="G228:G229" si="41">C228-F228</f>
        <v>182428.51234999998</v>
      </c>
      <c r="H228" s="28">
        <f t="shared" si="39"/>
        <v>3.4824748518834464E-2</v>
      </c>
      <c r="I228" s="20"/>
      <c r="J228" s="190"/>
      <c r="K228" s="18"/>
      <c r="L228" s="18"/>
      <c r="M228" s="18"/>
      <c r="N228" s="18"/>
      <c r="O228" s="18"/>
    </row>
    <row r="229" spans="2:15">
      <c r="B229" s="1" t="s">
        <v>301</v>
      </c>
      <c r="C229" s="377">
        <v>138582.53947999998</v>
      </c>
      <c r="D229" s="377">
        <v>1.038E-2</v>
      </c>
      <c r="E229" s="377">
        <v>1450.38581</v>
      </c>
      <c r="F229" s="18">
        <f t="shared" si="40"/>
        <v>1450.3961899999999</v>
      </c>
      <c r="G229" s="18">
        <f t="shared" si="41"/>
        <v>137132.14328999998</v>
      </c>
      <c r="H229" s="28">
        <f t="shared" si="39"/>
        <v>2.6177883831891166E-2</v>
      </c>
      <c r="I229" s="20"/>
      <c r="J229" s="190"/>
      <c r="K229" s="18"/>
      <c r="L229" s="18"/>
      <c r="M229" s="18"/>
      <c r="N229" s="18"/>
      <c r="O229" s="18"/>
    </row>
    <row r="230" spans="2:15">
      <c r="B230" s="1" t="s">
        <v>252</v>
      </c>
      <c r="C230" s="377">
        <v>431453.00744000002</v>
      </c>
      <c r="D230" s="377">
        <v>17130.652899999997</v>
      </c>
      <c r="E230" s="377">
        <v>326.65297999999996</v>
      </c>
      <c r="F230" s="18">
        <f t="shared" si="40"/>
        <v>17457.305879999996</v>
      </c>
      <c r="G230" s="18">
        <f t="shared" ref="G230:G244" si="42">C230-F230</f>
        <v>413995.70156000002</v>
      </c>
      <c r="H230" s="28">
        <f t="shared" si="39"/>
        <v>7.9029840286396702E-2</v>
      </c>
      <c r="I230" s="20"/>
      <c r="J230" s="190"/>
      <c r="K230" s="18"/>
      <c r="L230" s="18"/>
      <c r="M230" s="18"/>
      <c r="N230" s="18"/>
      <c r="O230" s="18"/>
    </row>
    <row r="231" spans="2:15">
      <c r="B231" s="1" t="s">
        <v>234</v>
      </c>
      <c r="C231" s="377">
        <v>161715.62294</v>
      </c>
      <c r="D231" s="377">
        <v>98.369330000000005</v>
      </c>
      <c r="E231" s="377">
        <v>140.7319</v>
      </c>
      <c r="F231" s="18">
        <f t="shared" si="40"/>
        <v>239.10122999999999</v>
      </c>
      <c r="G231" s="18">
        <f t="shared" si="42"/>
        <v>161476.52171</v>
      </c>
      <c r="H231" s="28">
        <f t="shared" si="39"/>
        <v>3.0825111644050881E-2</v>
      </c>
      <c r="I231" s="20"/>
      <c r="J231" s="190"/>
      <c r="K231" s="18"/>
      <c r="L231" s="18"/>
      <c r="M231" s="18"/>
      <c r="N231" s="18"/>
      <c r="O231" s="18"/>
    </row>
    <row r="232" spans="2:15">
      <c r="B232" s="1" t="s">
        <v>235</v>
      </c>
      <c r="C232" s="377">
        <v>422806.54469999997</v>
      </c>
      <c r="D232" s="377">
        <v>0</v>
      </c>
      <c r="E232" s="377">
        <v>8753.569230000001</v>
      </c>
      <c r="F232" s="18">
        <f t="shared" si="40"/>
        <v>8753.569230000001</v>
      </c>
      <c r="G232" s="18">
        <f t="shared" si="42"/>
        <v>414052.97546999995</v>
      </c>
      <c r="H232" s="28">
        <f t="shared" si="39"/>
        <v>7.9040773607546688E-2</v>
      </c>
      <c r="I232" s="20"/>
      <c r="J232" s="190"/>
      <c r="K232" s="18"/>
      <c r="L232" s="18"/>
      <c r="M232" s="18"/>
      <c r="N232" s="18"/>
      <c r="O232" s="18"/>
    </row>
    <row r="233" spans="2:15">
      <c r="B233" s="1" t="s">
        <v>292</v>
      </c>
      <c r="C233" s="377">
        <v>97382.64374</v>
      </c>
      <c r="D233" s="377">
        <v>0</v>
      </c>
      <c r="E233" s="377">
        <v>182.518</v>
      </c>
      <c r="F233" s="18">
        <f t="shared" si="40"/>
        <v>182.518</v>
      </c>
      <c r="G233" s="18">
        <f t="shared" si="42"/>
        <v>97200.125740000003</v>
      </c>
      <c r="H233" s="28">
        <f t="shared" si="39"/>
        <v>1.8555048721771751E-2</v>
      </c>
      <c r="I233" s="20"/>
      <c r="J233" s="190"/>
      <c r="K233" s="18"/>
      <c r="L233" s="18"/>
      <c r="M233" s="18"/>
      <c r="N233" s="18"/>
      <c r="O233" s="18"/>
    </row>
    <row r="234" spans="2:15">
      <c r="B234" s="1" t="s">
        <v>298</v>
      </c>
      <c r="C234" s="377">
        <v>679800.78132000007</v>
      </c>
      <c r="D234" s="377">
        <v>5243.6438799999996</v>
      </c>
      <c r="E234" s="377">
        <v>6969.2816399999992</v>
      </c>
      <c r="F234" s="18">
        <f t="shared" si="40"/>
        <v>12212.925519999999</v>
      </c>
      <c r="G234" s="18">
        <f t="shared" si="42"/>
        <v>667587.85580000002</v>
      </c>
      <c r="H234" s="28">
        <f t="shared" si="39"/>
        <v>0.12743939471401894</v>
      </c>
      <c r="I234" s="20"/>
      <c r="J234" s="190"/>
      <c r="K234" s="18"/>
      <c r="L234" s="18"/>
      <c r="M234" s="18"/>
      <c r="N234" s="18"/>
      <c r="O234" s="18"/>
    </row>
    <row r="235" spans="2:15">
      <c r="B235" s="1" t="s">
        <v>299</v>
      </c>
      <c r="C235" s="377">
        <v>369687.17044999998</v>
      </c>
      <c r="D235" s="377">
        <v>14714.933150000001</v>
      </c>
      <c r="E235" s="377">
        <v>5546.15445</v>
      </c>
      <c r="F235" s="18">
        <f t="shared" si="40"/>
        <v>20261.087599999999</v>
      </c>
      <c r="G235" s="18">
        <f t="shared" si="42"/>
        <v>349426.08285000001</v>
      </c>
      <c r="H235" s="28">
        <f t="shared" si="39"/>
        <v>6.6703802516496644E-2</v>
      </c>
      <c r="I235" s="20"/>
      <c r="J235" s="190"/>
      <c r="K235" s="18"/>
      <c r="L235" s="18"/>
      <c r="M235" s="18"/>
      <c r="N235" s="18"/>
      <c r="O235" s="18"/>
    </row>
    <row r="236" spans="2:15">
      <c r="B236" s="1" t="s">
        <v>184</v>
      </c>
      <c r="C236" s="377">
        <v>223456.50188999998</v>
      </c>
      <c r="D236" s="377">
        <v>0</v>
      </c>
      <c r="E236" s="377">
        <v>853.23638000000005</v>
      </c>
      <c r="F236" s="18">
        <f t="shared" si="40"/>
        <v>853.23638000000005</v>
      </c>
      <c r="G236" s="18">
        <f t="shared" si="42"/>
        <v>222603.26551</v>
      </c>
      <c r="H236" s="28">
        <f t="shared" si="39"/>
        <v>4.2493920719937774E-2</v>
      </c>
      <c r="I236" s="20"/>
      <c r="J236" s="190"/>
      <c r="K236" s="18"/>
      <c r="L236" s="18"/>
      <c r="M236" s="18"/>
      <c r="N236" s="18"/>
      <c r="O236" s="18"/>
    </row>
    <row r="237" spans="2:15">
      <c r="B237" s="1" t="s">
        <v>173</v>
      </c>
      <c r="C237" s="377">
        <v>627395.43572000007</v>
      </c>
      <c r="D237" s="377">
        <v>429.62814000000003</v>
      </c>
      <c r="E237" s="377">
        <v>7685.2083899999998</v>
      </c>
      <c r="F237" s="18">
        <f t="shared" si="40"/>
        <v>8114.8365299999996</v>
      </c>
      <c r="G237" s="18">
        <f t="shared" si="42"/>
        <v>619280.5991900001</v>
      </c>
      <c r="H237" s="28">
        <f t="shared" si="39"/>
        <v>0.11821776569667279</v>
      </c>
      <c r="I237" s="20"/>
      <c r="J237" s="190"/>
      <c r="K237" s="18"/>
      <c r="L237" s="18"/>
      <c r="M237" s="18"/>
      <c r="N237" s="18"/>
      <c r="O237" s="18"/>
    </row>
    <row r="238" spans="2:15">
      <c r="B238" s="1" t="s">
        <v>174</v>
      </c>
      <c r="C238" s="377">
        <v>366035.29223000002</v>
      </c>
      <c r="D238" s="377">
        <v>1248.41335</v>
      </c>
      <c r="E238" s="377">
        <v>26557.122920000002</v>
      </c>
      <c r="F238" s="18">
        <f t="shared" si="40"/>
        <v>27805.536270000001</v>
      </c>
      <c r="G238" s="18">
        <f>C229-F238</f>
        <v>110777.00320999998</v>
      </c>
      <c r="H238" s="28">
        <f t="shared" si="39"/>
        <v>2.1146811037174848E-2</v>
      </c>
      <c r="I238" s="20"/>
      <c r="J238" s="190"/>
      <c r="K238" s="18"/>
      <c r="L238" s="18"/>
      <c r="M238" s="18"/>
      <c r="N238" s="18"/>
      <c r="O238" s="18"/>
    </row>
    <row r="239" spans="2:15">
      <c r="B239" s="1" t="s">
        <v>175</v>
      </c>
      <c r="C239" s="377">
        <v>101458.77554999999</v>
      </c>
      <c r="D239" s="377">
        <v>0</v>
      </c>
      <c r="E239" s="377">
        <v>0</v>
      </c>
      <c r="F239" s="18">
        <f t="shared" si="40"/>
        <v>0</v>
      </c>
      <c r="G239" s="18">
        <f t="shared" si="42"/>
        <v>101458.77554999999</v>
      </c>
      <c r="H239" s="28">
        <f t="shared" si="39"/>
        <v>1.936800502313377E-2</v>
      </c>
      <c r="I239" s="20"/>
      <c r="J239" s="190"/>
      <c r="K239" s="18"/>
      <c r="L239" s="18"/>
      <c r="M239" s="18"/>
      <c r="N239" s="18"/>
      <c r="O239" s="18"/>
    </row>
    <row r="240" spans="2:15">
      <c r="B240" s="1" t="s">
        <v>176</v>
      </c>
      <c r="C240" s="377">
        <v>125051.40703</v>
      </c>
      <c r="D240" s="377">
        <v>373.02837</v>
      </c>
      <c r="E240" s="377">
        <v>1216.0938700000002</v>
      </c>
      <c r="F240" s="18">
        <f t="shared" si="40"/>
        <v>1589.1222400000001</v>
      </c>
      <c r="G240" s="18">
        <f t="shared" si="42"/>
        <v>123462.28479000001</v>
      </c>
      <c r="H240" s="28">
        <f t="shared" si="39"/>
        <v>2.3568371873380966E-2</v>
      </c>
      <c r="I240" s="20"/>
      <c r="J240" s="190"/>
      <c r="K240" s="18"/>
      <c r="L240" s="18"/>
      <c r="M240" s="18"/>
      <c r="N240" s="18"/>
      <c r="O240" s="18"/>
    </row>
    <row r="241" spans="2:15">
      <c r="B241" s="1" t="s">
        <v>94</v>
      </c>
      <c r="C241" s="377">
        <v>456400.88411000004</v>
      </c>
      <c r="D241" s="377">
        <v>1524.595</v>
      </c>
      <c r="E241" s="377">
        <v>8351.4411</v>
      </c>
      <c r="F241" s="18">
        <f t="shared" si="40"/>
        <v>9876.0360999999994</v>
      </c>
      <c r="G241" s="18">
        <f t="shared" si="42"/>
        <v>446524.84801000002</v>
      </c>
      <c r="H241" s="28">
        <f t="shared" si="39"/>
        <v>8.5239501978315813E-2</v>
      </c>
      <c r="I241" s="20"/>
      <c r="J241" s="190"/>
      <c r="K241" s="18"/>
      <c r="L241" s="18"/>
      <c r="M241" s="18"/>
      <c r="N241" s="18"/>
      <c r="O241" s="18"/>
    </row>
    <row r="242" spans="2:15">
      <c r="B242" s="1" t="s">
        <v>95</v>
      </c>
      <c r="C242" s="377">
        <v>35590.39039</v>
      </c>
      <c r="D242" s="377">
        <v>5199.7626300000002</v>
      </c>
      <c r="E242" s="377">
        <v>73.776649999999989</v>
      </c>
      <c r="F242" s="18">
        <f t="shared" si="40"/>
        <v>5273.53928</v>
      </c>
      <c r="G242" s="18">
        <f t="shared" si="42"/>
        <v>30316.85111</v>
      </c>
      <c r="H242" s="28">
        <f t="shared" si="39"/>
        <v>5.787344873827217E-3</v>
      </c>
      <c r="I242" s="20"/>
      <c r="J242" s="190"/>
      <c r="K242" s="18"/>
      <c r="L242" s="18"/>
      <c r="M242" s="18"/>
      <c r="N242" s="18"/>
      <c r="O242" s="18"/>
    </row>
    <row r="243" spans="2:15">
      <c r="B243" s="332" t="s">
        <v>836</v>
      </c>
      <c r="C243" s="18">
        <f>C247+C248</f>
        <v>30316.81393</v>
      </c>
      <c r="D243" s="18">
        <f>+D248+D247</f>
        <v>0</v>
      </c>
      <c r="E243" s="18">
        <f>+E248+E247</f>
        <v>322.97866000000005</v>
      </c>
      <c r="F243" s="18">
        <f t="shared" si="40"/>
        <v>322.97866000000005</v>
      </c>
      <c r="G243" s="18">
        <f>C243-F243</f>
        <v>29993.83527</v>
      </c>
      <c r="H243" s="28">
        <f t="shared" si="39"/>
        <v>5.7256826629661301E-3</v>
      </c>
      <c r="I243" s="20"/>
      <c r="J243" s="190"/>
      <c r="K243" s="18"/>
      <c r="L243" s="18"/>
      <c r="M243" s="18"/>
      <c r="N243" s="18"/>
      <c r="O243" s="18"/>
    </row>
    <row r="244" spans="2:15" ht="13.8" thickBot="1">
      <c r="B244" s="367" t="s">
        <v>196</v>
      </c>
      <c r="C244" s="427">
        <f>SUM(C226:C243)</f>
        <v>5571219.8875600016</v>
      </c>
      <c r="D244" s="427">
        <f>SUM(D226:D243)</f>
        <v>67727.953330000004</v>
      </c>
      <c r="E244" s="427">
        <f>SUM(E226:E243)</f>
        <v>91791.952649999992</v>
      </c>
      <c r="F244" s="427">
        <f>SUM(F226:F243)</f>
        <v>332746.67213000008</v>
      </c>
      <c r="G244" s="427">
        <f t="shared" si="42"/>
        <v>5238473.2154300017</v>
      </c>
      <c r="H244" s="428">
        <f t="shared" si="39"/>
        <v>1</v>
      </c>
      <c r="I244" s="20"/>
      <c r="J244" s="190"/>
      <c r="K244" s="91"/>
      <c r="L244" s="91"/>
      <c r="M244" s="91"/>
      <c r="N244" s="91"/>
      <c r="O244" s="18"/>
    </row>
    <row r="245" spans="2:15">
      <c r="B245" s="1" t="s">
        <v>838</v>
      </c>
      <c r="C245" s="18"/>
      <c r="D245" s="20"/>
      <c r="E245" s="20"/>
      <c r="F245" s="20"/>
      <c r="G245" s="18">
        <f>D244+E244</f>
        <v>159519.90597999998</v>
      </c>
      <c r="H245" s="28"/>
      <c r="I245" s="20"/>
    </row>
    <row r="246" spans="2:15">
      <c r="C246" s="18"/>
      <c r="D246" s="20"/>
      <c r="E246" s="20"/>
      <c r="F246" s="171"/>
      <c r="G246" s="20"/>
      <c r="H246" s="20"/>
      <c r="I246" s="20"/>
    </row>
    <row r="247" spans="2:15" ht="15.05">
      <c r="B247" s="1" t="s">
        <v>76</v>
      </c>
      <c r="C247" s="377">
        <v>12107.59592</v>
      </c>
      <c r="D247" s="551">
        <v>0</v>
      </c>
      <c r="E247" s="551">
        <v>0</v>
      </c>
      <c r="F247" s="413"/>
      <c r="G247" s="20"/>
      <c r="H247" s="20"/>
      <c r="I247" s="20"/>
    </row>
    <row r="248" spans="2:15" ht="15.05">
      <c r="B248" s="1" t="s">
        <v>77</v>
      </c>
      <c r="C248" s="377">
        <v>18209.218010000001</v>
      </c>
      <c r="D248" s="551">
        <v>0</v>
      </c>
      <c r="E248" s="549">
        <v>322.97866000000005</v>
      </c>
      <c r="F248" s="413"/>
      <c r="G248" s="20"/>
      <c r="H248" s="20"/>
      <c r="I248" s="20"/>
    </row>
    <row r="249" spans="2:15" ht="15.05">
      <c r="B249" s="332" t="s">
        <v>837</v>
      </c>
      <c r="C249" s="414"/>
      <c r="D249" s="20"/>
      <c r="E249" s="20"/>
      <c r="F249" s="20"/>
      <c r="G249" s="20"/>
      <c r="H249" s="20"/>
      <c r="I249" s="20"/>
    </row>
    <row r="250" spans="2:15" ht="15.05">
      <c r="B250" s="534" t="s">
        <v>988</v>
      </c>
      <c r="C250" s="344"/>
      <c r="D250" s="20"/>
      <c r="E250" s="20"/>
      <c r="F250" s="20"/>
      <c r="G250" s="20"/>
      <c r="H250" s="20"/>
    </row>
    <row r="251" spans="2:15" s="534" customFormat="1" ht="15.05">
      <c r="C251" s="344"/>
      <c r="D251" s="20"/>
      <c r="E251" s="20"/>
      <c r="F251" s="20"/>
      <c r="G251" s="20"/>
      <c r="H251" s="20"/>
    </row>
    <row r="252" spans="2:15">
      <c r="B252" s="34" t="s">
        <v>374</v>
      </c>
      <c r="C252" s="20"/>
      <c r="D252" s="20"/>
      <c r="E252" s="20"/>
      <c r="F252" s="20"/>
      <c r="G252" s="20"/>
      <c r="H252" s="20"/>
    </row>
    <row r="253" spans="2:15">
      <c r="B253" s="34"/>
      <c r="C253" s="20"/>
      <c r="D253" s="20"/>
      <c r="E253" s="20"/>
      <c r="F253" s="20"/>
      <c r="G253" s="20"/>
      <c r="H253" s="20"/>
    </row>
    <row r="254" spans="2:15" ht="13.5" customHeight="1">
      <c r="B254" s="8" t="s">
        <v>927</v>
      </c>
      <c r="C254" s="20"/>
      <c r="D254" s="20"/>
      <c r="E254" s="20"/>
      <c r="F254" s="20"/>
      <c r="G254" s="20"/>
      <c r="H254" s="20"/>
    </row>
    <row r="255" spans="2:15" ht="13.5" customHeight="1">
      <c r="B255" s="8" t="s">
        <v>378</v>
      </c>
      <c r="C255" s="20"/>
      <c r="D255" s="20"/>
      <c r="E255" s="20"/>
      <c r="F255" s="20"/>
      <c r="G255" s="20"/>
      <c r="H255" s="20"/>
    </row>
    <row r="256" spans="2:15" s="177" customFormat="1" ht="13.5" customHeight="1">
      <c r="B256" s="177" t="s">
        <v>158</v>
      </c>
      <c r="C256" s="20"/>
      <c r="D256" s="20"/>
      <c r="E256" s="20"/>
      <c r="F256" s="20"/>
      <c r="G256" s="20"/>
      <c r="H256" s="20"/>
    </row>
    <row r="257" spans="2:9" s="177" customFormat="1" ht="13.5" customHeight="1">
      <c r="B257" s="25" t="s">
        <v>928</v>
      </c>
      <c r="C257" s="20"/>
      <c r="D257" s="20"/>
      <c r="E257" s="20"/>
      <c r="F257" s="20"/>
      <c r="G257" s="20"/>
      <c r="H257" s="20"/>
    </row>
    <row r="258" spans="2:9" s="177" customFormat="1" ht="13.5" customHeight="1">
      <c r="B258" s="25" t="s">
        <v>597</v>
      </c>
      <c r="C258" s="20"/>
      <c r="D258" s="20"/>
      <c r="E258" s="20"/>
      <c r="F258" s="20"/>
      <c r="G258" s="20"/>
      <c r="H258" s="20"/>
    </row>
    <row r="259" spans="2:9" s="177" customFormat="1" ht="13.5" customHeight="1">
      <c r="B259" s="177" t="s">
        <v>158</v>
      </c>
      <c r="C259" s="20"/>
      <c r="D259" s="20"/>
      <c r="E259" s="20"/>
      <c r="F259" s="20"/>
      <c r="G259" s="20"/>
      <c r="H259" s="20"/>
    </row>
    <row r="260" spans="2:9" s="177" customFormat="1" ht="13.5" customHeight="1">
      <c r="C260" s="20"/>
      <c r="D260" s="20"/>
      <c r="E260" s="20"/>
      <c r="F260" s="20"/>
      <c r="G260" s="20"/>
      <c r="H260" s="20"/>
    </row>
    <row r="261" spans="2:9" ht="13.5" customHeight="1">
      <c r="B261" s="8" t="s">
        <v>380</v>
      </c>
      <c r="C261" s="20"/>
      <c r="D261" s="20"/>
      <c r="E261" s="20"/>
      <c r="F261" s="20"/>
      <c r="G261" s="20"/>
      <c r="H261" s="20"/>
    </row>
    <row r="262" spans="2:9">
      <c r="B262" s="407" t="s">
        <v>158</v>
      </c>
      <c r="C262" s="20"/>
      <c r="D262" s="20"/>
      <c r="E262" s="20"/>
      <c r="F262" s="20"/>
      <c r="G262" s="20"/>
      <c r="H262" s="20"/>
    </row>
    <row r="263" spans="2:9" s="31" customFormat="1" ht="26.95" thickBot="1">
      <c r="B263" s="514">
        <v>2013</v>
      </c>
      <c r="C263" s="533" t="s">
        <v>375</v>
      </c>
      <c r="D263" s="533" t="s">
        <v>376</v>
      </c>
      <c r="E263" s="533" t="s">
        <v>334</v>
      </c>
      <c r="F263" s="533" t="s">
        <v>83</v>
      </c>
      <c r="G263" s="533" t="s">
        <v>926</v>
      </c>
      <c r="H263" s="43"/>
    </row>
    <row r="264" spans="2:9">
      <c r="B264" s="1" t="s">
        <v>600</v>
      </c>
      <c r="C264" s="377">
        <v>26132906.5098924</v>
      </c>
      <c r="D264" s="377">
        <v>13736661.172961729</v>
      </c>
      <c r="E264" s="377">
        <v>695640.02845000057</v>
      </c>
      <c r="F264" s="18">
        <f>C264+D264+E264</f>
        <v>40565207.711304128</v>
      </c>
      <c r="G264" s="18">
        <v>5406706.4709408861</v>
      </c>
      <c r="H264" s="20"/>
    </row>
    <row r="265" spans="2:9">
      <c r="B265" s="1" t="s">
        <v>222</v>
      </c>
      <c r="C265" s="44">
        <f>C264/$F264</f>
        <v>0.64421971399421818</v>
      </c>
      <c r="D265" s="44">
        <f>D264/$F264</f>
        <v>0.33863159954025807</v>
      </c>
      <c r="E265" s="44">
        <f>E264/$F264</f>
        <v>1.7148686465523744E-2</v>
      </c>
      <c r="F265" s="28">
        <f>F264/$F264</f>
        <v>1</v>
      </c>
      <c r="G265" s="28">
        <f>G264/$F264</f>
        <v>0.13328432851668162</v>
      </c>
      <c r="H265" s="20"/>
    </row>
    <row r="266" spans="2:9">
      <c r="B266" s="1" t="s">
        <v>601</v>
      </c>
      <c r="C266" s="377">
        <v>3306310.1016313932</v>
      </c>
      <c r="D266" s="377">
        <v>1930603.1220978075</v>
      </c>
      <c r="E266" s="377">
        <v>187980.83052999995</v>
      </c>
      <c r="F266" s="18">
        <f>C266+D266+E266</f>
        <v>5424894.0542592006</v>
      </c>
      <c r="G266" s="18">
        <v>2386399.4678711849</v>
      </c>
      <c r="H266" s="18"/>
      <c r="I266" s="18"/>
    </row>
    <row r="267" spans="2:9">
      <c r="B267" s="1" t="s">
        <v>222</v>
      </c>
      <c r="C267" s="28">
        <f>C266/$F266</f>
        <v>0.60946998569226218</v>
      </c>
      <c r="D267" s="28">
        <f>D266/$F266</f>
        <v>0.35587849325500642</v>
      </c>
      <c r="E267" s="28">
        <f>E266/$F266</f>
        <v>3.4651521052731372E-2</v>
      </c>
      <c r="F267" s="28">
        <f>F266/$F266</f>
        <v>1</v>
      </c>
      <c r="G267" s="28">
        <f>G266/$F266</f>
        <v>0.43989789367362325</v>
      </c>
      <c r="H267" s="20"/>
    </row>
    <row r="268" spans="2:9">
      <c r="B268" s="1" t="s">
        <v>221</v>
      </c>
      <c r="C268" s="18">
        <f>C264-C266</f>
        <v>22826596.408261009</v>
      </c>
      <c r="D268" s="18">
        <f>D264-D266</f>
        <v>11806058.050863922</v>
      </c>
      <c r="E268" s="18">
        <f>E264-E266</f>
        <v>507659.19792000065</v>
      </c>
      <c r="F268" s="18">
        <f>F264-F266</f>
        <v>35140313.657044925</v>
      </c>
      <c r="G268" s="18">
        <f>G264-G266</f>
        <v>3020307.0030697011</v>
      </c>
      <c r="H268" s="20"/>
    </row>
    <row r="269" spans="2:9" ht="13.8" thickBot="1">
      <c r="B269" s="366" t="s">
        <v>222</v>
      </c>
      <c r="C269" s="428">
        <f>C268/$F268</f>
        <v>0.64958431023237995</v>
      </c>
      <c r="D269" s="428">
        <f>D268/$F268</f>
        <v>0.33596905725105969</v>
      </c>
      <c r="E269" s="428">
        <f>E268/$F268</f>
        <v>1.4446632516560512E-2</v>
      </c>
      <c r="F269" s="428">
        <f>F268/$F268</f>
        <v>1</v>
      </c>
      <c r="G269" s="428">
        <f>G268/$F268</f>
        <v>8.5949915887110775E-2</v>
      </c>
      <c r="H269" s="20"/>
    </row>
    <row r="270" spans="2:9">
      <c r="C270" s="20"/>
      <c r="D270" s="20"/>
      <c r="E270" s="20"/>
      <c r="F270" s="20"/>
      <c r="G270" s="20"/>
      <c r="H270" s="20"/>
    </row>
    <row r="271" spans="2:9">
      <c r="C271" s="20"/>
      <c r="D271" s="20"/>
      <c r="E271" s="20"/>
      <c r="F271" s="20"/>
      <c r="G271" s="20"/>
      <c r="H271" s="20"/>
    </row>
    <row r="272" spans="2:9">
      <c r="B272" s="34" t="s">
        <v>377</v>
      </c>
      <c r="C272" s="20"/>
      <c r="D272" s="20"/>
      <c r="E272" s="20"/>
      <c r="F272" s="20"/>
      <c r="G272" s="20"/>
      <c r="H272" s="20"/>
    </row>
    <row r="273" spans="2:12">
      <c r="B273" s="34"/>
      <c r="C273" s="20"/>
      <c r="D273" s="20"/>
      <c r="E273" s="20"/>
      <c r="F273" s="20"/>
      <c r="G273" s="20"/>
      <c r="H273" s="20"/>
    </row>
    <row r="274" spans="2:12">
      <c r="B274" s="4" t="s">
        <v>218</v>
      </c>
      <c r="C274" s="20"/>
      <c r="D274" s="20"/>
      <c r="E274" s="20"/>
      <c r="F274" s="20"/>
      <c r="G274" s="20"/>
      <c r="H274" s="20"/>
    </row>
    <row r="275" spans="2:12">
      <c r="B275" s="4" t="s">
        <v>353</v>
      </c>
      <c r="C275" s="20"/>
      <c r="D275" s="20"/>
      <c r="E275" s="20"/>
      <c r="F275" s="20"/>
      <c r="G275" s="20"/>
      <c r="H275" s="20"/>
    </row>
    <row r="276" spans="2:12">
      <c r="C276" s="20"/>
      <c r="D276" s="20"/>
      <c r="E276" s="20"/>
      <c r="F276" s="20"/>
      <c r="G276" s="20"/>
      <c r="H276" s="20"/>
    </row>
    <row r="277" spans="2:12">
      <c r="B277" s="4"/>
      <c r="E277" s="20"/>
      <c r="F277" s="20"/>
      <c r="G277" s="20"/>
      <c r="H277" s="554" t="s">
        <v>1050</v>
      </c>
      <c r="L277" s="554" t="s">
        <v>1031</v>
      </c>
    </row>
    <row r="278" spans="2:12" s="542" customFormat="1" ht="26.95" thickBot="1">
      <c r="B278" s="499"/>
      <c r="C278" s="538" t="s">
        <v>381</v>
      </c>
      <c r="D278" s="538" t="s">
        <v>382</v>
      </c>
      <c r="E278" s="538" t="s">
        <v>383</v>
      </c>
      <c r="F278" s="538" t="s">
        <v>384</v>
      </c>
      <c r="G278" s="538" t="s">
        <v>397</v>
      </c>
      <c r="H278" s="497" t="s">
        <v>186</v>
      </c>
      <c r="J278" s="499"/>
      <c r="K278" s="538" t="s">
        <v>437</v>
      </c>
      <c r="L278" s="497" t="s">
        <v>381</v>
      </c>
    </row>
    <row r="279" spans="2:12">
      <c r="B279" s="1" t="s">
        <v>163</v>
      </c>
      <c r="C279" s="18">
        <f t="shared" ref="C279:C296" si="43">G191</f>
        <v>385456</v>
      </c>
      <c r="D279" s="18">
        <f>$C279*D$298</f>
        <v>248318.35407735535</v>
      </c>
      <c r="E279" s="18">
        <f t="shared" ref="E279:F294" si="44">$C279*E$298</f>
        <v>130527.58183238971</v>
      </c>
      <c r="F279" s="18">
        <f t="shared" si="44"/>
        <v>6610.0640902549203</v>
      </c>
      <c r="G279" s="18">
        <f>E279+F279</f>
        <v>137137.64592264465</v>
      </c>
      <c r="H279" s="18">
        <f>G279+G312</f>
        <v>223678.74990052555</v>
      </c>
      <c r="I279" s="20"/>
      <c r="J279" s="534" t="s">
        <v>163</v>
      </c>
      <c r="K279" s="18">
        <f t="shared" ref="K279:K296" si="45">+D279/1000</f>
        <v>248.31835407735537</v>
      </c>
      <c r="L279" s="18">
        <f t="shared" ref="L279:L295" si="46">+C279/1000</f>
        <v>385.45600000000002</v>
      </c>
    </row>
    <row r="280" spans="2:12">
      <c r="B280" s="1" t="s">
        <v>164</v>
      </c>
      <c r="C280" s="18">
        <f t="shared" si="43"/>
        <v>55854.445749999999</v>
      </c>
      <c r="D280" s="18">
        <f t="shared" ref="D280:D297" si="47">$C280*D$298</f>
        <v>35982.535066370576</v>
      </c>
      <c r="E280" s="18">
        <f t="shared" si="44"/>
        <v>18914.08030575707</v>
      </c>
      <c r="F280" s="18">
        <f t="shared" si="44"/>
        <v>957.83037787235526</v>
      </c>
      <c r="G280" s="18">
        <f t="shared" ref="G280:G296" si="48">E280+F280</f>
        <v>19871.910683629427</v>
      </c>
      <c r="H280" s="18">
        <f t="shared" ref="H280:H296" si="49">G280+G313</f>
        <v>36456.830484131482</v>
      </c>
      <c r="I280" s="20"/>
      <c r="J280" s="534" t="s">
        <v>164</v>
      </c>
      <c r="K280" s="18">
        <f t="shared" si="45"/>
        <v>35.982535066370573</v>
      </c>
      <c r="L280" s="18">
        <f t="shared" si="46"/>
        <v>55.854445749999996</v>
      </c>
    </row>
    <row r="281" spans="2:12">
      <c r="B281" s="1" t="s">
        <v>300</v>
      </c>
      <c r="C281" s="18">
        <f t="shared" si="43"/>
        <v>94680.293000000005</v>
      </c>
      <c r="D281" s="18">
        <f t="shared" si="47"/>
        <v>60994.91127734878</v>
      </c>
      <c r="E281" s="18">
        <f t="shared" si="44"/>
        <v>32061.739063530302</v>
      </c>
      <c r="F281" s="18">
        <f t="shared" si="44"/>
        <v>1623.6426591209226</v>
      </c>
      <c r="G281" s="18">
        <f t="shared" si="48"/>
        <v>33685.381722651226</v>
      </c>
      <c r="H281" s="18">
        <f t="shared" si="49"/>
        <v>43831.196451228156</v>
      </c>
      <c r="I281" s="20"/>
      <c r="J281" s="534" t="s">
        <v>300</v>
      </c>
      <c r="K281" s="18">
        <f t="shared" si="45"/>
        <v>60.994911277348777</v>
      </c>
      <c r="L281" s="18">
        <f t="shared" si="46"/>
        <v>94.680293000000006</v>
      </c>
    </row>
    <row r="282" spans="2:12">
      <c r="B282" s="1" t="s">
        <v>301</v>
      </c>
      <c r="C282" s="18">
        <f t="shared" si="43"/>
        <v>61021.159720000003</v>
      </c>
      <c r="D282" s="18">
        <f t="shared" si="47"/>
        <v>39311.034062413906</v>
      </c>
      <c r="E282" s="18">
        <f t="shared" si="44"/>
        <v>20663.692921785168</v>
      </c>
      <c r="F282" s="18">
        <f t="shared" si="44"/>
        <v>1046.4327358009268</v>
      </c>
      <c r="G282" s="18">
        <f t="shared" si="48"/>
        <v>21710.125657586097</v>
      </c>
      <c r="H282" s="18">
        <f t="shared" si="49"/>
        <v>39696.455248526334</v>
      </c>
      <c r="I282" s="20"/>
      <c r="J282" s="534" t="s">
        <v>301</v>
      </c>
      <c r="K282" s="18">
        <f t="shared" si="45"/>
        <v>39.311034062413903</v>
      </c>
      <c r="L282" s="18">
        <f t="shared" si="46"/>
        <v>61.02115972</v>
      </c>
    </row>
    <row r="283" spans="2:12">
      <c r="B283" s="1" t="s">
        <v>252</v>
      </c>
      <c r="C283" s="18">
        <f t="shared" si="43"/>
        <v>270789.86631999997</v>
      </c>
      <c r="D283" s="18">
        <f t="shared" si="47"/>
        <v>174448.17023320295</v>
      </c>
      <c r="E283" s="18">
        <f t="shared" si="44"/>
        <v>91698.005571234244</v>
      </c>
      <c r="F283" s="18">
        <f t="shared" si="44"/>
        <v>4643.6905155627674</v>
      </c>
      <c r="G283" s="18">
        <f t="shared" si="48"/>
        <v>96341.696086797005</v>
      </c>
      <c r="H283" s="18">
        <f t="shared" si="49"/>
        <v>110747.48737094387</v>
      </c>
      <c r="I283" s="20"/>
      <c r="J283" s="534" t="s">
        <v>252</v>
      </c>
      <c r="K283" s="18">
        <f t="shared" si="45"/>
        <v>174.44817023320294</v>
      </c>
      <c r="L283" s="18">
        <f t="shared" si="46"/>
        <v>270.78986631999999</v>
      </c>
    </row>
    <row r="284" spans="2:12">
      <c r="B284" s="1" t="s">
        <v>234</v>
      </c>
      <c r="C284" s="18">
        <f t="shared" si="43"/>
        <v>30784.919750000001</v>
      </c>
      <c r="D284" s="18">
        <f t="shared" si="47"/>
        <v>19832.252196679958</v>
      </c>
      <c r="E284" s="18">
        <f t="shared" si="44"/>
        <v>10424.746616660981</v>
      </c>
      <c r="F284" s="18">
        <f t="shared" si="44"/>
        <v>527.92093665905963</v>
      </c>
      <c r="G284" s="18">
        <f t="shared" si="48"/>
        <v>10952.667553320041</v>
      </c>
      <c r="H284" s="18">
        <f t="shared" si="49"/>
        <v>20193.866421329611</v>
      </c>
      <c r="I284" s="20"/>
      <c r="J284" s="534" t="s">
        <v>234</v>
      </c>
      <c r="K284" s="18">
        <f t="shared" si="45"/>
        <v>19.832252196679956</v>
      </c>
      <c r="L284" s="18">
        <f t="shared" si="46"/>
        <v>30.78491975</v>
      </c>
    </row>
    <row r="285" spans="2:12">
      <c r="B285" s="1" t="s">
        <v>235</v>
      </c>
      <c r="C285" s="18">
        <f t="shared" si="43"/>
        <v>147745.71273999999</v>
      </c>
      <c r="D285" s="18">
        <f t="shared" si="47"/>
        <v>95180.700805234708</v>
      </c>
      <c r="E285" s="18">
        <f t="shared" si="44"/>
        <v>50031.367030361682</v>
      </c>
      <c r="F285" s="18">
        <f t="shared" si="44"/>
        <v>2533.6449044035967</v>
      </c>
      <c r="G285" s="18">
        <f t="shared" si="48"/>
        <v>52565.01193476528</v>
      </c>
      <c r="H285" s="18">
        <f t="shared" si="49"/>
        <v>84539.40334072648</v>
      </c>
      <c r="I285" s="20"/>
      <c r="J285" s="534" t="s">
        <v>235</v>
      </c>
      <c r="K285" s="18">
        <f t="shared" si="45"/>
        <v>95.180700805234707</v>
      </c>
      <c r="L285" s="18">
        <f t="shared" si="46"/>
        <v>147.74571273999999</v>
      </c>
    </row>
    <row r="286" spans="2:12">
      <c r="B286" s="1" t="s">
        <v>292</v>
      </c>
      <c r="C286" s="18">
        <f t="shared" si="43"/>
        <v>133401.83199999999</v>
      </c>
      <c r="D286" s="18">
        <f t="shared" si="47"/>
        <v>85940.090057344743</v>
      </c>
      <c r="E286" s="18">
        <f t="shared" si="44"/>
        <v>45174.075751760785</v>
      </c>
      <c r="F286" s="18">
        <f t="shared" si="44"/>
        <v>2287.666190894472</v>
      </c>
      <c r="G286" s="18">
        <f t="shared" si="48"/>
        <v>47461.741942655259</v>
      </c>
      <c r="H286" s="18">
        <f t="shared" si="49"/>
        <v>63824.663759978714</v>
      </c>
      <c r="I286" s="20"/>
      <c r="J286" s="534" t="s">
        <v>292</v>
      </c>
      <c r="K286" s="18">
        <f t="shared" si="45"/>
        <v>85.940090057344747</v>
      </c>
      <c r="L286" s="18">
        <f t="shared" si="46"/>
        <v>133.40183199999998</v>
      </c>
    </row>
    <row r="287" spans="2:12">
      <c r="B287" s="1" t="s">
        <v>298</v>
      </c>
      <c r="C287" s="18">
        <f t="shared" si="43"/>
        <v>2386399.4678711798</v>
      </c>
      <c r="D287" s="18">
        <f t="shared" si="47"/>
        <v>1537365.5826679259</v>
      </c>
      <c r="E287" s="18">
        <f t="shared" si="44"/>
        <v>808110.26894723834</v>
      </c>
      <c r="F287" s="18">
        <f t="shared" si="44"/>
        <v>40923.616256015564</v>
      </c>
      <c r="G287" s="18">
        <f t="shared" si="48"/>
        <v>849033.88520325394</v>
      </c>
      <c r="H287" s="18">
        <f t="shared" si="49"/>
        <v>962683.89214798342</v>
      </c>
      <c r="I287" s="20"/>
      <c r="J287" s="534" t="s">
        <v>298</v>
      </c>
      <c r="K287" s="18">
        <f t="shared" si="45"/>
        <v>1537.3655826679258</v>
      </c>
      <c r="L287" s="18">
        <f t="shared" si="46"/>
        <v>2386.3994678711797</v>
      </c>
    </row>
    <row r="288" spans="2:12">
      <c r="B288" s="1" t="s">
        <v>299</v>
      </c>
      <c r="C288" s="18">
        <f t="shared" si="43"/>
        <v>348857.30395999999</v>
      </c>
      <c r="D288" s="18">
        <f t="shared" si="47"/>
        <v>224740.75258190522</v>
      </c>
      <c r="E288" s="18">
        <f t="shared" si="44"/>
        <v>118134.1068512768</v>
      </c>
      <c r="F288" s="18">
        <f t="shared" si="44"/>
        <v>5982.4445268179552</v>
      </c>
      <c r="G288" s="18">
        <f t="shared" si="48"/>
        <v>124116.55137809475</v>
      </c>
      <c r="H288" s="18">
        <f t="shared" si="49"/>
        <v>199604.93220852036</v>
      </c>
      <c r="I288" s="20"/>
      <c r="J288" s="534" t="s">
        <v>299</v>
      </c>
      <c r="K288" s="18">
        <f t="shared" si="45"/>
        <v>224.74075258190521</v>
      </c>
      <c r="L288" s="18">
        <f t="shared" si="46"/>
        <v>348.85730395999997</v>
      </c>
    </row>
    <row r="289" spans="2:12">
      <c r="B289" s="1" t="s">
        <v>184</v>
      </c>
      <c r="C289" s="18">
        <f t="shared" si="43"/>
        <v>71392</v>
      </c>
      <c r="D289" s="18">
        <f t="shared" si="47"/>
        <v>45992.133821475225</v>
      </c>
      <c r="E289" s="18">
        <f t="shared" si="44"/>
        <v>24175.587154378103</v>
      </c>
      <c r="F289" s="18">
        <f t="shared" si="44"/>
        <v>1224.2790241466712</v>
      </c>
      <c r="G289" s="18">
        <f t="shared" si="48"/>
        <v>25399.866178524775</v>
      </c>
      <c r="H289" s="18">
        <f t="shared" si="49"/>
        <v>34936.217528580826</v>
      </c>
      <c r="I289" s="20"/>
      <c r="J289" s="534" t="s">
        <v>184</v>
      </c>
      <c r="K289" s="18">
        <f t="shared" si="45"/>
        <v>45.992133821475228</v>
      </c>
      <c r="L289" s="18">
        <f t="shared" si="46"/>
        <v>71.391999999999996</v>
      </c>
    </row>
    <row r="290" spans="2:12">
      <c r="B290" s="1" t="s">
        <v>173</v>
      </c>
      <c r="C290" s="18">
        <f t="shared" si="43"/>
        <v>204992.78652000002</v>
      </c>
      <c r="D290" s="18">
        <f t="shared" si="47"/>
        <v>132060.39430279224</v>
      </c>
      <c r="E290" s="18">
        <f t="shared" si="44"/>
        <v>69417.035193482254</v>
      </c>
      <c r="F290" s="18">
        <f t="shared" si="44"/>
        <v>3515.3570237255226</v>
      </c>
      <c r="G290" s="18">
        <f t="shared" si="48"/>
        <v>72932.392217207773</v>
      </c>
      <c r="H290" s="18">
        <f t="shared" si="49"/>
        <v>99616.204183469614</v>
      </c>
      <c r="I290" s="20"/>
      <c r="J290" s="534" t="s">
        <v>173</v>
      </c>
      <c r="K290" s="18">
        <f t="shared" si="45"/>
        <v>132.06039430279225</v>
      </c>
      <c r="L290" s="18">
        <f t="shared" si="46"/>
        <v>204.99278652000001</v>
      </c>
    </row>
    <row r="291" spans="2:12">
      <c r="B291" s="1" t="s">
        <v>174</v>
      </c>
      <c r="C291" s="18">
        <f t="shared" si="43"/>
        <v>788415.90675999993</v>
      </c>
      <c r="D291" s="18">
        <f t="shared" si="47"/>
        <v>507913.06996141933</v>
      </c>
      <c r="E291" s="18">
        <f t="shared" si="44"/>
        <v>266982.53960912174</v>
      </c>
      <c r="F291" s="18">
        <f t="shared" si="44"/>
        <v>13520.297189458841</v>
      </c>
      <c r="G291" s="18">
        <f t="shared" si="48"/>
        <v>280502.8367985806</v>
      </c>
      <c r="H291" s="18">
        <f t="shared" si="49"/>
        <v>389041.62531036255</v>
      </c>
      <c r="I291" s="20"/>
      <c r="J291" s="534" t="s">
        <v>174</v>
      </c>
      <c r="K291" s="18">
        <f t="shared" si="45"/>
        <v>507.91306996141935</v>
      </c>
      <c r="L291" s="18">
        <f t="shared" si="46"/>
        <v>788.41590675999987</v>
      </c>
    </row>
    <row r="292" spans="2:12">
      <c r="B292" s="1" t="s">
        <v>175</v>
      </c>
      <c r="C292" s="18">
        <f t="shared" si="43"/>
        <v>2983.0299599999998</v>
      </c>
      <c r="D292" s="18">
        <f t="shared" si="47"/>
        <v>1921.7267076673841</v>
      </c>
      <c r="E292" s="18">
        <f t="shared" si="44"/>
        <v>1010.148206831312</v>
      </c>
      <c r="F292" s="18">
        <f t="shared" si="44"/>
        <v>51.155045501303832</v>
      </c>
      <c r="G292" s="18">
        <f t="shared" si="48"/>
        <v>1061.3032523326158</v>
      </c>
      <c r="H292" s="18">
        <f t="shared" si="49"/>
        <v>23870.403663204008</v>
      </c>
      <c r="I292" s="20"/>
      <c r="J292" s="534" t="s">
        <v>175</v>
      </c>
      <c r="K292" s="18">
        <f t="shared" si="45"/>
        <v>1.9217267076673841</v>
      </c>
      <c r="L292" s="18">
        <f t="shared" si="46"/>
        <v>2.9830299599999996</v>
      </c>
    </row>
    <row r="293" spans="2:12">
      <c r="B293" s="1" t="s">
        <v>176</v>
      </c>
      <c r="C293" s="18">
        <f t="shared" si="43"/>
        <v>64335.718730000001</v>
      </c>
      <c r="D293" s="18">
        <f t="shared" si="47"/>
        <v>41446.338319853065</v>
      </c>
      <c r="E293" s="18">
        <f t="shared" si="44"/>
        <v>21786.107341112041</v>
      </c>
      <c r="F293" s="18">
        <f t="shared" si="44"/>
        <v>1103.2730690348935</v>
      </c>
      <c r="G293" s="18">
        <f t="shared" si="48"/>
        <v>22889.380410146936</v>
      </c>
      <c r="H293" s="18">
        <f t="shared" si="49"/>
        <v>37262.096644490695</v>
      </c>
      <c r="I293" s="20"/>
      <c r="J293" s="534" t="s">
        <v>176</v>
      </c>
      <c r="K293" s="18">
        <f t="shared" si="45"/>
        <v>41.446338319853062</v>
      </c>
      <c r="L293" s="18">
        <f t="shared" si="46"/>
        <v>64.335718729999996</v>
      </c>
    </row>
    <row r="294" spans="2:12">
      <c r="B294" s="1" t="s">
        <v>94</v>
      </c>
      <c r="C294" s="18">
        <f t="shared" si="43"/>
        <v>239469.52899999998</v>
      </c>
      <c r="D294" s="18">
        <f t="shared" si="47"/>
        <v>154270.99148271012</v>
      </c>
      <c r="E294" s="18">
        <f t="shared" si="44"/>
        <v>81091.949646422203</v>
      </c>
      <c r="F294" s="18">
        <f t="shared" si="44"/>
        <v>4106.5878708676455</v>
      </c>
      <c r="G294" s="18">
        <f t="shared" si="48"/>
        <v>85198.537517289849</v>
      </c>
      <c r="H294" s="18">
        <f t="shared" si="49"/>
        <v>154756.00087485492</v>
      </c>
      <c r="I294" s="20"/>
      <c r="J294" s="534" t="s">
        <v>94</v>
      </c>
      <c r="K294" s="18">
        <f t="shared" si="45"/>
        <v>154.27099148271012</v>
      </c>
      <c r="L294" s="18">
        <f t="shared" si="46"/>
        <v>239.46952899999999</v>
      </c>
    </row>
    <row r="295" spans="2:12">
      <c r="B295" s="1" t="s">
        <v>95</v>
      </c>
      <c r="C295" s="18">
        <f t="shared" si="43"/>
        <v>161.13939000000002</v>
      </c>
      <c r="D295" s="18">
        <f t="shared" si="47"/>
        <v>103.80917173900279</v>
      </c>
      <c r="E295" s="18">
        <f t="shared" ref="E295:F297" si="50">$C295*E$298</f>
        <v>54.56688938464147</v>
      </c>
      <c r="F295" s="18">
        <f t="shared" si="50"/>
        <v>2.7633288763557524</v>
      </c>
      <c r="G295" s="18">
        <f t="shared" si="48"/>
        <v>57.330218260997221</v>
      </c>
      <c r="H295" s="18">
        <f t="shared" si="49"/>
        <v>5064.9687930477312</v>
      </c>
      <c r="I295" s="20"/>
      <c r="J295" s="534" t="s">
        <v>95</v>
      </c>
      <c r="K295" s="18">
        <f t="shared" si="45"/>
        <v>0.1038091717390028</v>
      </c>
      <c r="L295" s="18">
        <f t="shared" si="46"/>
        <v>0.16113939000000002</v>
      </c>
    </row>
    <row r="296" spans="2:12">
      <c r="B296" s="1" t="s">
        <v>96</v>
      </c>
      <c r="C296" s="18">
        <f t="shared" si="43"/>
        <v>0</v>
      </c>
      <c r="D296" s="18">
        <f t="shared" si="47"/>
        <v>0</v>
      </c>
      <c r="E296" s="18">
        <f t="shared" si="50"/>
        <v>0</v>
      </c>
      <c r="F296" s="18">
        <f t="shared" si="50"/>
        <v>0</v>
      </c>
      <c r="G296" s="18">
        <f t="shared" si="48"/>
        <v>0</v>
      </c>
      <c r="H296" s="18">
        <f t="shared" si="49"/>
        <v>2147.6317604646752</v>
      </c>
      <c r="I296" s="20"/>
      <c r="J296" s="534" t="s">
        <v>96</v>
      </c>
      <c r="K296" s="18">
        <f t="shared" si="45"/>
        <v>0</v>
      </c>
      <c r="L296" s="18">
        <v>0</v>
      </c>
    </row>
    <row r="297" spans="2:12" ht="12.7" customHeight="1" thickBot="1">
      <c r="B297" s="367" t="s">
        <v>196</v>
      </c>
      <c r="C297" s="427">
        <f>SUM(C279:C296)</f>
        <v>5286741.1114711799</v>
      </c>
      <c r="D297" s="427">
        <f t="shared" si="47"/>
        <v>3405822.8467934388</v>
      </c>
      <c r="E297" s="427">
        <f t="shared" si="50"/>
        <v>1790257.5989327275</v>
      </c>
      <c r="F297" s="427">
        <f t="shared" si="50"/>
        <v>90660.665745013786</v>
      </c>
      <c r="G297" s="427">
        <f>SUM(G279:G296)</f>
        <v>1880918.2646777411</v>
      </c>
      <c r="H297" s="427">
        <f>SUM(H279:H296)</f>
        <v>2531952.6260923687</v>
      </c>
      <c r="I297" s="20"/>
      <c r="J297" s="367" t="s">
        <v>196</v>
      </c>
      <c r="K297" s="427">
        <f>SUM(K279:K296)</f>
        <v>3405.8228467934387</v>
      </c>
      <c r="L297" s="427">
        <f>SUM(L279:L296)</f>
        <v>5286.7411114711786</v>
      </c>
    </row>
    <row r="298" spans="2:12" ht="15.85" customHeight="1">
      <c r="B298" s="1" t="s">
        <v>62</v>
      </c>
      <c r="C298" s="28">
        <f>D298+E298+F298</f>
        <v>1</v>
      </c>
      <c r="D298" s="28">
        <f>C265</f>
        <v>0.64421971399421818</v>
      </c>
      <c r="E298" s="28">
        <f>D265</f>
        <v>0.33863159954025807</v>
      </c>
      <c r="F298" s="28">
        <f>E265</f>
        <v>1.7148686465523744E-2</v>
      </c>
      <c r="G298" s="20"/>
      <c r="H298" s="20"/>
      <c r="I298" s="20"/>
      <c r="J298" s="20"/>
      <c r="K298" s="20"/>
    </row>
    <row r="299" spans="2:12" ht="15.85" customHeight="1">
      <c r="C299" s="20"/>
      <c r="D299" s="20"/>
      <c r="E299" s="20"/>
      <c r="F299" s="20"/>
      <c r="G299" s="20"/>
      <c r="H299" s="20"/>
    </row>
    <row r="300" spans="2:12" ht="15.85" customHeight="1">
      <c r="B300" s="34" t="s">
        <v>379</v>
      </c>
      <c r="C300" s="20"/>
      <c r="D300" s="20"/>
      <c r="E300" s="20"/>
      <c r="F300" s="20"/>
      <c r="G300" s="20"/>
      <c r="H300" s="20"/>
    </row>
    <row r="301" spans="2:12" ht="15.85" customHeight="1">
      <c r="B301" s="155" t="s">
        <v>602</v>
      </c>
      <c r="C301" s="20"/>
      <c r="D301" s="20"/>
      <c r="E301" s="20"/>
      <c r="F301" s="20"/>
      <c r="G301" s="20"/>
      <c r="H301" s="20"/>
    </row>
    <row r="302" spans="2:12" ht="15.85" customHeight="1">
      <c r="B302" s="8" t="s">
        <v>933</v>
      </c>
      <c r="C302" s="20"/>
      <c r="D302" s="20"/>
      <c r="E302" s="20"/>
      <c r="F302" s="20"/>
      <c r="G302" s="20"/>
      <c r="H302" s="20"/>
    </row>
    <row r="303" spans="2:12">
      <c r="B303" s="8" t="s">
        <v>932</v>
      </c>
      <c r="C303" s="20"/>
      <c r="D303" s="20"/>
      <c r="E303" s="20"/>
      <c r="F303" s="20"/>
      <c r="G303" s="20"/>
      <c r="H303" s="20"/>
    </row>
    <row r="304" spans="2:12" s="407" customFormat="1">
      <c r="B304" s="8" t="s">
        <v>14</v>
      </c>
      <c r="C304" s="20"/>
      <c r="D304" s="20"/>
      <c r="E304" s="20"/>
      <c r="F304" s="20"/>
      <c r="G304" s="20"/>
      <c r="H304" s="20"/>
    </row>
    <row r="305" spans="2:10">
      <c r="B305" s="8" t="s">
        <v>931</v>
      </c>
      <c r="C305" s="20"/>
      <c r="D305" s="20"/>
      <c r="E305" s="20"/>
      <c r="F305" s="20"/>
      <c r="G305" s="20"/>
      <c r="H305" s="20"/>
    </row>
    <row r="306" spans="2:10">
      <c r="B306" s="8" t="s">
        <v>14</v>
      </c>
      <c r="C306" s="20"/>
      <c r="D306" s="20"/>
      <c r="E306" s="20"/>
      <c r="F306" s="20"/>
      <c r="G306" s="20"/>
      <c r="H306" s="20"/>
    </row>
    <row r="307" spans="2:10">
      <c r="C307" s="20"/>
      <c r="D307" s="20"/>
      <c r="E307" s="20"/>
      <c r="F307" s="20"/>
      <c r="G307" s="20"/>
      <c r="H307" s="20"/>
      <c r="J307" s="4"/>
    </row>
    <row r="308" spans="2:10">
      <c r="B308" s="4" t="s">
        <v>386</v>
      </c>
      <c r="C308" s="20"/>
      <c r="D308" s="20"/>
      <c r="E308" s="20"/>
      <c r="F308" s="20"/>
      <c r="G308" s="20"/>
      <c r="H308" s="20"/>
      <c r="J308" s="4"/>
    </row>
    <row r="309" spans="2:10">
      <c r="B309" s="4" t="s">
        <v>387</v>
      </c>
      <c r="C309" s="20"/>
      <c r="D309" s="20"/>
      <c r="E309" s="20"/>
      <c r="F309" s="20"/>
      <c r="G309" s="20"/>
      <c r="H309" s="20"/>
    </row>
    <row r="310" spans="2:10">
      <c r="B310" s="4"/>
      <c r="C310" s="20"/>
      <c r="D310" s="20"/>
      <c r="E310" s="20"/>
      <c r="F310" s="20"/>
      <c r="G310" s="20"/>
      <c r="H310" s="20"/>
      <c r="J310" s="554" t="s">
        <v>1033</v>
      </c>
    </row>
    <row r="311" spans="2:10" ht="26.95" thickBot="1">
      <c r="B311" s="499" t="s">
        <v>986</v>
      </c>
      <c r="C311" s="543" t="s">
        <v>987</v>
      </c>
      <c r="D311" s="543" t="s">
        <v>382</v>
      </c>
      <c r="E311" s="543" t="s">
        <v>383</v>
      </c>
      <c r="F311" s="543" t="s">
        <v>384</v>
      </c>
      <c r="G311" s="543" t="s">
        <v>398</v>
      </c>
      <c r="H311" s="20"/>
      <c r="I311" s="366"/>
      <c r="J311" s="545" t="s">
        <v>438</v>
      </c>
    </row>
    <row r="312" spans="2:10">
      <c r="B312" s="1" t="s">
        <v>163</v>
      </c>
      <c r="C312" s="377">
        <v>751199.2</v>
      </c>
      <c r="D312" s="18">
        <f t="shared" ref="D312:D329" si="51">$C312*D$336</f>
        <v>664658.09602211916</v>
      </c>
      <c r="E312" s="18">
        <f t="shared" ref="E312:F327" si="52">$C312*E$336</f>
        <v>70733.713749776784</v>
      </c>
      <c r="F312" s="18">
        <f t="shared" si="52"/>
        <v>15807.390228104106</v>
      </c>
      <c r="G312" s="18">
        <f>E312+F312</f>
        <v>86541.103977880892</v>
      </c>
      <c r="H312" s="20"/>
      <c r="I312" s="475" t="s">
        <v>163</v>
      </c>
      <c r="J312" s="18">
        <f>+C312/1000</f>
        <v>751.19919999999991</v>
      </c>
    </row>
    <row r="313" spans="2:10">
      <c r="B313" s="1" t="s">
        <v>164</v>
      </c>
      <c r="C313" s="377">
        <v>143961.4</v>
      </c>
      <c r="D313" s="18">
        <f t="shared" si="51"/>
        <v>127376.48019949796</v>
      </c>
      <c r="E313" s="18">
        <f t="shared" si="52"/>
        <v>13555.558177667275</v>
      </c>
      <c r="F313" s="18">
        <f t="shared" si="52"/>
        <v>3029.3616228347773</v>
      </c>
      <c r="G313" s="18">
        <f t="shared" ref="G313:G330" si="53">E313+F313</f>
        <v>16584.919800502052</v>
      </c>
      <c r="H313" s="20"/>
      <c r="I313" s="475" t="s">
        <v>164</v>
      </c>
      <c r="J313" s="18">
        <f t="shared" ref="J313:J329" si="54">+C313/1000</f>
        <v>143.9614</v>
      </c>
    </row>
    <row r="314" spans="2:10">
      <c r="B314" s="1" t="s">
        <v>300</v>
      </c>
      <c r="C314" s="377">
        <v>88068.3</v>
      </c>
      <c r="D314" s="18">
        <f t="shared" si="51"/>
        <v>77922.48527142308</v>
      </c>
      <c r="E314" s="18">
        <f t="shared" si="52"/>
        <v>8292.6045749642271</v>
      </c>
      <c r="F314" s="18">
        <f t="shared" si="52"/>
        <v>1853.210153612705</v>
      </c>
      <c r="G314" s="18">
        <f t="shared" si="53"/>
        <v>10145.814728576932</v>
      </c>
      <c r="H314" s="20"/>
      <c r="I314" s="475" t="s">
        <v>300</v>
      </c>
      <c r="J314" s="18">
        <f t="shared" si="54"/>
        <v>88.068300000000008</v>
      </c>
    </row>
    <row r="315" spans="2:10">
      <c r="B315" s="1" t="s">
        <v>301</v>
      </c>
      <c r="C315" s="377">
        <v>156126</v>
      </c>
      <c r="D315" s="18">
        <f t="shared" si="51"/>
        <v>138139.67040905979</v>
      </c>
      <c r="E315" s="18">
        <f t="shared" si="52"/>
        <v>14700.989821205414</v>
      </c>
      <c r="F315" s="18">
        <f t="shared" si="52"/>
        <v>3285.3397697348214</v>
      </c>
      <c r="G315" s="18">
        <f t="shared" si="53"/>
        <v>17986.329590940237</v>
      </c>
      <c r="H315" s="20"/>
      <c r="I315" s="475" t="s">
        <v>301</v>
      </c>
      <c r="J315" s="18">
        <f t="shared" si="54"/>
        <v>156.126</v>
      </c>
    </row>
    <row r="316" spans="2:10">
      <c r="B316" s="1" t="s">
        <v>252</v>
      </c>
      <c r="C316" s="377">
        <v>125046</v>
      </c>
      <c r="D316" s="18">
        <f t="shared" si="51"/>
        <v>110640.20871585316</v>
      </c>
      <c r="E316" s="18">
        <f t="shared" si="52"/>
        <v>11774.464043032245</v>
      </c>
      <c r="F316" s="18">
        <f t="shared" si="52"/>
        <v>2631.3272411146154</v>
      </c>
      <c r="G316" s="18">
        <f t="shared" si="53"/>
        <v>14405.791284146861</v>
      </c>
      <c r="H316" s="20"/>
      <c r="I316" s="475" t="s">
        <v>252</v>
      </c>
      <c r="J316" s="18">
        <f t="shared" si="54"/>
        <v>125.04600000000001</v>
      </c>
    </row>
    <row r="317" spans="2:10" ht="12.7" customHeight="1">
      <c r="B317" s="1" t="s">
        <v>234</v>
      </c>
      <c r="C317" s="377">
        <v>80216</v>
      </c>
      <c r="D317" s="18">
        <f t="shared" si="51"/>
        <v>70974.801131990447</v>
      </c>
      <c r="E317" s="18">
        <f t="shared" si="52"/>
        <v>7553.2236750945613</v>
      </c>
      <c r="F317" s="18">
        <f t="shared" si="52"/>
        <v>1687.9751929150073</v>
      </c>
      <c r="G317" s="18">
        <f t="shared" si="53"/>
        <v>9241.1988680095692</v>
      </c>
      <c r="H317" s="20"/>
      <c r="I317" s="475" t="s">
        <v>234</v>
      </c>
      <c r="J317" s="18">
        <f t="shared" si="54"/>
        <v>80.215999999999994</v>
      </c>
    </row>
    <row r="318" spans="2:10" ht="12.7" customHeight="1">
      <c r="B318" s="1" t="s">
        <v>235</v>
      </c>
      <c r="C318" s="377">
        <v>277546</v>
      </c>
      <c r="D318" s="18">
        <f t="shared" si="51"/>
        <v>245571.60859403884</v>
      </c>
      <c r="E318" s="18">
        <f t="shared" si="52"/>
        <v>26134.025856784123</v>
      </c>
      <c r="F318" s="18">
        <f t="shared" si="52"/>
        <v>5840.3655491770796</v>
      </c>
      <c r="G318" s="18">
        <f t="shared" si="53"/>
        <v>31974.391405961203</v>
      </c>
      <c r="H318" s="20"/>
      <c r="I318" s="475" t="s">
        <v>235</v>
      </c>
      <c r="J318" s="18">
        <f t="shared" si="54"/>
        <v>277.54599999999999</v>
      </c>
    </row>
    <row r="319" spans="2:10" ht="12.7" customHeight="1">
      <c r="B319" s="1" t="s">
        <v>292</v>
      </c>
      <c r="C319" s="377">
        <v>142034.4</v>
      </c>
      <c r="D319" s="18">
        <f t="shared" si="51"/>
        <v>125671.47818267655</v>
      </c>
      <c r="E319" s="18">
        <f t="shared" si="52"/>
        <v>13374.109812978095</v>
      </c>
      <c r="F319" s="18">
        <f t="shared" si="52"/>
        <v>2988.8120043453587</v>
      </c>
      <c r="G319" s="18">
        <f t="shared" si="53"/>
        <v>16362.921817323453</v>
      </c>
      <c r="H319" s="20"/>
      <c r="I319" s="475" t="s">
        <v>292</v>
      </c>
      <c r="J319" s="18">
        <f t="shared" si="54"/>
        <v>142.03440000000001</v>
      </c>
    </row>
    <row r="320" spans="2:10" ht="12.7" customHeight="1">
      <c r="B320" s="1" t="s">
        <v>298</v>
      </c>
      <c r="C320" s="377">
        <v>986511.5</v>
      </c>
      <c r="D320" s="18">
        <f t="shared" si="51"/>
        <v>872861.49305527064</v>
      </c>
      <c r="E320" s="18">
        <f t="shared" si="52"/>
        <v>92890.96960148908</v>
      </c>
      <c r="F320" s="18">
        <f t="shared" si="52"/>
        <v>20759.037343240416</v>
      </c>
      <c r="G320" s="18">
        <f t="shared" si="53"/>
        <v>113650.0069447295</v>
      </c>
      <c r="H320" s="20"/>
      <c r="I320" s="475" t="s">
        <v>298</v>
      </c>
      <c r="J320" s="18">
        <f t="shared" si="54"/>
        <v>986.51149999999996</v>
      </c>
    </row>
    <row r="321" spans="2:11" ht="12.7" customHeight="1">
      <c r="B321" s="1" t="s">
        <v>299</v>
      </c>
      <c r="C321" s="377">
        <v>655258.69999999995</v>
      </c>
      <c r="D321" s="18">
        <f t="shared" si="51"/>
        <v>579770.31916957442</v>
      </c>
      <c r="E321" s="18">
        <f t="shared" si="52"/>
        <v>61699.854469827522</v>
      </c>
      <c r="F321" s="18">
        <f t="shared" si="52"/>
        <v>13788.526360598094</v>
      </c>
      <c r="G321" s="18">
        <f t="shared" si="53"/>
        <v>75488.380830425624</v>
      </c>
      <c r="H321" s="20"/>
      <c r="I321" s="475" t="s">
        <v>299</v>
      </c>
      <c r="J321" s="18">
        <f t="shared" si="54"/>
        <v>655.25869999999998</v>
      </c>
    </row>
    <row r="322" spans="2:11" ht="12.7" customHeight="1">
      <c r="B322" s="1" t="s">
        <v>184</v>
      </c>
      <c r="C322" s="377">
        <v>82778</v>
      </c>
      <c r="D322" s="18">
        <f t="shared" si="51"/>
        <v>73241.648649943963</v>
      </c>
      <c r="E322" s="18">
        <f t="shared" si="52"/>
        <v>7794.4643135655933</v>
      </c>
      <c r="F322" s="18">
        <f t="shared" si="52"/>
        <v>1741.8870364904567</v>
      </c>
      <c r="G322" s="18">
        <f t="shared" si="53"/>
        <v>9536.3513500560493</v>
      </c>
      <c r="H322" s="20"/>
      <c r="I322" s="475" t="s">
        <v>184</v>
      </c>
      <c r="J322" s="18">
        <f t="shared" si="54"/>
        <v>82.778000000000006</v>
      </c>
    </row>
    <row r="323" spans="2:11" ht="12.7" customHeight="1">
      <c r="B323" s="1" t="s">
        <v>173</v>
      </c>
      <c r="C323" s="377">
        <v>231622.39999999999</v>
      </c>
      <c r="D323" s="18">
        <f t="shared" si="51"/>
        <v>204938.5880337382</v>
      </c>
      <c r="E323" s="18">
        <f t="shared" si="52"/>
        <v>21809.810952456148</v>
      </c>
      <c r="F323" s="18">
        <f t="shared" si="52"/>
        <v>4874.0010138056869</v>
      </c>
      <c r="G323" s="18">
        <f t="shared" si="53"/>
        <v>26683.811966261834</v>
      </c>
      <c r="H323" s="20"/>
      <c r="I323" s="475" t="s">
        <v>173</v>
      </c>
      <c r="J323" s="18">
        <f t="shared" si="54"/>
        <v>231.6224</v>
      </c>
    </row>
    <row r="324" spans="2:11" ht="12.7" customHeight="1">
      <c r="B324" s="1" t="s">
        <v>174</v>
      </c>
      <c r="C324" s="377">
        <v>942144.8</v>
      </c>
      <c r="D324" s="18">
        <f t="shared" si="51"/>
        <v>833606.01148821821</v>
      </c>
      <c r="E324" s="18">
        <f t="shared" si="52"/>
        <v>88713.35405314689</v>
      </c>
      <c r="F324" s="18">
        <f t="shared" si="52"/>
        <v>19825.434458635074</v>
      </c>
      <c r="G324" s="18">
        <f t="shared" si="53"/>
        <v>108538.78851178197</v>
      </c>
      <c r="H324" s="20"/>
      <c r="I324" s="475" t="s">
        <v>174</v>
      </c>
      <c r="J324" s="18">
        <f t="shared" si="54"/>
        <v>942.14480000000003</v>
      </c>
    </row>
    <row r="325" spans="2:11" ht="12.7" customHeight="1">
      <c r="B325" s="1" t="s">
        <v>175</v>
      </c>
      <c r="C325" s="552">
        <v>197988.9</v>
      </c>
      <c r="D325" s="18">
        <f t="shared" si="51"/>
        <v>175179.79958912864</v>
      </c>
      <c r="E325" s="18">
        <f t="shared" si="52"/>
        <v>18642.844904831076</v>
      </c>
      <c r="F325" s="18">
        <f t="shared" si="52"/>
        <v>4166.2555060403174</v>
      </c>
      <c r="G325" s="18">
        <f t="shared" si="53"/>
        <v>22809.100410871393</v>
      </c>
      <c r="H325" s="20"/>
      <c r="I325" s="475" t="s">
        <v>175</v>
      </c>
      <c r="J325" s="18">
        <f t="shared" si="54"/>
        <v>197.9889</v>
      </c>
    </row>
    <row r="326" spans="2:11" ht="12.7" customHeight="1">
      <c r="B326" s="1" t="s">
        <v>176</v>
      </c>
      <c r="C326" s="552">
        <v>124758.9</v>
      </c>
      <c r="D326" s="18">
        <f t="shared" si="51"/>
        <v>110386.18376565626</v>
      </c>
      <c r="E326" s="18">
        <f t="shared" si="52"/>
        <v>11747.43040239796</v>
      </c>
      <c r="F326" s="18">
        <f t="shared" si="52"/>
        <v>2625.2858319457973</v>
      </c>
      <c r="G326" s="18">
        <f t="shared" si="53"/>
        <v>14372.716234343758</v>
      </c>
      <c r="H326" s="20"/>
      <c r="I326" s="475" t="s">
        <v>176</v>
      </c>
      <c r="J326" s="18">
        <f t="shared" si="54"/>
        <v>124.7589</v>
      </c>
    </row>
    <row r="327" spans="2:11" ht="12.7" customHeight="1">
      <c r="B327" s="1" t="s">
        <v>94</v>
      </c>
      <c r="C327" s="552">
        <v>603776.80000000005</v>
      </c>
      <c r="D327" s="18">
        <f t="shared" si="51"/>
        <v>534219.33664243505</v>
      </c>
      <c r="E327" s="18">
        <f t="shared" si="52"/>
        <v>56852.264139733146</v>
      </c>
      <c r="F327" s="18">
        <f t="shared" si="52"/>
        <v>12705.199217831927</v>
      </c>
      <c r="G327" s="18">
        <f t="shared" si="53"/>
        <v>69557.463357565081</v>
      </c>
      <c r="H327" s="20"/>
      <c r="I327" s="475" t="s">
        <v>94</v>
      </c>
      <c r="J327" s="18">
        <f t="shared" si="54"/>
        <v>603.77680000000009</v>
      </c>
    </row>
    <row r="328" spans="2:11" ht="12.7" customHeight="1">
      <c r="B328" s="1" t="s">
        <v>95</v>
      </c>
      <c r="C328" s="552">
        <v>43467.6</v>
      </c>
      <c r="D328" s="18">
        <f t="shared" si="51"/>
        <v>38459.961425213267</v>
      </c>
      <c r="E328" s="18">
        <f>$C328*E$336</f>
        <v>4092.9553383307612</v>
      </c>
      <c r="F328" s="18">
        <f>$C328*F$336</f>
        <v>914.68323645597343</v>
      </c>
      <c r="G328" s="18">
        <f t="shared" si="53"/>
        <v>5007.6385747867344</v>
      </c>
      <c r="H328" s="20"/>
      <c r="I328" s="475" t="s">
        <v>95</v>
      </c>
      <c r="J328" s="18">
        <f t="shared" si="54"/>
        <v>43.467599999999997</v>
      </c>
    </row>
    <row r="329" spans="2:11" ht="12.7" customHeight="1">
      <c r="B329" s="1" t="s">
        <v>96</v>
      </c>
      <c r="C329" s="377">
        <v>18642</v>
      </c>
      <c r="D329" s="18">
        <f t="shared" si="51"/>
        <v>16494.368239535328</v>
      </c>
      <c r="E329" s="18">
        <f>$C329*E$336</f>
        <v>1755.3505005374591</v>
      </c>
      <c r="F329" s="18">
        <f>$C329*F$336</f>
        <v>392.28125992721607</v>
      </c>
      <c r="G329" s="18">
        <f t="shared" si="53"/>
        <v>2147.6317604646752</v>
      </c>
      <c r="H329" s="20"/>
      <c r="I329" s="475" t="s">
        <v>96</v>
      </c>
      <c r="J329" s="18">
        <f t="shared" si="54"/>
        <v>18.641999999999999</v>
      </c>
    </row>
    <row r="330" spans="2:11" ht="12.7" customHeight="1" thickBot="1">
      <c r="B330" s="367" t="s">
        <v>196</v>
      </c>
      <c r="C330" s="462">
        <f>SUM(C312:C329)</f>
        <v>5651146.9000000004</v>
      </c>
      <c r="D330" s="427">
        <f>SUM(D312:D329)</f>
        <v>5000112.5385853723</v>
      </c>
      <c r="E330" s="427">
        <f>SUM(E312:E329)</f>
        <v>532117.98838781822</v>
      </c>
      <c r="F330" s="427">
        <f>SUM(F312:F329)</f>
        <v>118916.37302680942</v>
      </c>
      <c r="G330" s="427">
        <f t="shared" si="53"/>
        <v>651034.36141462764</v>
      </c>
      <c r="H330" s="20"/>
      <c r="I330" s="367" t="s">
        <v>196</v>
      </c>
      <c r="J330" s="427">
        <f>SUM(J312:J329)</f>
        <v>5651.1468999999997</v>
      </c>
    </row>
    <row r="331" spans="2:11" ht="15.85" customHeight="1">
      <c r="B331" s="8"/>
      <c r="C331" s="18"/>
      <c r="D331" s="18"/>
      <c r="E331" s="18"/>
      <c r="F331" s="18"/>
      <c r="G331" s="18"/>
      <c r="H331" s="20"/>
    </row>
    <row r="332" spans="2:11" ht="15.85" customHeight="1">
      <c r="B332" s="8"/>
      <c r="C332" s="18"/>
      <c r="D332" s="18"/>
      <c r="E332" s="18"/>
      <c r="F332" s="18"/>
      <c r="G332" s="18"/>
      <c r="H332" s="40"/>
      <c r="I332" s="90"/>
      <c r="J332" s="90"/>
      <c r="K332" s="90"/>
    </row>
    <row r="333" spans="2:11" ht="15.85" customHeight="1">
      <c r="B333" s="8"/>
      <c r="C333" s="18"/>
      <c r="D333" s="18"/>
      <c r="E333" s="18"/>
      <c r="F333" s="18"/>
      <c r="G333" s="18"/>
      <c r="H333" s="20"/>
    </row>
    <row r="334" spans="2:11" s="8" customFormat="1" ht="30.05" customHeight="1" thickBot="1">
      <c r="B334" s="544"/>
      <c r="C334" s="553" t="s">
        <v>385</v>
      </c>
      <c r="D334" s="553" t="s">
        <v>603</v>
      </c>
      <c r="E334" s="553" t="s">
        <v>604</v>
      </c>
      <c r="F334" s="553" t="s">
        <v>605</v>
      </c>
      <c r="G334" s="91"/>
      <c r="H334" s="25"/>
    </row>
    <row r="335" spans="2:11" ht="36.799999999999997" customHeight="1">
      <c r="B335" s="415" t="s">
        <v>934</v>
      </c>
      <c r="C335" s="18">
        <f>+D335+E335+F335</f>
        <v>22063083.999999996</v>
      </c>
      <c r="D335" s="377">
        <v>19521329.899999999</v>
      </c>
      <c r="E335" s="377">
        <v>2077483.4</v>
      </c>
      <c r="F335" s="377">
        <v>464270.7</v>
      </c>
      <c r="G335" s="18"/>
      <c r="H335" s="20"/>
    </row>
    <row r="336" spans="2:11" ht="15.85" customHeight="1" thickBot="1">
      <c r="B336" s="366" t="s">
        <v>369</v>
      </c>
      <c r="C336" s="428">
        <f>SUM(D336:F336)</f>
        <v>1</v>
      </c>
      <c r="D336" s="428">
        <f>+D335/C335</f>
        <v>0.88479606477498807</v>
      </c>
      <c r="E336" s="428">
        <f>+E335/C335</f>
        <v>9.4161061073782804E-2</v>
      </c>
      <c r="F336" s="428">
        <f>+F335/C335</f>
        <v>2.1042874151229272E-2</v>
      </c>
      <c r="G336" s="28"/>
      <c r="H336" s="20"/>
    </row>
    <row r="337" spans="2:8" ht="15.85" customHeight="1">
      <c r="C337" s="20"/>
      <c r="D337" s="20"/>
      <c r="E337" s="20"/>
      <c r="F337" s="20"/>
      <c r="G337" s="20"/>
      <c r="H337" s="20"/>
    </row>
    <row r="338" spans="2:8" ht="15.85" customHeight="1">
      <c r="C338" s="20"/>
      <c r="D338" s="20"/>
      <c r="E338" s="20"/>
      <c r="F338" s="20"/>
      <c r="G338" s="20"/>
      <c r="H338" s="20"/>
    </row>
    <row r="339" spans="2:8" ht="15.85" customHeight="1">
      <c r="C339" s="20"/>
      <c r="D339" s="20"/>
      <c r="E339" s="20"/>
      <c r="F339" s="20"/>
      <c r="G339" s="20"/>
      <c r="H339" s="20"/>
    </row>
    <row r="340" spans="2:8" ht="15.85" customHeight="1"/>
    <row r="341" spans="2:8" ht="15.85" customHeight="1"/>
    <row r="342" spans="2:8" ht="15.85" customHeight="1">
      <c r="B342" s="34"/>
    </row>
    <row r="344" spans="2:8">
      <c r="B344" s="4"/>
    </row>
    <row r="345" spans="2:8">
      <c r="B345" s="4"/>
    </row>
  </sheetData>
  <mergeCells count="2">
    <mergeCell ref="N120:O121"/>
    <mergeCell ref="P120:Q121"/>
  </mergeCells>
  <phoneticPr fontId="2"/>
  <hyperlinks>
    <hyperlink ref="B306" r:id="rId1"/>
    <hyperlink ref="B71" r:id="rId2" display="http://www.seg-social.es/Internet_1/InformacionEconomicof/InformacionContableFinancieraPruebas/liqpresusegsocial/index.htm"/>
    <hyperlink ref="B187" r:id="rId3"/>
    <hyperlink ref="B222" r:id="rId4"/>
    <hyperlink ref="B183" r:id="rId5"/>
    <hyperlink ref="B7" r:id="rId6"/>
    <hyperlink ref="B70" r:id="rId7"/>
    <hyperlink ref="B256" r:id="rId8"/>
    <hyperlink ref="B259" r:id="rId9"/>
    <hyperlink ref="B68" r:id="rId10"/>
    <hyperlink ref="B72" r:id="rId11"/>
    <hyperlink ref="D224" r:id="rId12"/>
    <hyperlink ref="B262" r:id="rId13"/>
    <hyperlink ref="F189" r:id="rId14"/>
  </hyperlinks>
  <pageMargins left="0.75" right="0.75" top="1" bottom="1" header="0.5" footer="0.5"/>
  <pageSetup paperSize="9" orientation="portrait" horizontalDpi="4294967292" verticalDpi="4294967292" r:id="rId1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>
    <tabColor rgb="FF92D050"/>
  </sheetPr>
  <dimension ref="A1:BY105"/>
  <sheetViews>
    <sheetView showZeros="0" topLeftCell="BI11" zoomScale="85" zoomScaleNormal="85" workbookViewId="0">
      <selection activeCell="BP73" sqref="BP73"/>
    </sheetView>
  </sheetViews>
  <sheetFormatPr baseColWidth="10" defaultColWidth="11" defaultRowHeight="13.15"/>
  <cols>
    <col min="1" max="1" width="13.59765625" style="197" customWidth="1"/>
    <col min="2" max="2" width="41.19921875" style="197" customWidth="1"/>
    <col min="3" max="3" width="14.5" style="198" customWidth="1"/>
    <col min="4" max="4" width="13.09765625" style="199" customWidth="1"/>
    <col min="5" max="27" width="13.09765625" style="197" customWidth="1"/>
    <col min="28" max="28" width="13.09765625" style="205" customWidth="1"/>
    <col min="29" max="29" width="15.3984375" style="205" customWidth="1"/>
    <col min="30" max="40" width="13.09765625" style="197" customWidth="1"/>
    <col min="41" max="41" width="15.3984375" style="205" customWidth="1"/>
    <col min="42" max="42" width="14.8984375" style="197" customWidth="1"/>
    <col min="43" max="56" width="13.09765625" style="197" customWidth="1"/>
    <col min="57" max="57" width="14.19921875" style="197" customWidth="1"/>
    <col min="58" max="58" width="13.09765625" style="210" customWidth="1"/>
    <col min="59" max="63" width="13.09765625" style="205" customWidth="1"/>
    <col min="64" max="71" width="13.09765625" style="197" customWidth="1"/>
    <col min="72" max="72" width="13.09765625" style="205" customWidth="1"/>
    <col min="73" max="75" width="13.09765625" style="197" customWidth="1"/>
    <col min="76" max="77" width="13.09765625" style="200" customWidth="1"/>
    <col min="78" max="16384" width="11" style="197"/>
  </cols>
  <sheetData>
    <row r="1" spans="2:77" s="205" customFormat="1" ht="6.75" customHeight="1">
      <c r="C1" s="353"/>
      <c r="D1" s="204"/>
      <c r="BF1" s="210"/>
      <c r="BT1" s="396"/>
      <c r="BX1" s="206"/>
      <c r="BY1" s="206"/>
    </row>
    <row r="2" spans="2:77" s="280" customFormat="1" ht="17.55">
      <c r="B2" s="354" t="s">
        <v>678</v>
      </c>
      <c r="C2" s="345"/>
      <c r="D2" s="35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  <c r="AG2" s="345"/>
      <c r="AH2" s="345"/>
      <c r="AI2" s="345"/>
      <c r="AJ2" s="345"/>
      <c r="AK2" s="345"/>
      <c r="AL2" s="345"/>
      <c r="AM2" s="345"/>
      <c r="AN2" s="345"/>
      <c r="AO2" s="345"/>
      <c r="AP2" s="345"/>
      <c r="AQ2" s="345"/>
      <c r="AR2" s="345"/>
      <c r="AS2" s="345"/>
      <c r="AT2" s="345"/>
      <c r="AU2" s="345"/>
      <c r="AV2" s="345"/>
      <c r="AW2" s="345"/>
      <c r="AX2" s="345"/>
      <c r="AY2" s="345"/>
      <c r="AZ2" s="345"/>
      <c r="BA2" s="345"/>
      <c r="BB2" s="345"/>
      <c r="BC2" s="345"/>
      <c r="BD2" s="345"/>
      <c r="BE2" s="345"/>
      <c r="BF2" s="356"/>
      <c r="BG2" s="345"/>
      <c r="BH2" s="345"/>
      <c r="BI2" s="345"/>
      <c r="BJ2" s="345"/>
      <c r="BK2" s="345"/>
      <c r="BL2" s="345"/>
      <c r="BM2" s="345"/>
      <c r="BN2" s="345"/>
      <c r="BO2" s="345"/>
      <c r="BT2" s="397"/>
      <c r="BX2" s="357"/>
      <c r="BY2" s="357"/>
    </row>
    <row r="3" spans="2:77" s="205" customFormat="1" ht="5.95" customHeight="1">
      <c r="C3" s="353"/>
      <c r="D3" s="204"/>
      <c r="BF3" s="210"/>
      <c r="BT3" s="396"/>
      <c r="BX3" s="206"/>
      <c r="BY3" s="206"/>
    </row>
    <row r="4" spans="2:77" s="205" customFormat="1" ht="14.4">
      <c r="B4" s="202" t="s">
        <v>812</v>
      </c>
      <c r="C4" s="203"/>
      <c r="D4" s="204"/>
      <c r="BF4" s="210"/>
      <c r="BT4" s="396"/>
      <c r="BX4" s="206"/>
      <c r="BY4" s="206"/>
    </row>
    <row r="5" spans="2:77" s="210" customFormat="1" ht="71.25" customHeight="1">
      <c r="B5" s="207"/>
      <c r="C5" s="208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5"/>
      <c r="BQ5" s="205"/>
      <c r="BR5" s="205"/>
      <c r="BT5" s="398"/>
      <c r="BX5" s="206"/>
      <c r="BY5" s="206"/>
    </row>
    <row r="6" spans="2:77" s="219" customFormat="1" ht="116.3" customHeight="1">
      <c r="B6" s="211"/>
      <c r="C6" s="212"/>
      <c r="D6" s="213" t="s">
        <v>679</v>
      </c>
      <c r="E6" s="333" t="s">
        <v>680</v>
      </c>
      <c r="F6" s="333" t="s">
        <v>681</v>
      </c>
      <c r="G6" s="333" t="s">
        <v>682</v>
      </c>
      <c r="H6" s="333" t="s">
        <v>683</v>
      </c>
      <c r="I6" s="334" t="s">
        <v>684</v>
      </c>
      <c r="J6" s="334" t="s">
        <v>685</v>
      </c>
      <c r="K6" s="334" t="s">
        <v>686</v>
      </c>
      <c r="L6" s="334" t="s">
        <v>687</v>
      </c>
      <c r="M6" s="334" t="s">
        <v>688</v>
      </c>
      <c r="N6" s="334" t="s">
        <v>689</v>
      </c>
      <c r="O6" s="334" t="s">
        <v>690</v>
      </c>
      <c r="P6" s="334" t="s">
        <v>691</v>
      </c>
      <c r="Q6" s="334" t="s">
        <v>692</v>
      </c>
      <c r="R6" s="334" t="s">
        <v>693</v>
      </c>
      <c r="S6" s="334" t="s">
        <v>694</v>
      </c>
      <c r="T6" s="334" t="s">
        <v>695</v>
      </c>
      <c r="U6" s="334" t="s">
        <v>696</v>
      </c>
      <c r="V6" s="334" t="s">
        <v>697</v>
      </c>
      <c r="W6" s="334" t="s">
        <v>698</v>
      </c>
      <c r="X6" s="334" t="s">
        <v>699</v>
      </c>
      <c r="Y6" s="334" t="s">
        <v>700</v>
      </c>
      <c r="Z6" s="334" t="s">
        <v>701</v>
      </c>
      <c r="AA6" s="334" t="s">
        <v>702</v>
      </c>
      <c r="AB6" s="334" t="s">
        <v>703</v>
      </c>
      <c r="AC6" s="334" t="s">
        <v>704</v>
      </c>
      <c r="AD6" s="334" t="s">
        <v>705</v>
      </c>
      <c r="AE6" s="334" t="s">
        <v>706</v>
      </c>
      <c r="AF6" s="334" t="s">
        <v>707</v>
      </c>
      <c r="AG6" s="334" t="s">
        <v>708</v>
      </c>
      <c r="AH6" s="334" t="s">
        <v>709</v>
      </c>
      <c r="AI6" s="334" t="s">
        <v>710</v>
      </c>
      <c r="AJ6" s="334" t="s">
        <v>711</v>
      </c>
      <c r="AK6" s="334" t="s">
        <v>712</v>
      </c>
      <c r="AL6" s="334" t="s">
        <v>713</v>
      </c>
      <c r="AM6" s="334" t="s">
        <v>714</v>
      </c>
      <c r="AN6" s="334" t="s">
        <v>715</v>
      </c>
      <c r="AO6" s="334" t="s">
        <v>716</v>
      </c>
      <c r="AP6" s="334" t="s">
        <v>717</v>
      </c>
      <c r="AQ6" s="334" t="s">
        <v>718</v>
      </c>
      <c r="AR6" s="334" t="s">
        <v>719</v>
      </c>
      <c r="AS6" s="334" t="s">
        <v>720</v>
      </c>
      <c r="AT6" s="334" t="s">
        <v>721</v>
      </c>
      <c r="AU6" s="334" t="s">
        <v>722</v>
      </c>
      <c r="AV6" s="217" t="s">
        <v>723</v>
      </c>
      <c r="AW6" s="334" t="s">
        <v>724</v>
      </c>
      <c r="AX6" s="334" t="s">
        <v>725</v>
      </c>
      <c r="AY6" s="334" t="s">
        <v>726</v>
      </c>
      <c r="AZ6" s="334" t="s">
        <v>727</v>
      </c>
      <c r="BA6" s="334" t="s">
        <v>728</v>
      </c>
      <c r="BB6" s="334" t="s">
        <v>729</v>
      </c>
      <c r="BC6" s="334" t="s">
        <v>730</v>
      </c>
      <c r="BD6" s="334" t="s">
        <v>731</v>
      </c>
      <c r="BE6" s="334" t="s">
        <v>732</v>
      </c>
      <c r="BF6" s="216" t="s">
        <v>733</v>
      </c>
      <c r="BG6" s="216" t="s">
        <v>734</v>
      </c>
      <c r="BH6" s="216" t="s">
        <v>735</v>
      </c>
      <c r="BI6" s="216" t="s">
        <v>736</v>
      </c>
      <c r="BJ6" s="334" t="s">
        <v>737</v>
      </c>
      <c r="BK6" s="334" t="s">
        <v>738</v>
      </c>
      <c r="BL6" s="334" t="s">
        <v>739</v>
      </c>
      <c r="BM6" s="334" t="s">
        <v>740</v>
      </c>
      <c r="BN6" s="335" t="s">
        <v>741</v>
      </c>
      <c r="BO6" s="334" t="s">
        <v>742</v>
      </c>
      <c r="BP6" s="669" t="s">
        <v>743</v>
      </c>
      <c r="BQ6" s="665" t="s">
        <v>744</v>
      </c>
      <c r="BR6" s="673" t="s">
        <v>253</v>
      </c>
      <c r="BS6" s="675" t="s">
        <v>745</v>
      </c>
      <c r="BT6" s="677" t="s">
        <v>813</v>
      </c>
      <c r="BU6" s="665" t="s">
        <v>746</v>
      </c>
      <c r="BV6" s="671" t="s">
        <v>118</v>
      </c>
      <c r="BW6" s="667" t="s">
        <v>747</v>
      </c>
      <c r="BX6" s="669" t="s">
        <v>748</v>
      </c>
      <c r="BY6" s="669" t="s">
        <v>749</v>
      </c>
    </row>
    <row r="7" spans="2:77" s="219" customFormat="1" ht="10.65">
      <c r="B7" s="220"/>
      <c r="C7" s="221"/>
      <c r="D7" s="222">
        <v>1</v>
      </c>
      <c r="E7" s="222">
        <v>2</v>
      </c>
      <c r="F7" s="222">
        <v>3</v>
      </c>
      <c r="G7" s="222">
        <v>4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10</v>
      </c>
      <c r="N7" s="222">
        <v>11</v>
      </c>
      <c r="O7" s="222">
        <v>12</v>
      </c>
      <c r="P7" s="222">
        <v>13</v>
      </c>
      <c r="Q7" s="222">
        <v>14</v>
      </c>
      <c r="R7" s="222">
        <v>15</v>
      </c>
      <c r="S7" s="222">
        <v>16</v>
      </c>
      <c r="T7" s="222">
        <v>17</v>
      </c>
      <c r="U7" s="222">
        <v>18</v>
      </c>
      <c r="V7" s="222">
        <v>19</v>
      </c>
      <c r="W7" s="222">
        <v>20</v>
      </c>
      <c r="X7" s="222">
        <v>21</v>
      </c>
      <c r="Y7" s="222">
        <v>22</v>
      </c>
      <c r="Z7" s="222">
        <v>23</v>
      </c>
      <c r="AA7" s="222">
        <v>24</v>
      </c>
      <c r="AB7" s="334">
        <v>25</v>
      </c>
      <c r="AC7" s="334">
        <v>26</v>
      </c>
      <c r="AD7" s="222">
        <v>27</v>
      </c>
      <c r="AE7" s="222">
        <v>28</v>
      </c>
      <c r="AF7" s="222">
        <v>29</v>
      </c>
      <c r="AG7" s="222">
        <v>30</v>
      </c>
      <c r="AH7" s="222">
        <v>31</v>
      </c>
      <c r="AI7" s="222">
        <v>32</v>
      </c>
      <c r="AJ7" s="222">
        <v>33</v>
      </c>
      <c r="AK7" s="222">
        <v>34</v>
      </c>
      <c r="AL7" s="222">
        <v>35</v>
      </c>
      <c r="AM7" s="222">
        <v>36</v>
      </c>
      <c r="AN7" s="222">
        <v>37</v>
      </c>
      <c r="AO7" s="334">
        <v>38</v>
      </c>
      <c r="AP7" s="222">
        <v>39</v>
      </c>
      <c r="AQ7" s="222">
        <v>40</v>
      </c>
      <c r="AR7" s="222">
        <v>41</v>
      </c>
      <c r="AS7" s="222">
        <v>42</v>
      </c>
      <c r="AT7" s="222">
        <v>43</v>
      </c>
      <c r="AU7" s="222">
        <v>44</v>
      </c>
      <c r="AV7" s="222" t="s">
        <v>750</v>
      </c>
      <c r="AW7" s="222">
        <v>45</v>
      </c>
      <c r="AX7" s="222">
        <v>46</v>
      </c>
      <c r="AY7" s="222">
        <v>47</v>
      </c>
      <c r="AZ7" s="222">
        <v>48</v>
      </c>
      <c r="BA7" s="222">
        <v>49</v>
      </c>
      <c r="BB7" s="222">
        <v>50</v>
      </c>
      <c r="BC7" s="222">
        <v>51</v>
      </c>
      <c r="BD7" s="222">
        <v>52</v>
      </c>
      <c r="BE7" s="222">
        <v>53</v>
      </c>
      <c r="BF7" s="223">
        <v>54</v>
      </c>
      <c r="BG7" s="223">
        <v>55</v>
      </c>
      <c r="BH7" s="223">
        <v>56</v>
      </c>
      <c r="BI7" s="223">
        <v>57</v>
      </c>
      <c r="BJ7" s="334">
        <v>58</v>
      </c>
      <c r="BK7" s="334">
        <v>59</v>
      </c>
      <c r="BL7" s="222">
        <v>60</v>
      </c>
      <c r="BM7" s="222">
        <v>61</v>
      </c>
      <c r="BN7" s="222">
        <v>62</v>
      </c>
      <c r="BO7" s="222">
        <v>63</v>
      </c>
      <c r="BP7" s="670"/>
      <c r="BQ7" s="666"/>
      <c r="BR7" s="674"/>
      <c r="BS7" s="676"/>
      <c r="BT7" s="678"/>
      <c r="BU7" s="666"/>
      <c r="BV7" s="672"/>
      <c r="BW7" s="668"/>
      <c r="BX7" s="670"/>
      <c r="BY7" s="670"/>
    </row>
    <row r="8" spans="2:77" s="234" customFormat="1" ht="12.7" customHeight="1">
      <c r="B8" s="224"/>
      <c r="C8" s="225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8"/>
      <c r="AV8" s="226"/>
      <c r="AW8" s="226"/>
      <c r="AX8" s="226"/>
      <c r="AY8" s="226"/>
      <c r="AZ8" s="226"/>
      <c r="BA8" s="226"/>
      <c r="BB8" s="226"/>
      <c r="BC8" s="226"/>
      <c r="BD8" s="226"/>
      <c r="BE8" s="226"/>
      <c r="BF8" s="227"/>
      <c r="BG8" s="227"/>
      <c r="BH8" s="227"/>
      <c r="BI8" s="227"/>
      <c r="BJ8" s="226"/>
      <c r="BK8" s="226"/>
      <c r="BL8" s="226"/>
      <c r="BM8" s="226"/>
      <c r="BN8" s="226"/>
      <c r="BO8" s="226"/>
      <c r="BP8" s="229"/>
      <c r="BQ8" s="229"/>
      <c r="BR8" s="230"/>
      <c r="BS8" s="226"/>
      <c r="BT8" s="399"/>
      <c r="BU8" s="229"/>
      <c r="BV8" s="232"/>
      <c r="BW8" s="232"/>
      <c r="BX8" s="233"/>
      <c r="BY8" s="233"/>
    </row>
    <row r="9" spans="2:77" ht="12.55">
      <c r="B9" s="235" t="s">
        <v>751</v>
      </c>
      <c r="C9" s="236">
        <v>1</v>
      </c>
      <c r="D9" s="599">
        <v>0.2</v>
      </c>
      <c r="E9" s="600">
        <v>0</v>
      </c>
      <c r="F9" s="600">
        <v>0</v>
      </c>
      <c r="G9" s="599">
        <v>0</v>
      </c>
      <c r="H9" s="600">
        <v>2.2000000000000002</v>
      </c>
      <c r="I9" s="600">
        <v>0</v>
      </c>
      <c r="J9" s="600">
        <v>0</v>
      </c>
      <c r="K9" s="599">
        <v>0</v>
      </c>
      <c r="L9" s="600">
        <v>0</v>
      </c>
      <c r="M9" s="600">
        <v>0</v>
      </c>
      <c r="N9" s="600">
        <v>0</v>
      </c>
      <c r="O9" s="600">
        <v>0</v>
      </c>
      <c r="P9" s="600">
        <v>0</v>
      </c>
      <c r="Q9" s="600">
        <v>0</v>
      </c>
      <c r="R9" s="600">
        <v>0</v>
      </c>
      <c r="S9" s="600">
        <v>0</v>
      </c>
      <c r="T9" s="600">
        <v>0</v>
      </c>
      <c r="U9" s="600">
        <v>0</v>
      </c>
      <c r="V9" s="600">
        <v>0</v>
      </c>
      <c r="W9" s="601">
        <v>0</v>
      </c>
      <c r="X9" s="600">
        <v>0</v>
      </c>
      <c r="Y9" s="601">
        <v>0</v>
      </c>
      <c r="Z9" s="600">
        <v>0</v>
      </c>
      <c r="AA9" s="601">
        <v>0</v>
      </c>
      <c r="AB9" s="600">
        <v>0</v>
      </c>
      <c r="AC9" s="601">
        <v>0</v>
      </c>
      <c r="AD9" s="600">
        <v>0</v>
      </c>
      <c r="AE9" s="601">
        <v>0</v>
      </c>
      <c r="AF9" s="600">
        <v>0.8</v>
      </c>
      <c r="AG9" s="601">
        <v>0.4</v>
      </c>
      <c r="AH9" s="600">
        <v>0</v>
      </c>
      <c r="AI9" s="601">
        <v>0</v>
      </c>
      <c r="AJ9" s="600">
        <v>0</v>
      </c>
      <c r="AK9" s="601">
        <v>0</v>
      </c>
      <c r="AL9" s="600">
        <v>0</v>
      </c>
      <c r="AM9" s="601">
        <v>0</v>
      </c>
      <c r="AN9" s="600">
        <v>0</v>
      </c>
      <c r="AO9" s="601">
        <v>0</v>
      </c>
      <c r="AP9" s="600">
        <v>0</v>
      </c>
      <c r="AQ9" s="601">
        <v>0</v>
      </c>
      <c r="AR9" s="600">
        <v>0</v>
      </c>
      <c r="AS9" s="601">
        <v>0</v>
      </c>
      <c r="AT9" s="600">
        <v>0</v>
      </c>
      <c r="AU9" s="601">
        <v>0</v>
      </c>
      <c r="AV9" s="602">
        <v>0</v>
      </c>
      <c r="AW9" s="601">
        <v>0</v>
      </c>
      <c r="AX9" s="600">
        <v>0</v>
      </c>
      <c r="AY9" s="601">
        <v>0</v>
      </c>
      <c r="AZ9" s="600">
        <v>0</v>
      </c>
      <c r="BA9" s="601">
        <v>0</v>
      </c>
      <c r="BB9" s="600">
        <v>0</v>
      </c>
      <c r="BC9" s="601">
        <v>0</v>
      </c>
      <c r="BD9" s="600">
        <v>0</v>
      </c>
      <c r="BE9" s="601">
        <v>0</v>
      </c>
      <c r="BF9" s="600">
        <v>3.6</v>
      </c>
      <c r="BG9" s="601">
        <v>1.5</v>
      </c>
      <c r="BH9" s="600">
        <v>3.1</v>
      </c>
      <c r="BI9" s="601">
        <v>0.7</v>
      </c>
      <c r="BJ9" s="600">
        <v>0</v>
      </c>
      <c r="BK9" s="601">
        <v>1.8</v>
      </c>
      <c r="BL9" s="600">
        <v>0</v>
      </c>
      <c r="BM9" s="601">
        <v>0</v>
      </c>
      <c r="BN9" s="600">
        <v>0</v>
      </c>
      <c r="BO9" s="601">
        <v>0</v>
      </c>
      <c r="BP9" s="603">
        <v>14.3</v>
      </c>
      <c r="BQ9" s="604">
        <v>425.4</v>
      </c>
      <c r="BR9" s="605">
        <v>425.4</v>
      </c>
      <c r="BS9" s="606">
        <v>0</v>
      </c>
      <c r="BT9" s="607">
        <v>0</v>
      </c>
      <c r="BU9" s="604">
        <v>7</v>
      </c>
      <c r="BV9" s="599">
        <v>7</v>
      </c>
      <c r="BW9" s="599">
        <v>0</v>
      </c>
      <c r="BX9" s="608">
        <v>432.4</v>
      </c>
      <c r="BY9" s="608">
        <v>446.7</v>
      </c>
    </row>
    <row r="10" spans="2:77" ht="12.55">
      <c r="B10" s="235" t="s">
        <v>752</v>
      </c>
      <c r="C10" s="236">
        <v>2</v>
      </c>
      <c r="D10" s="599">
        <v>0</v>
      </c>
      <c r="E10" s="600">
        <v>0</v>
      </c>
      <c r="F10" s="600">
        <v>0</v>
      </c>
      <c r="G10" s="599">
        <v>0</v>
      </c>
      <c r="H10" s="600">
        <v>0</v>
      </c>
      <c r="I10" s="600">
        <v>0</v>
      </c>
      <c r="J10" s="600">
        <v>0.1</v>
      </c>
      <c r="K10" s="599">
        <v>0.1</v>
      </c>
      <c r="L10" s="600">
        <v>0</v>
      </c>
      <c r="M10" s="600">
        <v>0</v>
      </c>
      <c r="N10" s="600">
        <v>0</v>
      </c>
      <c r="O10" s="600">
        <v>0</v>
      </c>
      <c r="P10" s="600">
        <v>0</v>
      </c>
      <c r="Q10" s="600">
        <v>0</v>
      </c>
      <c r="R10" s="600">
        <v>0</v>
      </c>
      <c r="S10" s="600">
        <v>0</v>
      </c>
      <c r="T10" s="600">
        <v>0</v>
      </c>
      <c r="U10" s="600">
        <v>0</v>
      </c>
      <c r="V10" s="600">
        <v>0</v>
      </c>
      <c r="W10" s="601">
        <v>0</v>
      </c>
      <c r="X10" s="600">
        <v>0</v>
      </c>
      <c r="Y10" s="601">
        <v>0</v>
      </c>
      <c r="Z10" s="600">
        <v>0</v>
      </c>
      <c r="AA10" s="601">
        <v>0.1</v>
      </c>
      <c r="AB10" s="600">
        <v>0</v>
      </c>
      <c r="AC10" s="601">
        <v>0</v>
      </c>
      <c r="AD10" s="600">
        <v>0</v>
      </c>
      <c r="AE10" s="601">
        <v>0</v>
      </c>
      <c r="AF10" s="600">
        <v>0</v>
      </c>
      <c r="AG10" s="601">
        <v>0</v>
      </c>
      <c r="AH10" s="600">
        <v>0</v>
      </c>
      <c r="AI10" s="601">
        <v>0</v>
      </c>
      <c r="AJ10" s="600">
        <v>0</v>
      </c>
      <c r="AK10" s="601">
        <v>0</v>
      </c>
      <c r="AL10" s="600">
        <v>0</v>
      </c>
      <c r="AM10" s="601">
        <v>0</v>
      </c>
      <c r="AN10" s="600">
        <v>0</v>
      </c>
      <c r="AO10" s="601">
        <v>0</v>
      </c>
      <c r="AP10" s="600">
        <v>0</v>
      </c>
      <c r="AQ10" s="601">
        <v>0</v>
      </c>
      <c r="AR10" s="600">
        <v>0</v>
      </c>
      <c r="AS10" s="601">
        <v>0</v>
      </c>
      <c r="AT10" s="600">
        <v>0</v>
      </c>
      <c r="AU10" s="601">
        <v>0</v>
      </c>
      <c r="AV10" s="602">
        <v>0</v>
      </c>
      <c r="AW10" s="601">
        <v>0</v>
      </c>
      <c r="AX10" s="600">
        <v>0</v>
      </c>
      <c r="AY10" s="601">
        <v>0</v>
      </c>
      <c r="AZ10" s="600">
        <v>0</v>
      </c>
      <c r="BA10" s="601">
        <v>0</v>
      </c>
      <c r="BB10" s="600">
        <v>0</v>
      </c>
      <c r="BC10" s="601">
        <v>0</v>
      </c>
      <c r="BD10" s="600">
        <v>0</v>
      </c>
      <c r="BE10" s="601">
        <v>0</v>
      </c>
      <c r="BF10" s="600">
        <v>0.1</v>
      </c>
      <c r="BG10" s="601">
        <v>0</v>
      </c>
      <c r="BH10" s="600">
        <v>0</v>
      </c>
      <c r="BI10" s="601">
        <v>0</v>
      </c>
      <c r="BJ10" s="600">
        <v>0</v>
      </c>
      <c r="BK10" s="601">
        <v>0</v>
      </c>
      <c r="BL10" s="600">
        <v>0</v>
      </c>
      <c r="BM10" s="601">
        <v>0</v>
      </c>
      <c r="BN10" s="600">
        <v>0</v>
      </c>
      <c r="BO10" s="601">
        <v>0</v>
      </c>
      <c r="BP10" s="603">
        <v>0.4</v>
      </c>
      <c r="BQ10" s="604">
        <v>16.399999999999999</v>
      </c>
      <c r="BR10" s="605">
        <v>16.399999999999999</v>
      </c>
      <c r="BS10" s="600">
        <v>0</v>
      </c>
      <c r="BT10" s="607">
        <v>0</v>
      </c>
      <c r="BU10" s="604">
        <v>0</v>
      </c>
      <c r="BV10" s="599">
        <v>0</v>
      </c>
      <c r="BW10" s="599">
        <v>0</v>
      </c>
      <c r="BX10" s="608">
        <v>16.399999999999999</v>
      </c>
      <c r="BY10" s="608">
        <v>16.8</v>
      </c>
    </row>
    <row r="11" spans="2:77" ht="12.55">
      <c r="B11" s="235" t="s">
        <v>753</v>
      </c>
      <c r="C11" s="236">
        <v>3</v>
      </c>
      <c r="D11" s="599">
        <v>0</v>
      </c>
      <c r="E11" s="600">
        <v>0</v>
      </c>
      <c r="F11" s="600">
        <v>0</v>
      </c>
      <c r="G11" s="599">
        <v>0</v>
      </c>
      <c r="H11" s="600">
        <v>0.1</v>
      </c>
      <c r="I11" s="600">
        <v>0</v>
      </c>
      <c r="J11" s="600">
        <v>0</v>
      </c>
      <c r="K11" s="599">
        <v>0</v>
      </c>
      <c r="L11" s="600">
        <v>0</v>
      </c>
      <c r="M11" s="600">
        <v>0</v>
      </c>
      <c r="N11" s="600">
        <v>0</v>
      </c>
      <c r="O11" s="600">
        <v>0</v>
      </c>
      <c r="P11" s="600">
        <v>0</v>
      </c>
      <c r="Q11" s="600">
        <v>0</v>
      </c>
      <c r="R11" s="600">
        <v>0</v>
      </c>
      <c r="S11" s="600">
        <v>0</v>
      </c>
      <c r="T11" s="600">
        <v>0</v>
      </c>
      <c r="U11" s="600">
        <v>0</v>
      </c>
      <c r="V11" s="600">
        <v>0</v>
      </c>
      <c r="W11" s="601">
        <v>0</v>
      </c>
      <c r="X11" s="600">
        <v>0</v>
      </c>
      <c r="Y11" s="601">
        <v>0</v>
      </c>
      <c r="Z11" s="600">
        <v>0</v>
      </c>
      <c r="AA11" s="601">
        <v>0</v>
      </c>
      <c r="AB11" s="600">
        <v>0</v>
      </c>
      <c r="AC11" s="601">
        <v>0</v>
      </c>
      <c r="AD11" s="600">
        <v>0</v>
      </c>
      <c r="AE11" s="601">
        <v>0</v>
      </c>
      <c r="AF11" s="600">
        <v>0</v>
      </c>
      <c r="AG11" s="601">
        <v>0</v>
      </c>
      <c r="AH11" s="600">
        <v>0</v>
      </c>
      <c r="AI11" s="601">
        <v>0</v>
      </c>
      <c r="AJ11" s="600">
        <v>0</v>
      </c>
      <c r="AK11" s="601">
        <v>0</v>
      </c>
      <c r="AL11" s="600">
        <v>0</v>
      </c>
      <c r="AM11" s="601">
        <v>0</v>
      </c>
      <c r="AN11" s="600">
        <v>0</v>
      </c>
      <c r="AO11" s="601">
        <v>0</v>
      </c>
      <c r="AP11" s="600">
        <v>0</v>
      </c>
      <c r="AQ11" s="601">
        <v>0</v>
      </c>
      <c r="AR11" s="600">
        <v>0</v>
      </c>
      <c r="AS11" s="601">
        <v>0</v>
      </c>
      <c r="AT11" s="600">
        <v>0</v>
      </c>
      <c r="AU11" s="601">
        <v>0</v>
      </c>
      <c r="AV11" s="602">
        <v>0</v>
      </c>
      <c r="AW11" s="601">
        <v>0</v>
      </c>
      <c r="AX11" s="600">
        <v>0</v>
      </c>
      <c r="AY11" s="601">
        <v>0</v>
      </c>
      <c r="AZ11" s="600">
        <v>0</v>
      </c>
      <c r="BA11" s="601">
        <v>0</v>
      </c>
      <c r="BB11" s="600">
        <v>0</v>
      </c>
      <c r="BC11" s="601">
        <v>0</v>
      </c>
      <c r="BD11" s="600">
        <v>0</v>
      </c>
      <c r="BE11" s="601">
        <v>0</v>
      </c>
      <c r="BF11" s="600">
        <v>0.5</v>
      </c>
      <c r="BG11" s="601">
        <v>0.6</v>
      </c>
      <c r="BH11" s="600">
        <v>0.4</v>
      </c>
      <c r="BI11" s="601">
        <v>0.9</v>
      </c>
      <c r="BJ11" s="600">
        <v>0</v>
      </c>
      <c r="BK11" s="601">
        <v>0</v>
      </c>
      <c r="BL11" s="600">
        <v>0</v>
      </c>
      <c r="BM11" s="601">
        <v>0</v>
      </c>
      <c r="BN11" s="600">
        <v>0</v>
      </c>
      <c r="BO11" s="601">
        <v>0</v>
      </c>
      <c r="BP11" s="603">
        <v>2.5</v>
      </c>
      <c r="BQ11" s="604">
        <v>272.2</v>
      </c>
      <c r="BR11" s="605">
        <v>272.2</v>
      </c>
      <c r="BS11" s="600">
        <v>0</v>
      </c>
      <c r="BT11" s="607">
        <v>0</v>
      </c>
      <c r="BU11" s="604">
        <v>0</v>
      </c>
      <c r="BV11" s="599">
        <v>0</v>
      </c>
      <c r="BW11" s="599">
        <v>0</v>
      </c>
      <c r="BX11" s="608">
        <v>272.2</v>
      </c>
      <c r="BY11" s="608">
        <v>274.7</v>
      </c>
    </row>
    <row r="12" spans="2:77" ht="12.55">
      <c r="B12" s="235" t="s">
        <v>682</v>
      </c>
      <c r="C12" s="236">
        <v>4</v>
      </c>
      <c r="D12" s="599">
        <v>0</v>
      </c>
      <c r="E12" s="600">
        <v>0</v>
      </c>
      <c r="F12" s="600">
        <v>0</v>
      </c>
      <c r="G12" s="599">
        <v>0</v>
      </c>
      <c r="H12" s="600">
        <v>0</v>
      </c>
      <c r="I12" s="600">
        <v>0</v>
      </c>
      <c r="J12" s="600">
        <v>0</v>
      </c>
      <c r="K12" s="599">
        <v>0</v>
      </c>
      <c r="L12" s="600">
        <v>0</v>
      </c>
      <c r="M12" s="600">
        <v>0</v>
      </c>
      <c r="N12" s="600">
        <v>0.2</v>
      </c>
      <c r="O12" s="600">
        <v>0</v>
      </c>
      <c r="P12" s="600">
        <v>0</v>
      </c>
      <c r="Q12" s="600">
        <v>0.3</v>
      </c>
      <c r="R12" s="600">
        <v>0.6</v>
      </c>
      <c r="S12" s="600">
        <v>0</v>
      </c>
      <c r="T12" s="600">
        <v>0</v>
      </c>
      <c r="U12" s="600">
        <v>0</v>
      </c>
      <c r="V12" s="600">
        <v>0</v>
      </c>
      <c r="W12" s="601">
        <v>0</v>
      </c>
      <c r="X12" s="600">
        <v>0</v>
      </c>
      <c r="Y12" s="601">
        <v>0</v>
      </c>
      <c r="Z12" s="600">
        <v>0</v>
      </c>
      <c r="AA12" s="601">
        <v>8.1999999999999993</v>
      </c>
      <c r="AB12" s="600">
        <v>0</v>
      </c>
      <c r="AC12" s="601">
        <v>3.5</v>
      </c>
      <c r="AD12" s="600">
        <v>5.4</v>
      </c>
      <c r="AE12" s="601">
        <v>0</v>
      </c>
      <c r="AF12" s="600">
        <v>0.1</v>
      </c>
      <c r="AG12" s="601">
        <v>0</v>
      </c>
      <c r="AH12" s="600">
        <v>0</v>
      </c>
      <c r="AI12" s="601">
        <v>0</v>
      </c>
      <c r="AJ12" s="600">
        <v>0</v>
      </c>
      <c r="AK12" s="601">
        <v>0</v>
      </c>
      <c r="AL12" s="600">
        <v>0</v>
      </c>
      <c r="AM12" s="601">
        <v>0</v>
      </c>
      <c r="AN12" s="600">
        <v>0</v>
      </c>
      <c r="AO12" s="601">
        <v>0</v>
      </c>
      <c r="AP12" s="600">
        <v>0</v>
      </c>
      <c r="AQ12" s="601">
        <v>0</v>
      </c>
      <c r="AR12" s="600">
        <v>0.1</v>
      </c>
      <c r="AS12" s="601">
        <v>0</v>
      </c>
      <c r="AT12" s="600">
        <v>0</v>
      </c>
      <c r="AU12" s="601">
        <v>0.1</v>
      </c>
      <c r="AV12" s="602">
        <v>0</v>
      </c>
      <c r="AW12" s="601">
        <v>0</v>
      </c>
      <c r="AX12" s="600">
        <v>0</v>
      </c>
      <c r="AY12" s="601">
        <v>0</v>
      </c>
      <c r="AZ12" s="600">
        <v>0</v>
      </c>
      <c r="BA12" s="601">
        <v>0</v>
      </c>
      <c r="BB12" s="600">
        <v>0</v>
      </c>
      <c r="BC12" s="601">
        <v>0</v>
      </c>
      <c r="BD12" s="600">
        <v>0</v>
      </c>
      <c r="BE12" s="601">
        <v>0</v>
      </c>
      <c r="BF12" s="600">
        <v>4.0999999999999996</v>
      </c>
      <c r="BG12" s="601">
        <v>0.1</v>
      </c>
      <c r="BH12" s="600">
        <v>0</v>
      </c>
      <c r="BI12" s="601">
        <v>0</v>
      </c>
      <c r="BJ12" s="600">
        <v>0.3</v>
      </c>
      <c r="BK12" s="601">
        <v>0.1</v>
      </c>
      <c r="BL12" s="600">
        <v>0</v>
      </c>
      <c r="BM12" s="601">
        <v>0</v>
      </c>
      <c r="BN12" s="600">
        <v>0</v>
      </c>
      <c r="BO12" s="601">
        <v>0</v>
      </c>
      <c r="BP12" s="603">
        <v>23.1</v>
      </c>
      <c r="BQ12" s="604">
        <v>6.4</v>
      </c>
      <c r="BR12" s="605">
        <v>6.4</v>
      </c>
      <c r="BS12" s="600">
        <v>0</v>
      </c>
      <c r="BT12" s="607">
        <v>0</v>
      </c>
      <c r="BU12" s="604">
        <v>0.6</v>
      </c>
      <c r="BV12" s="599">
        <v>0.6</v>
      </c>
      <c r="BW12" s="599">
        <v>0</v>
      </c>
      <c r="BX12" s="608">
        <v>7</v>
      </c>
      <c r="BY12" s="608">
        <v>30.1</v>
      </c>
    </row>
    <row r="13" spans="2:77" ht="12.55">
      <c r="B13" s="235" t="s">
        <v>754</v>
      </c>
      <c r="C13" s="236">
        <v>5</v>
      </c>
      <c r="D13" s="599">
        <v>13</v>
      </c>
      <c r="E13" s="600">
        <v>0</v>
      </c>
      <c r="F13" s="600">
        <v>0.9</v>
      </c>
      <c r="G13" s="599">
        <v>0</v>
      </c>
      <c r="H13" s="600">
        <v>6.3</v>
      </c>
      <c r="I13" s="600">
        <v>0.7</v>
      </c>
      <c r="J13" s="600">
        <v>0</v>
      </c>
      <c r="K13" s="599">
        <v>-2.2000000000000002</v>
      </c>
      <c r="L13" s="600">
        <v>0</v>
      </c>
      <c r="M13" s="600">
        <v>0</v>
      </c>
      <c r="N13" s="600">
        <v>3.6</v>
      </c>
      <c r="O13" s="600">
        <v>0.1</v>
      </c>
      <c r="P13" s="600">
        <v>2.5</v>
      </c>
      <c r="Q13" s="600">
        <v>1.1000000000000001</v>
      </c>
      <c r="R13" s="600">
        <v>0</v>
      </c>
      <c r="S13" s="600">
        <v>0.1</v>
      </c>
      <c r="T13" s="600">
        <v>0</v>
      </c>
      <c r="U13" s="600">
        <v>0</v>
      </c>
      <c r="V13" s="600">
        <v>0</v>
      </c>
      <c r="W13" s="601">
        <v>0</v>
      </c>
      <c r="X13" s="600">
        <v>0</v>
      </c>
      <c r="Y13" s="601">
        <v>0</v>
      </c>
      <c r="Z13" s="600">
        <v>0</v>
      </c>
      <c r="AA13" s="601">
        <v>9.5</v>
      </c>
      <c r="AB13" s="600">
        <v>0</v>
      </c>
      <c r="AC13" s="601">
        <v>0</v>
      </c>
      <c r="AD13" s="600">
        <v>0.2</v>
      </c>
      <c r="AE13" s="601">
        <v>0.2</v>
      </c>
      <c r="AF13" s="600">
        <v>0.6</v>
      </c>
      <c r="AG13" s="601">
        <v>2.7</v>
      </c>
      <c r="AH13" s="600">
        <v>0</v>
      </c>
      <c r="AI13" s="601">
        <v>0</v>
      </c>
      <c r="AJ13" s="600">
        <v>0</v>
      </c>
      <c r="AK13" s="601">
        <v>0</v>
      </c>
      <c r="AL13" s="600">
        <v>0</v>
      </c>
      <c r="AM13" s="601">
        <v>5.5</v>
      </c>
      <c r="AN13" s="600">
        <v>0</v>
      </c>
      <c r="AO13" s="601">
        <v>0</v>
      </c>
      <c r="AP13" s="600">
        <v>0</v>
      </c>
      <c r="AQ13" s="601">
        <v>0</v>
      </c>
      <c r="AR13" s="600">
        <v>0.3</v>
      </c>
      <c r="AS13" s="601">
        <v>0</v>
      </c>
      <c r="AT13" s="600">
        <v>0</v>
      </c>
      <c r="AU13" s="601">
        <v>0</v>
      </c>
      <c r="AV13" s="602">
        <v>0</v>
      </c>
      <c r="AW13" s="601">
        <v>0</v>
      </c>
      <c r="AX13" s="600">
        <v>0</v>
      </c>
      <c r="AY13" s="601">
        <v>1</v>
      </c>
      <c r="AZ13" s="600">
        <v>0</v>
      </c>
      <c r="BA13" s="601">
        <v>0</v>
      </c>
      <c r="BB13" s="600">
        <v>0</v>
      </c>
      <c r="BC13" s="601">
        <v>0</v>
      </c>
      <c r="BD13" s="600">
        <v>0</v>
      </c>
      <c r="BE13" s="601">
        <v>0</v>
      </c>
      <c r="BF13" s="600">
        <v>25.9</v>
      </c>
      <c r="BG13" s="601">
        <v>13.7</v>
      </c>
      <c r="BH13" s="600">
        <v>39.6</v>
      </c>
      <c r="BI13" s="601">
        <v>25.3</v>
      </c>
      <c r="BJ13" s="600">
        <v>9.1999999999999993</v>
      </c>
      <c r="BK13" s="601">
        <v>5.2</v>
      </c>
      <c r="BL13" s="600">
        <v>1.3</v>
      </c>
      <c r="BM13" s="601">
        <v>0</v>
      </c>
      <c r="BN13" s="600">
        <v>0</v>
      </c>
      <c r="BO13" s="601">
        <v>0</v>
      </c>
      <c r="BP13" s="603">
        <v>166.3</v>
      </c>
      <c r="BQ13" s="604">
        <v>5850.1</v>
      </c>
      <c r="BR13" s="605">
        <v>5850.1</v>
      </c>
      <c r="BS13" s="600">
        <v>0</v>
      </c>
      <c r="BT13" s="607">
        <v>0</v>
      </c>
      <c r="BU13" s="604">
        <v>0</v>
      </c>
      <c r="BV13" s="599">
        <v>0</v>
      </c>
      <c r="BW13" s="599">
        <v>0</v>
      </c>
      <c r="BX13" s="608">
        <v>5850.1</v>
      </c>
      <c r="BY13" s="608">
        <v>6016.4</v>
      </c>
    </row>
    <row r="14" spans="2:77" ht="12.55">
      <c r="B14" s="235" t="s">
        <v>755</v>
      </c>
      <c r="C14" s="236">
        <v>6</v>
      </c>
      <c r="D14" s="599">
        <v>0</v>
      </c>
      <c r="E14" s="600">
        <v>0</v>
      </c>
      <c r="F14" s="600">
        <v>0</v>
      </c>
      <c r="G14" s="599">
        <v>0</v>
      </c>
      <c r="H14" s="600">
        <v>0</v>
      </c>
      <c r="I14" s="600">
        <v>2.5</v>
      </c>
      <c r="J14" s="600">
        <v>0</v>
      </c>
      <c r="K14" s="599">
        <v>0</v>
      </c>
      <c r="L14" s="600">
        <v>0</v>
      </c>
      <c r="M14" s="600">
        <v>0</v>
      </c>
      <c r="N14" s="600">
        <v>0</v>
      </c>
      <c r="O14" s="600">
        <v>0</v>
      </c>
      <c r="P14" s="600">
        <v>0.1</v>
      </c>
      <c r="Q14" s="600">
        <v>0</v>
      </c>
      <c r="R14" s="600">
        <v>0</v>
      </c>
      <c r="S14" s="600">
        <v>0</v>
      </c>
      <c r="T14" s="600">
        <v>0</v>
      </c>
      <c r="U14" s="600">
        <v>0</v>
      </c>
      <c r="V14" s="600">
        <v>0</v>
      </c>
      <c r="W14" s="601">
        <v>0.2</v>
      </c>
      <c r="X14" s="600">
        <v>0</v>
      </c>
      <c r="Y14" s="601">
        <v>0.1</v>
      </c>
      <c r="Z14" s="600">
        <v>0</v>
      </c>
      <c r="AA14" s="601">
        <v>0</v>
      </c>
      <c r="AB14" s="600">
        <v>0.2</v>
      </c>
      <c r="AC14" s="601">
        <v>4</v>
      </c>
      <c r="AD14" s="600">
        <v>2.9</v>
      </c>
      <c r="AE14" s="601">
        <v>0</v>
      </c>
      <c r="AF14" s="600">
        <v>1.4</v>
      </c>
      <c r="AG14" s="601">
        <v>0.1</v>
      </c>
      <c r="AH14" s="600">
        <v>0</v>
      </c>
      <c r="AI14" s="601">
        <v>0</v>
      </c>
      <c r="AJ14" s="600">
        <v>0.1</v>
      </c>
      <c r="AK14" s="601">
        <v>0</v>
      </c>
      <c r="AL14" s="600">
        <v>0</v>
      </c>
      <c r="AM14" s="601">
        <v>0</v>
      </c>
      <c r="AN14" s="600">
        <v>0</v>
      </c>
      <c r="AO14" s="601">
        <v>0.1</v>
      </c>
      <c r="AP14" s="600">
        <v>0.2</v>
      </c>
      <c r="AQ14" s="601">
        <v>0</v>
      </c>
      <c r="AR14" s="600">
        <v>0.9</v>
      </c>
      <c r="AS14" s="601">
        <v>0.1</v>
      </c>
      <c r="AT14" s="600">
        <v>0.1</v>
      </c>
      <c r="AU14" s="601">
        <v>0.1</v>
      </c>
      <c r="AV14" s="602">
        <v>0</v>
      </c>
      <c r="AW14" s="601">
        <v>0</v>
      </c>
      <c r="AX14" s="600">
        <v>0.1</v>
      </c>
      <c r="AY14" s="601">
        <v>0.6</v>
      </c>
      <c r="AZ14" s="600">
        <v>0</v>
      </c>
      <c r="BA14" s="601">
        <v>0</v>
      </c>
      <c r="BB14" s="600">
        <v>0</v>
      </c>
      <c r="BC14" s="601">
        <v>0</v>
      </c>
      <c r="BD14" s="600">
        <v>0</v>
      </c>
      <c r="BE14" s="601">
        <v>0.1</v>
      </c>
      <c r="BF14" s="600">
        <v>30.7</v>
      </c>
      <c r="BG14" s="601">
        <v>8.5</v>
      </c>
      <c r="BH14" s="600">
        <v>23.3</v>
      </c>
      <c r="BI14" s="601">
        <v>21.1</v>
      </c>
      <c r="BJ14" s="600">
        <v>14.1</v>
      </c>
      <c r="BK14" s="601">
        <v>7.4</v>
      </c>
      <c r="BL14" s="600">
        <v>13.9</v>
      </c>
      <c r="BM14" s="601">
        <v>0</v>
      </c>
      <c r="BN14" s="600">
        <v>3.3</v>
      </c>
      <c r="BO14" s="601">
        <v>0</v>
      </c>
      <c r="BP14" s="603">
        <v>136.19999999999999</v>
      </c>
      <c r="BQ14" s="604">
        <v>3334.8</v>
      </c>
      <c r="BR14" s="605">
        <v>3334.8</v>
      </c>
      <c r="BS14" s="600">
        <v>0</v>
      </c>
      <c r="BT14" s="607">
        <v>0</v>
      </c>
      <c r="BU14" s="604">
        <v>2.2999999999999998</v>
      </c>
      <c r="BV14" s="599">
        <v>2.2999999999999998</v>
      </c>
      <c r="BW14" s="599">
        <v>0</v>
      </c>
      <c r="BX14" s="608">
        <v>3337.1</v>
      </c>
      <c r="BY14" s="608">
        <v>3473.3</v>
      </c>
    </row>
    <row r="15" spans="2:77" ht="12.55">
      <c r="B15" s="235" t="s">
        <v>756</v>
      </c>
      <c r="C15" s="236">
        <v>7</v>
      </c>
      <c r="D15" s="599">
        <v>0</v>
      </c>
      <c r="E15" s="600">
        <v>0</v>
      </c>
      <c r="F15" s="600">
        <v>0</v>
      </c>
      <c r="G15" s="599">
        <v>0</v>
      </c>
      <c r="H15" s="600">
        <v>0.2</v>
      </c>
      <c r="I15" s="600">
        <v>0</v>
      </c>
      <c r="J15" s="600">
        <v>0.6</v>
      </c>
      <c r="K15" s="599">
        <v>0</v>
      </c>
      <c r="L15" s="600">
        <v>0</v>
      </c>
      <c r="M15" s="600">
        <v>0</v>
      </c>
      <c r="N15" s="600">
        <v>0</v>
      </c>
      <c r="O15" s="600">
        <v>0</v>
      </c>
      <c r="P15" s="600">
        <v>0</v>
      </c>
      <c r="Q15" s="600">
        <v>0</v>
      </c>
      <c r="R15" s="600">
        <v>0</v>
      </c>
      <c r="S15" s="600">
        <v>0</v>
      </c>
      <c r="T15" s="600">
        <v>0</v>
      </c>
      <c r="U15" s="600">
        <v>0</v>
      </c>
      <c r="V15" s="600">
        <v>0</v>
      </c>
      <c r="W15" s="601">
        <v>0</v>
      </c>
      <c r="X15" s="600">
        <v>0</v>
      </c>
      <c r="Y15" s="601">
        <v>0.4</v>
      </c>
      <c r="Z15" s="600">
        <v>0</v>
      </c>
      <c r="AA15" s="601">
        <v>0</v>
      </c>
      <c r="AB15" s="600">
        <v>0</v>
      </c>
      <c r="AC15" s="601">
        <v>10.4</v>
      </c>
      <c r="AD15" s="600">
        <v>5.7</v>
      </c>
      <c r="AE15" s="601">
        <v>0</v>
      </c>
      <c r="AF15" s="600">
        <v>0.7</v>
      </c>
      <c r="AG15" s="601">
        <v>0</v>
      </c>
      <c r="AH15" s="600">
        <v>0</v>
      </c>
      <c r="AI15" s="601">
        <v>0</v>
      </c>
      <c r="AJ15" s="600">
        <v>0</v>
      </c>
      <c r="AK15" s="601">
        <v>0.5</v>
      </c>
      <c r="AL15" s="600">
        <v>0</v>
      </c>
      <c r="AM15" s="601">
        <v>0</v>
      </c>
      <c r="AN15" s="600">
        <v>0</v>
      </c>
      <c r="AO15" s="601">
        <v>0.1</v>
      </c>
      <c r="AP15" s="600">
        <v>0</v>
      </c>
      <c r="AQ15" s="601">
        <v>0</v>
      </c>
      <c r="AR15" s="600">
        <v>0.1</v>
      </c>
      <c r="AS15" s="601">
        <v>0</v>
      </c>
      <c r="AT15" s="600">
        <v>0</v>
      </c>
      <c r="AU15" s="601">
        <v>0.3</v>
      </c>
      <c r="AV15" s="602">
        <v>0</v>
      </c>
      <c r="AW15" s="601">
        <v>0</v>
      </c>
      <c r="AX15" s="600">
        <v>0</v>
      </c>
      <c r="AY15" s="601">
        <v>0.5</v>
      </c>
      <c r="AZ15" s="600">
        <v>0</v>
      </c>
      <c r="BA15" s="601">
        <v>0</v>
      </c>
      <c r="BB15" s="600">
        <v>0</v>
      </c>
      <c r="BC15" s="601">
        <v>0</v>
      </c>
      <c r="BD15" s="600">
        <v>0</v>
      </c>
      <c r="BE15" s="601">
        <v>0.1</v>
      </c>
      <c r="BF15" s="600">
        <v>3.4</v>
      </c>
      <c r="BG15" s="601">
        <v>0.5</v>
      </c>
      <c r="BH15" s="600">
        <v>1.9</v>
      </c>
      <c r="BI15" s="601">
        <v>3.8</v>
      </c>
      <c r="BJ15" s="600">
        <v>3.5</v>
      </c>
      <c r="BK15" s="601">
        <v>1.4</v>
      </c>
      <c r="BL15" s="600">
        <v>1.8</v>
      </c>
      <c r="BM15" s="601">
        <v>0</v>
      </c>
      <c r="BN15" s="600">
        <v>0.1</v>
      </c>
      <c r="BO15" s="601">
        <v>0</v>
      </c>
      <c r="BP15" s="603">
        <v>36</v>
      </c>
      <c r="BQ15" s="604">
        <v>58.6</v>
      </c>
      <c r="BR15" s="605">
        <v>58.6</v>
      </c>
      <c r="BS15" s="600">
        <v>0</v>
      </c>
      <c r="BT15" s="607">
        <v>0</v>
      </c>
      <c r="BU15" s="604">
        <v>1</v>
      </c>
      <c r="BV15" s="599">
        <v>1</v>
      </c>
      <c r="BW15" s="599">
        <v>0</v>
      </c>
      <c r="BX15" s="608">
        <v>59.6</v>
      </c>
      <c r="BY15" s="608">
        <v>95.6</v>
      </c>
    </row>
    <row r="16" spans="2:77" ht="12.55">
      <c r="B16" s="235" t="s">
        <v>757</v>
      </c>
      <c r="C16" s="236">
        <v>8</v>
      </c>
      <c r="D16" s="599">
        <v>0</v>
      </c>
      <c r="E16" s="600">
        <v>0</v>
      </c>
      <c r="F16" s="600">
        <v>0</v>
      </c>
      <c r="G16" s="599">
        <v>0</v>
      </c>
      <c r="H16" s="600">
        <v>0.4</v>
      </c>
      <c r="I16" s="600">
        <v>0</v>
      </c>
      <c r="J16" s="600">
        <v>0</v>
      </c>
      <c r="K16" s="599">
        <v>1</v>
      </c>
      <c r="L16" s="600">
        <v>0.3</v>
      </c>
      <c r="M16" s="600">
        <v>0</v>
      </c>
      <c r="N16" s="600">
        <v>0</v>
      </c>
      <c r="O16" s="600">
        <v>0</v>
      </c>
      <c r="P16" s="600">
        <v>0.1</v>
      </c>
      <c r="Q16" s="600">
        <v>0</v>
      </c>
      <c r="R16" s="600">
        <v>0</v>
      </c>
      <c r="S16" s="600">
        <v>0</v>
      </c>
      <c r="T16" s="600">
        <v>0</v>
      </c>
      <c r="U16" s="600">
        <v>0</v>
      </c>
      <c r="V16" s="600">
        <v>0</v>
      </c>
      <c r="W16" s="601">
        <v>0</v>
      </c>
      <c r="X16" s="600">
        <v>0</v>
      </c>
      <c r="Y16" s="601">
        <v>0</v>
      </c>
      <c r="Z16" s="600">
        <v>0</v>
      </c>
      <c r="AA16" s="601">
        <v>0.1</v>
      </c>
      <c r="AB16" s="600">
        <v>0.2</v>
      </c>
      <c r="AC16" s="601">
        <v>3.8</v>
      </c>
      <c r="AD16" s="600">
        <v>0.1</v>
      </c>
      <c r="AE16" s="601">
        <v>0</v>
      </c>
      <c r="AF16" s="600">
        <v>0.5</v>
      </c>
      <c r="AG16" s="601">
        <v>0.1</v>
      </c>
      <c r="AH16" s="600">
        <v>0</v>
      </c>
      <c r="AI16" s="601">
        <v>0</v>
      </c>
      <c r="AJ16" s="600">
        <v>0</v>
      </c>
      <c r="AK16" s="601">
        <v>0.1</v>
      </c>
      <c r="AL16" s="600">
        <v>0.2</v>
      </c>
      <c r="AM16" s="601">
        <v>0</v>
      </c>
      <c r="AN16" s="600">
        <v>1</v>
      </c>
      <c r="AO16" s="601">
        <v>0.1</v>
      </c>
      <c r="AP16" s="600">
        <v>0.2</v>
      </c>
      <c r="AQ16" s="601">
        <v>0</v>
      </c>
      <c r="AR16" s="600">
        <v>16.899999999999999</v>
      </c>
      <c r="AS16" s="601">
        <v>2.2000000000000002</v>
      </c>
      <c r="AT16" s="600">
        <v>5.4</v>
      </c>
      <c r="AU16" s="601">
        <v>1.7</v>
      </c>
      <c r="AV16" s="602">
        <v>0</v>
      </c>
      <c r="AW16" s="601">
        <v>0</v>
      </c>
      <c r="AX16" s="600">
        <v>0.2</v>
      </c>
      <c r="AY16" s="601">
        <v>1</v>
      </c>
      <c r="AZ16" s="600">
        <v>0.1</v>
      </c>
      <c r="BA16" s="601">
        <v>0</v>
      </c>
      <c r="BB16" s="600">
        <v>0</v>
      </c>
      <c r="BC16" s="601">
        <v>0</v>
      </c>
      <c r="BD16" s="600">
        <v>0</v>
      </c>
      <c r="BE16" s="601">
        <v>0</v>
      </c>
      <c r="BF16" s="600">
        <v>21.7</v>
      </c>
      <c r="BG16" s="601">
        <v>37.200000000000003</v>
      </c>
      <c r="BH16" s="600">
        <v>13.1</v>
      </c>
      <c r="BI16" s="601">
        <v>5.9</v>
      </c>
      <c r="BJ16" s="600">
        <v>4.4000000000000004</v>
      </c>
      <c r="BK16" s="601">
        <v>0.8</v>
      </c>
      <c r="BL16" s="600">
        <v>11</v>
      </c>
      <c r="BM16" s="601">
        <v>0</v>
      </c>
      <c r="BN16" s="600">
        <v>0</v>
      </c>
      <c r="BO16" s="601">
        <v>0</v>
      </c>
      <c r="BP16" s="603">
        <v>129.80000000000001</v>
      </c>
      <c r="BQ16" s="604">
        <v>308.7</v>
      </c>
      <c r="BR16" s="605">
        <v>305.10000000000002</v>
      </c>
      <c r="BS16" s="600">
        <v>0</v>
      </c>
      <c r="BT16" s="607">
        <v>3.6</v>
      </c>
      <c r="BU16" s="604">
        <v>0</v>
      </c>
      <c r="BV16" s="599">
        <v>0</v>
      </c>
      <c r="BW16" s="599">
        <v>0</v>
      </c>
      <c r="BX16" s="608">
        <v>308.7</v>
      </c>
      <c r="BY16" s="608">
        <v>438.5</v>
      </c>
    </row>
    <row r="17" spans="2:77" ht="13.5" customHeight="1">
      <c r="B17" s="235" t="s">
        <v>758</v>
      </c>
      <c r="C17" s="236">
        <v>9</v>
      </c>
      <c r="D17" s="599">
        <v>0</v>
      </c>
      <c r="E17" s="600">
        <v>0</v>
      </c>
      <c r="F17" s="600">
        <v>0</v>
      </c>
      <c r="G17" s="599">
        <v>0</v>
      </c>
      <c r="H17" s="600">
        <v>0.1</v>
      </c>
      <c r="I17" s="600">
        <v>0</v>
      </c>
      <c r="J17" s="600">
        <v>0</v>
      </c>
      <c r="K17" s="599">
        <v>0</v>
      </c>
      <c r="L17" s="600">
        <v>0.4</v>
      </c>
      <c r="M17" s="600">
        <v>0</v>
      </c>
      <c r="N17" s="600">
        <v>0.1</v>
      </c>
      <c r="O17" s="600">
        <v>0.1</v>
      </c>
      <c r="P17" s="600">
        <v>0</v>
      </c>
      <c r="Q17" s="600">
        <v>0</v>
      </c>
      <c r="R17" s="600">
        <v>0</v>
      </c>
      <c r="S17" s="600">
        <v>0</v>
      </c>
      <c r="T17" s="600">
        <v>0</v>
      </c>
      <c r="U17" s="600">
        <v>0</v>
      </c>
      <c r="V17" s="600">
        <v>0</v>
      </c>
      <c r="W17" s="601">
        <v>0</v>
      </c>
      <c r="X17" s="600">
        <v>0</v>
      </c>
      <c r="Y17" s="601">
        <v>0</v>
      </c>
      <c r="Z17" s="600">
        <v>0</v>
      </c>
      <c r="AA17" s="601">
        <v>0.4</v>
      </c>
      <c r="AB17" s="600">
        <v>0.6</v>
      </c>
      <c r="AC17" s="601">
        <v>0.3</v>
      </c>
      <c r="AD17" s="600">
        <v>0.4</v>
      </c>
      <c r="AE17" s="601">
        <v>0</v>
      </c>
      <c r="AF17" s="600">
        <v>1.1000000000000001</v>
      </c>
      <c r="AG17" s="601">
        <v>0.3</v>
      </c>
      <c r="AH17" s="600">
        <v>0</v>
      </c>
      <c r="AI17" s="601">
        <v>0</v>
      </c>
      <c r="AJ17" s="600">
        <v>0</v>
      </c>
      <c r="AK17" s="601">
        <v>0.1</v>
      </c>
      <c r="AL17" s="600">
        <v>0.2</v>
      </c>
      <c r="AM17" s="601">
        <v>0</v>
      </c>
      <c r="AN17" s="600">
        <v>0.9</v>
      </c>
      <c r="AO17" s="601">
        <v>0</v>
      </c>
      <c r="AP17" s="600">
        <v>0.2</v>
      </c>
      <c r="AQ17" s="601">
        <v>0.9</v>
      </c>
      <c r="AR17" s="600">
        <v>17</v>
      </c>
      <c r="AS17" s="601">
        <v>7.3</v>
      </c>
      <c r="AT17" s="600">
        <v>1.4</v>
      </c>
      <c r="AU17" s="601">
        <v>4.9000000000000004</v>
      </c>
      <c r="AV17" s="602">
        <v>0</v>
      </c>
      <c r="AW17" s="601">
        <v>0.1</v>
      </c>
      <c r="AX17" s="600">
        <v>0.8</v>
      </c>
      <c r="AY17" s="601">
        <v>1.3</v>
      </c>
      <c r="AZ17" s="600">
        <v>0.5</v>
      </c>
      <c r="BA17" s="601">
        <v>0</v>
      </c>
      <c r="BB17" s="600">
        <v>0</v>
      </c>
      <c r="BC17" s="601">
        <v>0</v>
      </c>
      <c r="BD17" s="600">
        <v>0</v>
      </c>
      <c r="BE17" s="601">
        <v>0.2</v>
      </c>
      <c r="BF17" s="600">
        <v>21.4</v>
      </c>
      <c r="BG17" s="601">
        <v>6.1</v>
      </c>
      <c r="BH17" s="600">
        <v>4.5</v>
      </c>
      <c r="BI17" s="601">
        <v>7.9</v>
      </c>
      <c r="BJ17" s="600">
        <v>32.200000000000003</v>
      </c>
      <c r="BK17" s="601">
        <v>10</v>
      </c>
      <c r="BL17" s="600">
        <v>5.3</v>
      </c>
      <c r="BM17" s="601">
        <v>0</v>
      </c>
      <c r="BN17" s="600">
        <v>0</v>
      </c>
      <c r="BO17" s="601">
        <v>0</v>
      </c>
      <c r="BP17" s="603">
        <v>127</v>
      </c>
      <c r="BQ17" s="604">
        <v>0.3</v>
      </c>
      <c r="BR17" s="605">
        <v>0.3</v>
      </c>
      <c r="BS17" s="600">
        <v>0</v>
      </c>
      <c r="BT17" s="607">
        <v>0</v>
      </c>
      <c r="BU17" s="604">
        <v>0</v>
      </c>
      <c r="BV17" s="599">
        <v>0</v>
      </c>
      <c r="BW17" s="599">
        <v>0</v>
      </c>
      <c r="BX17" s="608">
        <v>0.3</v>
      </c>
      <c r="BY17" s="608">
        <v>127.3</v>
      </c>
    </row>
    <row r="18" spans="2:77" ht="12.55">
      <c r="B18" s="235" t="s">
        <v>759</v>
      </c>
      <c r="C18" s="236">
        <v>10</v>
      </c>
      <c r="D18" s="599">
        <v>2.1</v>
      </c>
      <c r="E18" s="600">
        <v>0</v>
      </c>
      <c r="F18" s="600">
        <v>0.2</v>
      </c>
      <c r="G18" s="599">
        <v>0.4</v>
      </c>
      <c r="H18" s="600">
        <v>1.3</v>
      </c>
      <c r="I18" s="600">
        <v>0.2</v>
      </c>
      <c r="J18" s="600">
        <v>0.2</v>
      </c>
      <c r="K18" s="599">
        <v>0.7</v>
      </c>
      <c r="L18" s="600">
        <v>0.1</v>
      </c>
      <c r="M18" s="600">
        <v>0.1</v>
      </c>
      <c r="N18" s="600">
        <v>1.5</v>
      </c>
      <c r="O18" s="600">
        <v>0</v>
      </c>
      <c r="P18" s="600">
        <v>0.6</v>
      </c>
      <c r="Q18" s="600">
        <v>0.3</v>
      </c>
      <c r="R18" s="600">
        <v>0.6</v>
      </c>
      <c r="S18" s="600">
        <v>0.4</v>
      </c>
      <c r="T18" s="600">
        <v>0.1</v>
      </c>
      <c r="U18" s="600">
        <v>0.2</v>
      </c>
      <c r="V18" s="600">
        <v>0.3</v>
      </c>
      <c r="W18" s="601">
        <v>0.4</v>
      </c>
      <c r="X18" s="600">
        <v>0.1</v>
      </c>
      <c r="Y18" s="601">
        <v>0.3</v>
      </c>
      <c r="Z18" s="600">
        <v>0.2</v>
      </c>
      <c r="AA18" s="601">
        <v>0.8</v>
      </c>
      <c r="AB18" s="600">
        <v>2.2999999999999998</v>
      </c>
      <c r="AC18" s="601">
        <v>5.5</v>
      </c>
      <c r="AD18" s="600">
        <v>2.4</v>
      </c>
      <c r="AE18" s="601">
        <v>4.8</v>
      </c>
      <c r="AF18" s="600">
        <v>6.2</v>
      </c>
      <c r="AG18" s="601">
        <v>0.6</v>
      </c>
      <c r="AH18" s="600">
        <v>6</v>
      </c>
      <c r="AI18" s="601">
        <v>0.1</v>
      </c>
      <c r="AJ18" s="600">
        <v>0.4</v>
      </c>
      <c r="AK18" s="601">
        <v>0.7</v>
      </c>
      <c r="AL18" s="600">
        <v>2.1</v>
      </c>
      <c r="AM18" s="601">
        <v>2.2000000000000002</v>
      </c>
      <c r="AN18" s="600">
        <v>0</v>
      </c>
      <c r="AO18" s="601">
        <v>0.4</v>
      </c>
      <c r="AP18" s="600">
        <v>0.6</v>
      </c>
      <c r="AQ18" s="601">
        <v>0</v>
      </c>
      <c r="AR18" s="600">
        <v>5.7</v>
      </c>
      <c r="AS18" s="601">
        <v>3.5</v>
      </c>
      <c r="AT18" s="600">
        <v>15.8</v>
      </c>
      <c r="AU18" s="601">
        <v>1.4</v>
      </c>
      <c r="AV18" s="602">
        <v>0</v>
      </c>
      <c r="AW18" s="601">
        <v>0.1</v>
      </c>
      <c r="AX18" s="600">
        <v>0.3</v>
      </c>
      <c r="AY18" s="601">
        <v>2.9</v>
      </c>
      <c r="AZ18" s="600">
        <v>0.1</v>
      </c>
      <c r="BA18" s="601">
        <v>0</v>
      </c>
      <c r="BB18" s="600">
        <v>0.3</v>
      </c>
      <c r="BC18" s="601">
        <v>0</v>
      </c>
      <c r="BD18" s="600">
        <v>0.5</v>
      </c>
      <c r="BE18" s="601">
        <v>0.2</v>
      </c>
      <c r="BF18" s="600">
        <v>67.8</v>
      </c>
      <c r="BG18" s="601">
        <v>81.8</v>
      </c>
      <c r="BH18" s="600">
        <v>23.7</v>
      </c>
      <c r="BI18" s="601">
        <v>22.1</v>
      </c>
      <c r="BJ18" s="600">
        <v>1.5</v>
      </c>
      <c r="BK18" s="601">
        <v>0.6</v>
      </c>
      <c r="BL18" s="600">
        <v>9.3000000000000007</v>
      </c>
      <c r="BM18" s="601">
        <v>0</v>
      </c>
      <c r="BN18" s="600">
        <v>0.1</v>
      </c>
      <c r="BO18" s="601">
        <v>0</v>
      </c>
      <c r="BP18" s="603">
        <v>283.10000000000002</v>
      </c>
      <c r="BQ18" s="604">
        <v>3675.3</v>
      </c>
      <c r="BR18" s="605">
        <v>3675.3</v>
      </c>
      <c r="BS18" s="600">
        <v>0</v>
      </c>
      <c r="BT18" s="607">
        <v>0</v>
      </c>
      <c r="BU18" s="604">
        <v>0</v>
      </c>
      <c r="BV18" s="599">
        <v>0</v>
      </c>
      <c r="BW18" s="599">
        <v>0</v>
      </c>
      <c r="BX18" s="608">
        <v>3675.3</v>
      </c>
      <c r="BY18" s="608">
        <v>3958.4</v>
      </c>
    </row>
    <row r="19" spans="2:77" ht="12.55">
      <c r="B19" s="235" t="s">
        <v>760</v>
      </c>
      <c r="C19" s="236">
        <v>11</v>
      </c>
      <c r="D19" s="599">
        <v>0.3</v>
      </c>
      <c r="E19" s="600">
        <v>0</v>
      </c>
      <c r="F19" s="600">
        <v>0</v>
      </c>
      <c r="G19" s="599">
        <v>0.1</v>
      </c>
      <c r="H19" s="600">
        <v>0.3</v>
      </c>
      <c r="I19" s="600">
        <v>0.2</v>
      </c>
      <c r="J19" s="600">
        <v>0</v>
      </c>
      <c r="K19" s="599">
        <v>0.2</v>
      </c>
      <c r="L19" s="600">
        <v>0.1</v>
      </c>
      <c r="M19" s="600">
        <v>0.2</v>
      </c>
      <c r="N19" s="600">
        <v>4.4000000000000004</v>
      </c>
      <c r="O19" s="600">
        <v>0.7</v>
      </c>
      <c r="P19" s="600">
        <v>0.7</v>
      </c>
      <c r="Q19" s="600">
        <v>0.1</v>
      </c>
      <c r="R19" s="600">
        <v>0.8</v>
      </c>
      <c r="S19" s="600">
        <v>0.2</v>
      </c>
      <c r="T19" s="600">
        <v>0</v>
      </c>
      <c r="U19" s="600">
        <v>0.2</v>
      </c>
      <c r="V19" s="600">
        <v>0.1</v>
      </c>
      <c r="W19" s="601">
        <v>0.4</v>
      </c>
      <c r="X19" s="600">
        <v>0</v>
      </c>
      <c r="Y19" s="601">
        <v>0</v>
      </c>
      <c r="Z19" s="600">
        <v>0</v>
      </c>
      <c r="AA19" s="601">
        <v>4.2</v>
      </c>
      <c r="AB19" s="600">
        <v>9.9</v>
      </c>
      <c r="AC19" s="601">
        <v>18.5</v>
      </c>
      <c r="AD19" s="600">
        <v>9</v>
      </c>
      <c r="AE19" s="601">
        <v>0</v>
      </c>
      <c r="AF19" s="600">
        <v>0.8</v>
      </c>
      <c r="AG19" s="601">
        <v>0.4</v>
      </c>
      <c r="AH19" s="600">
        <v>1.5</v>
      </c>
      <c r="AI19" s="601">
        <v>0</v>
      </c>
      <c r="AJ19" s="600">
        <v>0</v>
      </c>
      <c r="AK19" s="601">
        <v>1</v>
      </c>
      <c r="AL19" s="600">
        <v>0.1</v>
      </c>
      <c r="AM19" s="601">
        <v>0</v>
      </c>
      <c r="AN19" s="600">
        <v>0</v>
      </c>
      <c r="AO19" s="601">
        <v>0.3</v>
      </c>
      <c r="AP19" s="600">
        <v>0</v>
      </c>
      <c r="AQ19" s="601">
        <v>0</v>
      </c>
      <c r="AR19" s="600">
        <v>4.7</v>
      </c>
      <c r="AS19" s="601">
        <v>1.4</v>
      </c>
      <c r="AT19" s="600">
        <v>0.5</v>
      </c>
      <c r="AU19" s="601">
        <v>2.2000000000000002</v>
      </c>
      <c r="AV19" s="602">
        <v>0</v>
      </c>
      <c r="AW19" s="601">
        <v>0</v>
      </c>
      <c r="AX19" s="600">
        <v>0.3</v>
      </c>
      <c r="AY19" s="601">
        <v>1.8</v>
      </c>
      <c r="AZ19" s="600">
        <v>0</v>
      </c>
      <c r="BA19" s="601">
        <v>0</v>
      </c>
      <c r="BB19" s="600">
        <v>0</v>
      </c>
      <c r="BC19" s="601">
        <v>0</v>
      </c>
      <c r="BD19" s="600">
        <v>0.1</v>
      </c>
      <c r="BE19" s="601">
        <v>0.2</v>
      </c>
      <c r="BF19" s="600">
        <v>42.3</v>
      </c>
      <c r="BG19" s="601">
        <v>8.3000000000000007</v>
      </c>
      <c r="BH19" s="600">
        <v>139.9</v>
      </c>
      <c r="BI19" s="601">
        <v>37.200000000000003</v>
      </c>
      <c r="BJ19" s="600">
        <v>11.7</v>
      </c>
      <c r="BK19" s="601">
        <v>4.8</v>
      </c>
      <c r="BL19" s="600">
        <v>2.2000000000000002</v>
      </c>
      <c r="BM19" s="601">
        <v>0</v>
      </c>
      <c r="BN19" s="600">
        <v>0.1</v>
      </c>
      <c r="BO19" s="601">
        <v>0</v>
      </c>
      <c r="BP19" s="603">
        <v>312.39999999999998</v>
      </c>
      <c r="BQ19" s="604">
        <v>1162.5</v>
      </c>
      <c r="BR19" s="605">
        <v>1162.5</v>
      </c>
      <c r="BS19" s="600">
        <v>0</v>
      </c>
      <c r="BT19" s="607">
        <v>0</v>
      </c>
      <c r="BU19" s="604">
        <v>0</v>
      </c>
      <c r="BV19" s="599">
        <v>0</v>
      </c>
      <c r="BW19" s="599">
        <v>0</v>
      </c>
      <c r="BX19" s="608">
        <v>1162.5</v>
      </c>
      <c r="BY19" s="608">
        <v>1474.9</v>
      </c>
    </row>
    <row r="20" spans="2:77" ht="12.55">
      <c r="B20" s="235" t="s">
        <v>761</v>
      </c>
      <c r="C20" s="236">
        <v>12</v>
      </c>
      <c r="D20" s="599">
        <v>0</v>
      </c>
      <c r="E20" s="600">
        <v>0</v>
      </c>
      <c r="F20" s="600">
        <v>0</v>
      </c>
      <c r="G20" s="599">
        <v>0</v>
      </c>
      <c r="H20" s="600">
        <v>0</v>
      </c>
      <c r="I20" s="600">
        <v>0</v>
      </c>
      <c r="J20" s="600">
        <v>0</v>
      </c>
      <c r="K20" s="599">
        <v>0</v>
      </c>
      <c r="L20" s="600">
        <v>0</v>
      </c>
      <c r="M20" s="600">
        <v>0</v>
      </c>
      <c r="N20" s="600">
        <v>0</v>
      </c>
      <c r="O20" s="600">
        <v>0.1</v>
      </c>
      <c r="P20" s="600">
        <v>0</v>
      </c>
      <c r="Q20" s="600">
        <v>0</v>
      </c>
      <c r="R20" s="600">
        <v>0</v>
      </c>
      <c r="S20" s="600">
        <v>0</v>
      </c>
      <c r="T20" s="600">
        <v>0</v>
      </c>
      <c r="U20" s="600">
        <v>0</v>
      </c>
      <c r="V20" s="600">
        <v>0</v>
      </c>
      <c r="W20" s="601">
        <v>0</v>
      </c>
      <c r="X20" s="600">
        <v>0</v>
      </c>
      <c r="Y20" s="601">
        <v>0</v>
      </c>
      <c r="Z20" s="600">
        <v>0</v>
      </c>
      <c r="AA20" s="601">
        <v>0</v>
      </c>
      <c r="AB20" s="600">
        <v>0</v>
      </c>
      <c r="AC20" s="601">
        <v>0</v>
      </c>
      <c r="AD20" s="600">
        <v>0</v>
      </c>
      <c r="AE20" s="601">
        <v>0</v>
      </c>
      <c r="AF20" s="600">
        <v>0</v>
      </c>
      <c r="AG20" s="601">
        <v>0</v>
      </c>
      <c r="AH20" s="600">
        <v>0</v>
      </c>
      <c r="AI20" s="601">
        <v>0</v>
      </c>
      <c r="AJ20" s="600">
        <v>0</v>
      </c>
      <c r="AK20" s="601">
        <v>0</v>
      </c>
      <c r="AL20" s="600">
        <v>0</v>
      </c>
      <c r="AM20" s="601">
        <v>0</v>
      </c>
      <c r="AN20" s="600">
        <v>0</v>
      </c>
      <c r="AO20" s="601">
        <v>0</v>
      </c>
      <c r="AP20" s="600">
        <v>0</v>
      </c>
      <c r="AQ20" s="601">
        <v>0</v>
      </c>
      <c r="AR20" s="600">
        <v>0.1</v>
      </c>
      <c r="AS20" s="601">
        <v>0</v>
      </c>
      <c r="AT20" s="600">
        <v>0</v>
      </c>
      <c r="AU20" s="601">
        <v>0</v>
      </c>
      <c r="AV20" s="602">
        <v>0</v>
      </c>
      <c r="AW20" s="601">
        <v>0</v>
      </c>
      <c r="AX20" s="600">
        <v>0</v>
      </c>
      <c r="AY20" s="601">
        <v>0.1</v>
      </c>
      <c r="AZ20" s="600">
        <v>0</v>
      </c>
      <c r="BA20" s="601">
        <v>0</v>
      </c>
      <c r="BB20" s="600">
        <v>0</v>
      </c>
      <c r="BC20" s="601">
        <v>0</v>
      </c>
      <c r="BD20" s="600">
        <v>0</v>
      </c>
      <c r="BE20" s="601">
        <v>0</v>
      </c>
      <c r="BF20" s="600">
        <v>3.2</v>
      </c>
      <c r="BG20" s="601">
        <v>0.9</v>
      </c>
      <c r="BH20" s="600">
        <v>183.5</v>
      </c>
      <c r="BI20" s="601">
        <v>15.6</v>
      </c>
      <c r="BJ20" s="600">
        <v>0.2</v>
      </c>
      <c r="BK20" s="601">
        <v>0.1</v>
      </c>
      <c r="BL20" s="600">
        <v>1.1000000000000001</v>
      </c>
      <c r="BM20" s="601">
        <v>0</v>
      </c>
      <c r="BN20" s="600">
        <v>0.7</v>
      </c>
      <c r="BO20" s="601">
        <v>0</v>
      </c>
      <c r="BP20" s="603">
        <v>205.6</v>
      </c>
      <c r="BQ20" s="604">
        <v>475.1</v>
      </c>
      <c r="BR20" s="605">
        <v>124.8</v>
      </c>
      <c r="BS20" s="600">
        <v>0</v>
      </c>
      <c r="BT20" s="607">
        <v>350.3</v>
      </c>
      <c r="BU20" s="604">
        <v>0</v>
      </c>
      <c r="BV20" s="599">
        <v>0</v>
      </c>
      <c r="BW20" s="599">
        <v>0</v>
      </c>
      <c r="BX20" s="608">
        <v>475.1</v>
      </c>
      <c r="BY20" s="608">
        <v>680.7</v>
      </c>
    </row>
    <row r="21" spans="2:77" ht="12.55">
      <c r="B21" s="235" t="s">
        <v>762</v>
      </c>
      <c r="C21" s="236">
        <v>13</v>
      </c>
      <c r="D21" s="599">
        <v>0</v>
      </c>
      <c r="E21" s="600">
        <v>0</v>
      </c>
      <c r="F21" s="600">
        <v>0</v>
      </c>
      <c r="G21" s="599">
        <v>0</v>
      </c>
      <c r="H21" s="600">
        <v>0.5</v>
      </c>
      <c r="I21" s="600">
        <v>0.1</v>
      </c>
      <c r="J21" s="600">
        <v>0</v>
      </c>
      <c r="K21" s="599">
        <v>0.1</v>
      </c>
      <c r="L21" s="600">
        <v>0</v>
      </c>
      <c r="M21" s="600">
        <v>0</v>
      </c>
      <c r="N21" s="600">
        <v>0.4</v>
      </c>
      <c r="O21" s="600">
        <v>0.1</v>
      </c>
      <c r="P21" s="600">
        <v>1.2</v>
      </c>
      <c r="Q21" s="600">
        <v>0</v>
      </c>
      <c r="R21" s="600">
        <v>0</v>
      </c>
      <c r="S21" s="600">
        <v>0.1</v>
      </c>
      <c r="T21" s="600">
        <v>0</v>
      </c>
      <c r="U21" s="600">
        <v>0.3</v>
      </c>
      <c r="V21" s="600">
        <v>0.1</v>
      </c>
      <c r="W21" s="601">
        <v>0.9</v>
      </c>
      <c r="X21" s="600">
        <v>0.2</v>
      </c>
      <c r="Y21" s="601">
        <v>0.1</v>
      </c>
      <c r="Z21" s="600">
        <v>0</v>
      </c>
      <c r="AA21" s="601">
        <v>0</v>
      </c>
      <c r="AB21" s="600">
        <v>0</v>
      </c>
      <c r="AC21" s="601">
        <v>6.2</v>
      </c>
      <c r="AD21" s="600">
        <v>5.6</v>
      </c>
      <c r="AE21" s="601">
        <v>0</v>
      </c>
      <c r="AF21" s="600">
        <v>0.7</v>
      </c>
      <c r="AG21" s="601">
        <v>0.2</v>
      </c>
      <c r="AH21" s="600">
        <v>0.6</v>
      </c>
      <c r="AI21" s="601">
        <v>0</v>
      </c>
      <c r="AJ21" s="600">
        <v>0</v>
      </c>
      <c r="AK21" s="601">
        <v>0.9</v>
      </c>
      <c r="AL21" s="600">
        <v>0</v>
      </c>
      <c r="AM21" s="601">
        <v>0</v>
      </c>
      <c r="AN21" s="600">
        <v>0</v>
      </c>
      <c r="AO21" s="601">
        <v>0.1</v>
      </c>
      <c r="AP21" s="600">
        <v>0</v>
      </c>
      <c r="AQ21" s="601">
        <v>0</v>
      </c>
      <c r="AR21" s="600">
        <v>2.1</v>
      </c>
      <c r="AS21" s="601">
        <v>0.3</v>
      </c>
      <c r="AT21" s="600">
        <v>0.1</v>
      </c>
      <c r="AU21" s="601">
        <v>2.2999999999999998</v>
      </c>
      <c r="AV21" s="602">
        <v>0</v>
      </c>
      <c r="AW21" s="601">
        <v>0</v>
      </c>
      <c r="AX21" s="600">
        <v>0</v>
      </c>
      <c r="AY21" s="601">
        <v>0.9</v>
      </c>
      <c r="AZ21" s="600">
        <v>0</v>
      </c>
      <c r="BA21" s="601">
        <v>0</v>
      </c>
      <c r="BB21" s="600">
        <v>0</v>
      </c>
      <c r="BC21" s="601">
        <v>0</v>
      </c>
      <c r="BD21" s="600">
        <v>0</v>
      </c>
      <c r="BE21" s="601">
        <v>0</v>
      </c>
      <c r="BF21" s="600">
        <v>7.3</v>
      </c>
      <c r="BG21" s="601">
        <v>3.5</v>
      </c>
      <c r="BH21" s="600">
        <v>6.2</v>
      </c>
      <c r="BI21" s="601">
        <v>5.3</v>
      </c>
      <c r="BJ21" s="600">
        <v>7.2</v>
      </c>
      <c r="BK21" s="601">
        <v>2.8</v>
      </c>
      <c r="BL21" s="600">
        <v>5.3</v>
      </c>
      <c r="BM21" s="601">
        <v>0</v>
      </c>
      <c r="BN21" s="600">
        <v>0</v>
      </c>
      <c r="BO21" s="601">
        <v>0</v>
      </c>
      <c r="BP21" s="603">
        <v>61.7</v>
      </c>
      <c r="BQ21" s="604">
        <v>153.4</v>
      </c>
      <c r="BR21" s="605">
        <v>153.4</v>
      </c>
      <c r="BS21" s="600">
        <v>0</v>
      </c>
      <c r="BT21" s="607">
        <v>0</v>
      </c>
      <c r="BU21" s="604">
        <v>2.1</v>
      </c>
      <c r="BV21" s="599">
        <v>2.1</v>
      </c>
      <c r="BW21" s="599">
        <v>0</v>
      </c>
      <c r="BX21" s="608">
        <v>155.5</v>
      </c>
      <c r="BY21" s="608">
        <v>217.2</v>
      </c>
    </row>
    <row r="22" spans="2:77" ht="12.55">
      <c r="B22" s="235" t="s">
        <v>763</v>
      </c>
      <c r="C22" s="236">
        <v>14</v>
      </c>
      <c r="D22" s="599">
        <v>0</v>
      </c>
      <c r="E22" s="600">
        <v>0</v>
      </c>
      <c r="F22" s="600">
        <v>0</v>
      </c>
      <c r="G22" s="599">
        <v>0</v>
      </c>
      <c r="H22" s="600">
        <v>0.2</v>
      </c>
      <c r="I22" s="600">
        <v>0</v>
      </c>
      <c r="J22" s="600">
        <v>0</v>
      </c>
      <c r="K22" s="599">
        <v>0</v>
      </c>
      <c r="L22" s="600">
        <v>0</v>
      </c>
      <c r="M22" s="600">
        <v>0</v>
      </c>
      <c r="N22" s="600">
        <v>0.1</v>
      </c>
      <c r="O22" s="600">
        <v>0</v>
      </c>
      <c r="P22" s="600">
        <v>0</v>
      </c>
      <c r="Q22" s="600">
        <v>1.2</v>
      </c>
      <c r="R22" s="600">
        <v>0</v>
      </c>
      <c r="S22" s="600">
        <v>0.1</v>
      </c>
      <c r="T22" s="600">
        <v>0</v>
      </c>
      <c r="U22" s="600">
        <v>0</v>
      </c>
      <c r="V22" s="600">
        <v>0</v>
      </c>
      <c r="W22" s="601">
        <v>0.1</v>
      </c>
      <c r="X22" s="600">
        <v>0</v>
      </c>
      <c r="Y22" s="601">
        <v>0</v>
      </c>
      <c r="Z22" s="600">
        <v>0</v>
      </c>
      <c r="AA22" s="601">
        <v>0.5</v>
      </c>
      <c r="AB22" s="600">
        <v>0.1</v>
      </c>
      <c r="AC22" s="601">
        <v>3.6</v>
      </c>
      <c r="AD22" s="600">
        <v>32.200000000000003</v>
      </c>
      <c r="AE22" s="601">
        <v>0</v>
      </c>
      <c r="AF22" s="600">
        <v>0.2</v>
      </c>
      <c r="AG22" s="601">
        <v>0</v>
      </c>
      <c r="AH22" s="600">
        <v>0</v>
      </c>
      <c r="AI22" s="601">
        <v>0</v>
      </c>
      <c r="AJ22" s="600">
        <v>0</v>
      </c>
      <c r="AK22" s="601">
        <v>0.1</v>
      </c>
      <c r="AL22" s="600">
        <v>0</v>
      </c>
      <c r="AM22" s="601">
        <v>0</v>
      </c>
      <c r="AN22" s="600">
        <v>0</v>
      </c>
      <c r="AO22" s="601">
        <v>0</v>
      </c>
      <c r="AP22" s="600">
        <v>0.5</v>
      </c>
      <c r="AQ22" s="601">
        <v>0</v>
      </c>
      <c r="AR22" s="600">
        <v>0.2</v>
      </c>
      <c r="AS22" s="601">
        <v>0</v>
      </c>
      <c r="AT22" s="600">
        <v>0</v>
      </c>
      <c r="AU22" s="601">
        <v>0</v>
      </c>
      <c r="AV22" s="602">
        <v>0</v>
      </c>
      <c r="AW22" s="601">
        <v>0</v>
      </c>
      <c r="AX22" s="600">
        <v>0</v>
      </c>
      <c r="AY22" s="601">
        <v>0.1</v>
      </c>
      <c r="AZ22" s="600">
        <v>0</v>
      </c>
      <c r="BA22" s="601">
        <v>0</v>
      </c>
      <c r="BB22" s="600">
        <v>0</v>
      </c>
      <c r="BC22" s="601">
        <v>0</v>
      </c>
      <c r="BD22" s="600">
        <v>0</v>
      </c>
      <c r="BE22" s="601">
        <v>0</v>
      </c>
      <c r="BF22" s="600">
        <v>6.1</v>
      </c>
      <c r="BG22" s="601">
        <v>4</v>
      </c>
      <c r="BH22" s="600">
        <v>17</v>
      </c>
      <c r="BI22" s="601">
        <v>6.5</v>
      </c>
      <c r="BJ22" s="600">
        <v>1.1000000000000001</v>
      </c>
      <c r="BK22" s="601">
        <v>0.3</v>
      </c>
      <c r="BL22" s="600">
        <v>4.0999999999999996</v>
      </c>
      <c r="BM22" s="601">
        <v>0</v>
      </c>
      <c r="BN22" s="600">
        <v>0</v>
      </c>
      <c r="BO22" s="601">
        <v>0</v>
      </c>
      <c r="BP22" s="603">
        <v>78.3</v>
      </c>
      <c r="BQ22" s="604">
        <v>113.3</v>
      </c>
      <c r="BR22" s="605">
        <v>113.3</v>
      </c>
      <c r="BS22" s="600">
        <v>0</v>
      </c>
      <c r="BT22" s="607">
        <v>0</v>
      </c>
      <c r="BU22" s="604">
        <v>0.6</v>
      </c>
      <c r="BV22" s="599">
        <v>0.6</v>
      </c>
      <c r="BW22" s="599">
        <v>0</v>
      </c>
      <c r="BX22" s="608">
        <v>113.9</v>
      </c>
      <c r="BY22" s="608">
        <v>192.2</v>
      </c>
    </row>
    <row r="23" spans="2:77" ht="12.55">
      <c r="B23" s="235" t="s">
        <v>764</v>
      </c>
      <c r="C23" s="236">
        <v>15</v>
      </c>
      <c r="D23" s="599">
        <v>0</v>
      </c>
      <c r="E23" s="600">
        <v>0</v>
      </c>
      <c r="F23" s="600">
        <v>0</v>
      </c>
      <c r="G23" s="599">
        <v>0</v>
      </c>
      <c r="H23" s="600">
        <v>0</v>
      </c>
      <c r="I23" s="600">
        <v>0</v>
      </c>
      <c r="J23" s="600">
        <v>0</v>
      </c>
      <c r="K23" s="599">
        <v>0</v>
      </c>
      <c r="L23" s="600">
        <v>0</v>
      </c>
      <c r="M23" s="600">
        <v>0</v>
      </c>
      <c r="N23" s="600">
        <v>0.1</v>
      </c>
      <c r="O23" s="600">
        <v>0</v>
      </c>
      <c r="P23" s="600">
        <v>0.1</v>
      </c>
      <c r="Q23" s="600">
        <v>0.1</v>
      </c>
      <c r="R23" s="600">
        <v>3.3</v>
      </c>
      <c r="S23" s="600">
        <v>2.9</v>
      </c>
      <c r="T23" s="600">
        <v>0.1</v>
      </c>
      <c r="U23" s="600">
        <v>1.2</v>
      </c>
      <c r="V23" s="600">
        <v>1.3</v>
      </c>
      <c r="W23" s="601">
        <v>1.3</v>
      </c>
      <c r="X23" s="600">
        <v>0.4</v>
      </c>
      <c r="Y23" s="601">
        <v>0.2</v>
      </c>
      <c r="Z23" s="600">
        <v>0.1</v>
      </c>
      <c r="AA23" s="601">
        <v>0.1</v>
      </c>
      <c r="AB23" s="600">
        <v>0</v>
      </c>
      <c r="AC23" s="601">
        <v>35.4</v>
      </c>
      <c r="AD23" s="600">
        <v>8.4</v>
      </c>
      <c r="AE23" s="601">
        <v>0</v>
      </c>
      <c r="AF23" s="600">
        <v>0</v>
      </c>
      <c r="AG23" s="601">
        <v>0</v>
      </c>
      <c r="AH23" s="600">
        <v>0</v>
      </c>
      <c r="AI23" s="601">
        <v>0</v>
      </c>
      <c r="AJ23" s="600">
        <v>0</v>
      </c>
      <c r="AK23" s="601">
        <v>0.1</v>
      </c>
      <c r="AL23" s="600">
        <v>0</v>
      </c>
      <c r="AM23" s="601">
        <v>0</v>
      </c>
      <c r="AN23" s="600">
        <v>0</v>
      </c>
      <c r="AO23" s="601">
        <v>0</v>
      </c>
      <c r="AP23" s="600">
        <v>0</v>
      </c>
      <c r="AQ23" s="601">
        <v>0</v>
      </c>
      <c r="AR23" s="600">
        <v>0</v>
      </c>
      <c r="AS23" s="601">
        <v>0</v>
      </c>
      <c r="AT23" s="600">
        <v>0</v>
      </c>
      <c r="AU23" s="601">
        <v>0</v>
      </c>
      <c r="AV23" s="602">
        <v>0</v>
      </c>
      <c r="AW23" s="601">
        <v>0</v>
      </c>
      <c r="AX23" s="600">
        <v>0</v>
      </c>
      <c r="AY23" s="601">
        <v>0.5</v>
      </c>
      <c r="AZ23" s="600">
        <v>0</v>
      </c>
      <c r="BA23" s="601">
        <v>0</v>
      </c>
      <c r="BB23" s="600">
        <v>0</v>
      </c>
      <c r="BC23" s="601">
        <v>0</v>
      </c>
      <c r="BD23" s="600">
        <v>0</v>
      </c>
      <c r="BE23" s="601">
        <v>0</v>
      </c>
      <c r="BF23" s="600">
        <v>7.8</v>
      </c>
      <c r="BG23" s="601">
        <v>1.1000000000000001</v>
      </c>
      <c r="BH23" s="600">
        <v>0.2</v>
      </c>
      <c r="BI23" s="601">
        <v>0</v>
      </c>
      <c r="BJ23" s="600">
        <v>0</v>
      </c>
      <c r="BK23" s="601">
        <v>0</v>
      </c>
      <c r="BL23" s="600">
        <v>0</v>
      </c>
      <c r="BM23" s="601">
        <v>0</v>
      </c>
      <c r="BN23" s="600">
        <v>0</v>
      </c>
      <c r="BO23" s="601">
        <v>0</v>
      </c>
      <c r="BP23" s="603">
        <v>64.7</v>
      </c>
      <c r="BQ23" s="604">
        <v>0.7</v>
      </c>
      <c r="BR23" s="605">
        <v>0.7</v>
      </c>
      <c r="BS23" s="600">
        <v>0</v>
      </c>
      <c r="BT23" s="607">
        <v>0</v>
      </c>
      <c r="BU23" s="604">
        <v>0.2</v>
      </c>
      <c r="BV23" s="599">
        <v>0.2</v>
      </c>
      <c r="BW23" s="599">
        <v>0</v>
      </c>
      <c r="BX23" s="608">
        <v>0.9</v>
      </c>
      <c r="BY23" s="608">
        <v>65.599999999999994</v>
      </c>
    </row>
    <row r="24" spans="2:77" ht="12.55">
      <c r="B24" s="235" t="s">
        <v>765</v>
      </c>
      <c r="C24" s="236">
        <v>16</v>
      </c>
      <c r="D24" s="599">
        <v>0.1</v>
      </c>
      <c r="E24" s="600">
        <v>0</v>
      </c>
      <c r="F24" s="600">
        <v>0</v>
      </c>
      <c r="G24" s="599">
        <v>0.1</v>
      </c>
      <c r="H24" s="600">
        <v>0.3</v>
      </c>
      <c r="I24" s="600">
        <v>0</v>
      </c>
      <c r="J24" s="600">
        <v>0</v>
      </c>
      <c r="K24" s="599">
        <v>0</v>
      </c>
      <c r="L24" s="600">
        <v>0</v>
      </c>
      <c r="M24" s="600">
        <v>0</v>
      </c>
      <c r="N24" s="600">
        <v>0.1</v>
      </c>
      <c r="O24" s="600">
        <v>0</v>
      </c>
      <c r="P24" s="600">
        <v>0.1</v>
      </c>
      <c r="Q24" s="600">
        <v>0.1</v>
      </c>
      <c r="R24" s="600">
        <v>1.1000000000000001</v>
      </c>
      <c r="S24" s="600">
        <v>0.9</v>
      </c>
      <c r="T24" s="600">
        <v>0</v>
      </c>
      <c r="U24" s="600">
        <v>0.3</v>
      </c>
      <c r="V24" s="600">
        <v>0.7</v>
      </c>
      <c r="W24" s="601">
        <v>0.8</v>
      </c>
      <c r="X24" s="600">
        <v>0.2</v>
      </c>
      <c r="Y24" s="601">
        <v>0.2</v>
      </c>
      <c r="Z24" s="600">
        <v>0.1</v>
      </c>
      <c r="AA24" s="601">
        <v>2.2999999999999998</v>
      </c>
      <c r="AB24" s="600">
        <v>2.1</v>
      </c>
      <c r="AC24" s="601">
        <v>4.5</v>
      </c>
      <c r="AD24" s="600">
        <v>15.1</v>
      </c>
      <c r="AE24" s="601">
        <v>0</v>
      </c>
      <c r="AF24" s="600">
        <v>0.2</v>
      </c>
      <c r="AG24" s="601">
        <v>0</v>
      </c>
      <c r="AH24" s="600">
        <v>0</v>
      </c>
      <c r="AI24" s="601">
        <v>0</v>
      </c>
      <c r="AJ24" s="600">
        <v>0</v>
      </c>
      <c r="AK24" s="601">
        <v>0.7</v>
      </c>
      <c r="AL24" s="600">
        <v>0.2</v>
      </c>
      <c r="AM24" s="601">
        <v>0</v>
      </c>
      <c r="AN24" s="600">
        <v>0</v>
      </c>
      <c r="AO24" s="601">
        <v>0</v>
      </c>
      <c r="AP24" s="600">
        <v>0</v>
      </c>
      <c r="AQ24" s="601">
        <v>0</v>
      </c>
      <c r="AR24" s="600">
        <v>1.6</v>
      </c>
      <c r="AS24" s="601">
        <v>0.2</v>
      </c>
      <c r="AT24" s="600">
        <v>0.7</v>
      </c>
      <c r="AU24" s="601">
        <v>1.6</v>
      </c>
      <c r="AV24" s="602">
        <v>0</v>
      </c>
      <c r="AW24" s="601">
        <v>0</v>
      </c>
      <c r="AX24" s="600">
        <v>0.1</v>
      </c>
      <c r="AY24" s="601">
        <v>0.3</v>
      </c>
      <c r="AZ24" s="600">
        <v>0</v>
      </c>
      <c r="BA24" s="601">
        <v>0</v>
      </c>
      <c r="BB24" s="600">
        <v>0</v>
      </c>
      <c r="BC24" s="601">
        <v>0</v>
      </c>
      <c r="BD24" s="600">
        <v>0</v>
      </c>
      <c r="BE24" s="601">
        <v>0</v>
      </c>
      <c r="BF24" s="600">
        <v>7.5</v>
      </c>
      <c r="BG24" s="601">
        <v>4.0999999999999996</v>
      </c>
      <c r="BH24" s="600">
        <v>1.1000000000000001</v>
      </c>
      <c r="BI24" s="601">
        <v>2</v>
      </c>
      <c r="BJ24" s="600">
        <v>4.4000000000000004</v>
      </c>
      <c r="BK24" s="601">
        <v>1.7</v>
      </c>
      <c r="BL24" s="600">
        <v>1.5</v>
      </c>
      <c r="BM24" s="601">
        <v>0</v>
      </c>
      <c r="BN24" s="600">
        <v>0.1</v>
      </c>
      <c r="BO24" s="601">
        <v>0</v>
      </c>
      <c r="BP24" s="603">
        <v>57.1</v>
      </c>
      <c r="BQ24" s="604">
        <v>138.4</v>
      </c>
      <c r="BR24" s="605">
        <v>138.4</v>
      </c>
      <c r="BS24" s="600">
        <v>0</v>
      </c>
      <c r="BT24" s="607">
        <v>0</v>
      </c>
      <c r="BU24" s="604">
        <v>169.2</v>
      </c>
      <c r="BV24" s="599">
        <v>169.2</v>
      </c>
      <c r="BW24" s="599">
        <v>0</v>
      </c>
      <c r="BX24" s="608">
        <v>307.60000000000002</v>
      </c>
      <c r="BY24" s="608">
        <v>364.7</v>
      </c>
    </row>
    <row r="25" spans="2:77" ht="12.55">
      <c r="B25" s="235" t="s">
        <v>766</v>
      </c>
      <c r="C25" s="236">
        <v>17</v>
      </c>
      <c r="D25" s="599">
        <v>0</v>
      </c>
      <c r="E25" s="600">
        <v>0</v>
      </c>
      <c r="F25" s="600">
        <v>0</v>
      </c>
      <c r="G25" s="599">
        <v>0</v>
      </c>
      <c r="H25" s="600">
        <v>0.5</v>
      </c>
      <c r="I25" s="600">
        <v>0</v>
      </c>
      <c r="J25" s="600">
        <v>0.2</v>
      </c>
      <c r="K25" s="599">
        <v>0.1</v>
      </c>
      <c r="L25" s="600">
        <v>0.2</v>
      </c>
      <c r="M25" s="600">
        <v>0</v>
      </c>
      <c r="N25" s="600">
        <v>0</v>
      </c>
      <c r="O25" s="600">
        <v>0</v>
      </c>
      <c r="P25" s="600">
        <v>0</v>
      </c>
      <c r="Q25" s="600">
        <v>0.1</v>
      </c>
      <c r="R25" s="600">
        <v>0</v>
      </c>
      <c r="S25" s="600">
        <v>0.2</v>
      </c>
      <c r="T25" s="600">
        <v>0.2</v>
      </c>
      <c r="U25" s="600">
        <v>0.1</v>
      </c>
      <c r="V25" s="600">
        <v>0</v>
      </c>
      <c r="W25" s="601">
        <v>0</v>
      </c>
      <c r="X25" s="600">
        <v>0</v>
      </c>
      <c r="Y25" s="601">
        <v>0.2</v>
      </c>
      <c r="Z25" s="600">
        <v>0.7</v>
      </c>
      <c r="AA25" s="601">
        <v>0.7</v>
      </c>
      <c r="AB25" s="600">
        <v>0.3</v>
      </c>
      <c r="AC25" s="601">
        <v>1.2</v>
      </c>
      <c r="AD25" s="600">
        <v>0.7</v>
      </c>
      <c r="AE25" s="601">
        <v>0.2</v>
      </c>
      <c r="AF25" s="600">
        <v>0.4</v>
      </c>
      <c r="AG25" s="601">
        <v>0.6</v>
      </c>
      <c r="AH25" s="600">
        <v>0.1</v>
      </c>
      <c r="AI25" s="601">
        <v>0</v>
      </c>
      <c r="AJ25" s="600">
        <v>0</v>
      </c>
      <c r="AK25" s="601">
        <v>0</v>
      </c>
      <c r="AL25" s="600">
        <v>0.1</v>
      </c>
      <c r="AM25" s="601">
        <v>0</v>
      </c>
      <c r="AN25" s="600">
        <v>0</v>
      </c>
      <c r="AO25" s="601">
        <v>0</v>
      </c>
      <c r="AP25" s="600">
        <v>1.4</v>
      </c>
      <c r="AQ25" s="601">
        <v>0.1</v>
      </c>
      <c r="AR25" s="600">
        <v>2.8</v>
      </c>
      <c r="AS25" s="601">
        <v>0.1</v>
      </c>
      <c r="AT25" s="600">
        <v>0.1</v>
      </c>
      <c r="AU25" s="601">
        <v>1.7</v>
      </c>
      <c r="AV25" s="602">
        <v>0</v>
      </c>
      <c r="AW25" s="601">
        <v>0</v>
      </c>
      <c r="AX25" s="600">
        <v>0.5</v>
      </c>
      <c r="AY25" s="601">
        <v>4.2</v>
      </c>
      <c r="AZ25" s="600">
        <v>0.1</v>
      </c>
      <c r="BA25" s="601">
        <v>0.2</v>
      </c>
      <c r="BB25" s="600">
        <v>0.1</v>
      </c>
      <c r="BC25" s="601">
        <v>0.2</v>
      </c>
      <c r="BD25" s="600">
        <v>0</v>
      </c>
      <c r="BE25" s="601">
        <v>0</v>
      </c>
      <c r="BF25" s="600">
        <v>16.899999999999999</v>
      </c>
      <c r="BG25" s="601">
        <v>6.1</v>
      </c>
      <c r="BH25" s="600">
        <v>32.799999999999997</v>
      </c>
      <c r="BI25" s="601">
        <v>37.700000000000003</v>
      </c>
      <c r="BJ25" s="600">
        <v>6.8</v>
      </c>
      <c r="BK25" s="601">
        <v>2.5</v>
      </c>
      <c r="BL25" s="600">
        <v>7</v>
      </c>
      <c r="BM25" s="601">
        <v>0.2</v>
      </c>
      <c r="BN25" s="600">
        <v>0.3</v>
      </c>
      <c r="BO25" s="601">
        <v>0</v>
      </c>
      <c r="BP25" s="603">
        <v>128.6</v>
      </c>
      <c r="BQ25" s="604">
        <v>698.5</v>
      </c>
      <c r="BR25" s="605">
        <v>698.3</v>
      </c>
      <c r="BS25" s="600">
        <v>0</v>
      </c>
      <c r="BT25" s="607">
        <v>0.2</v>
      </c>
      <c r="BU25" s="604">
        <v>551.1</v>
      </c>
      <c r="BV25" s="599">
        <v>551.1</v>
      </c>
      <c r="BW25" s="599">
        <v>0</v>
      </c>
      <c r="BX25" s="608">
        <v>1249.5999999999999</v>
      </c>
      <c r="BY25" s="608">
        <v>1378.2</v>
      </c>
    </row>
    <row r="26" spans="2:77" ht="12.55">
      <c r="B26" s="235" t="s">
        <v>767</v>
      </c>
      <c r="C26" s="236">
        <v>18</v>
      </c>
      <c r="D26" s="599">
        <v>0</v>
      </c>
      <c r="E26" s="600">
        <v>0</v>
      </c>
      <c r="F26" s="600">
        <v>0</v>
      </c>
      <c r="G26" s="599">
        <v>0</v>
      </c>
      <c r="H26" s="600">
        <v>0.1</v>
      </c>
      <c r="I26" s="600">
        <v>0</v>
      </c>
      <c r="J26" s="600">
        <v>0</v>
      </c>
      <c r="K26" s="599">
        <v>0</v>
      </c>
      <c r="L26" s="600">
        <v>0</v>
      </c>
      <c r="M26" s="600">
        <v>0</v>
      </c>
      <c r="N26" s="600">
        <v>0</v>
      </c>
      <c r="O26" s="600">
        <v>0</v>
      </c>
      <c r="P26" s="600">
        <v>0</v>
      </c>
      <c r="Q26" s="600">
        <v>0</v>
      </c>
      <c r="R26" s="600">
        <v>0</v>
      </c>
      <c r="S26" s="600">
        <v>0</v>
      </c>
      <c r="T26" s="600">
        <v>0.2</v>
      </c>
      <c r="U26" s="600">
        <v>0.8</v>
      </c>
      <c r="V26" s="600">
        <v>0.2</v>
      </c>
      <c r="W26" s="601">
        <v>0.5</v>
      </c>
      <c r="X26" s="600">
        <v>0.1</v>
      </c>
      <c r="Y26" s="601">
        <v>0.1</v>
      </c>
      <c r="Z26" s="600">
        <v>0.1</v>
      </c>
      <c r="AA26" s="601">
        <v>2</v>
      </c>
      <c r="AB26" s="600">
        <v>2.9</v>
      </c>
      <c r="AC26" s="601">
        <v>1</v>
      </c>
      <c r="AD26" s="600">
        <v>17.7</v>
      </c>
      <c r="AE26" s="601">
        <v>0</v>
      </c>
      <c r="AF26" s="600">
        <v>0.2</v>
      </c>
      <c r="AG26" s="601">
        <v>0</v>
      </c>
      <c r="AH26" s="600">
        <v>0</v>
      </c>
      <c r="AI26" s="601">
        <v>0</v>
      </c>
      <c r="AJ26" s="600">
        <v>0</v>
      </c>
      <c r="AK26" s="601">
        <v>0.2</v>
      </c>
      <c r="AL26" s="600">
        <v>0.2</v>
      </c>
      <c r="AM26" s="601">
        <v>0</v>
      </c>
      <c r="AN26" s="600">
        <v>0</v>
      </c>
      <c r="AO26" s="601">
        <v>0</v>
      </c>
      <c r="AP26" s="600">
        <v>3.3</v>
      </c>
      <c r="AQ26" s="601">
        <v>0</v>
      </c>
      <c r="AR26" s="600">
        <v>1.5</v>
      </c>
      <c r="AS26" s="601">
        <v>0.2</v>
      </c>
      <c r="AT26" s="600">
        <v>0.7</v>
      </c>
      <c r="AU26" s="601">
        <v>0.1</v>
      </c>
      <c r="AV26" s="602">
        <v>0</v>
      </c>
      <c r="AW26" s="601">
        <v>0</v>
      </c>
      <c r="AX26" s="600">
        <v>0</v>
      </c>
      <c r="AY26" s="601">
        <v>1.2</v>
      </c>
      <c r="AZ26" s="600">
        <v>0</v>
      </c>
      <c r="BA26" s="601">
        <v>0</v>
      </c>
      <c r="BB26" s="600">
        <v>0</v>
      </c>
      <c r="BC26" s="601">
        <v>0</v>
      </c>
      <c r="BD26" s="600">
        <v>0</v>
      </c>
      <c r="BE26" s="601">
        <v>0.1</v>
      </c>
      <c r="BF26" s="600">
        <v>5.7</v>
      </c>
      <c r="BG26" s="601">
        <v>2.8</v>
      </c>
      <c r="BH26" s="600">
        <v>0.8</v>
      </c>
      <c r="BI26" s="601">
        <v>5</v>
      </c>
      <c r="BJ26" s="600">
        <v>2.1</v>
      </c>
      <c r="BK26" s="601">
        <v>0.9</v>
      </c>
      <c r="BL26" s="600">
        <v>3.2</v>
      </c>
      <c r="BM26" s="601">
        <v>0</v>
      </c>
      <c r="BN26" s="600">
        <v>0.1</v>
      </c>
      <c r="BO26" s="601">
        <v>0</v>
      </c>
      <c r="BP26" s="603">
        <v>54</v>
      </c>
      <c r="BQ26" s="604">
        <v>593</v>
      </c>
      <c r="BR26" s="605">
        <v>593</v>
      </c>
      <c r="BS26" s="600">
        <v>0</v>
      </c>
      <c r="BT26" s="607">
        <v>0</v>
      </c>
      <c r="BU26" s="604">
        <v>81.400000000000006</v>
      </c>
      <c r="BV26" s="599">
        <v>81.400000000000006</v>
      </c>
      <c r="BW26" s="599">
        <v>0</v>
      </c>
      <c r="BX26" s="608">
        <v>674.4</v>
      </c>
      <c r="BY26" s="608">
        <v>728.4</v>
      </c>
    </row>
    <row r="27" spans="2:77" ht="12.55">
      <c r="B27" s="235" t="s">
        <v>768</v>
      </c>
      <c r="C27" s="236">
        <v>19</v>
      </c>
      <c r="D27" s="599">
        <v>0.1</v>
      </c>
      <c r="E27" s="600">
        <v>0</v>
      </c>
      <c r="F27" s="600">
        <v>0</v>
      </c>
      <c r="G27" s="599">
        <v>0.1</v>
      </c>
      <c r="H27" s="600">
        <v>0.2</v>
      </c>
      <c r="I27" s="600">
        <v>0</v>
      </c>
      <c r="J27" s="600">
        <v>0.1</v>
      </c>
      <c r="K27" s="599">
        <v>0</v>
      </c>
      <c r="L27" s="600">
        <v>0</v>
      </c>
      <c r="M27" s="600">
        <v>0</v>
      </c>
      <c r="N27" s="600">
        <v>0.1</v>
      </c>
      <c r="O27" s="600">
        <v>0</v>
      </c>
      <c r="P27" s="600">
        <v>0.1</v>
      </c>
      <c r="Q27" s="600">
        <v>0.1</v>
      </c>
      <c r="R27" s="600">
        <v>0.2</v>
      </c>
      <c r="S27" s="600">
        <v>0.1</v>
      </c>
      <c r="T27" s="600">
        <v>0</v>
      </c>
      <c r="U27" s="600">
        <v>0</v>
      </c>
      <c r="V27" s="600">
        <v>0.6</v>
      </c>
      <c r="W27" s="601">
        <v>0.3</v>
      </c>
      <c r="X27" s="600">
        <v>0.1</v>
      </c>
      <c r="Y27" s="601">
        <v>0</v>
      </c>
      <c r="Z27" s="600">
        <v>0.1</v>
      </c>
      <c r="AA27" s="601">
        <v>1.6</v>
      </c>
      <c r="AB27" s="600">
        <v>7.6</v>
      </c>
      <c r="AC27" s="601">
        <v>9</v>
      </c>
      <c r="AD27" s="600">
        <v>3.4</v>
      </c>
      <c r="AE27" s="601">
        <v>0</v>
      </c>
      <c r="AF27" s="600">
        <v>1</v>
      </c>
      <c r="AG27" s="601">
        <v>0.1</v>
      </c>
      <c r="AH27" s="600">
        <v>0.2</v>
      </c>
      <c r="AI27" s="601">
        <v>0</v>
      </c>
      <c r="AJ27" s="600">
        <v>0</v>
      </c>
      <c r="AK27" s="601">
        <v>0.5</v>
      </c>
      <c r="AL27" s="600">
        <v>0.2</v>
      </c>
      <c r="AM27" s="601">
        <v>0</v>
      </c>
      <c r="AN27" s="600">
        <v>0</v>
      </c>
      <c r="AO27" s="601">
        <v>0</v>
      </c>
      <c r="AP27" s="600">
        <v>2.4</v>
      </c>
      <c r="AQ27" s="601">
        <v>0</v>
      </c>
      <c r="AR27" s="600">
        <v>4.3</v>
      </c>
      <c r="AS27" s="601">
        <v>0.5</v>
      </c>
      <c r="AT27" s="600">
        <v>1.1000000000000001</v>
      </c>
      <c r="AU27" s="601">
        <v>0.2</v>
      </c>
      <c r="AV27" s="602">
        <v>0</v>
      </c>
      <c r="AW27" s="601">
        <v>0</v>
      </c>
      <c r="AX27" s="600">
        <v>0.1</v>
      </c>
      <c r="AY27" s="601">
        <v>1.5</v>
      </c>
      <c r="AZ27" s="600">
        <v>0</v>
      </c>
      <c r="BA27" s="601">
        <v>0</v>
      </c>
      <c r="BB27" s="600">
        <v>0.2</v>
      </c>
      <c r="BC27" s="601">
        <v>0</v>
      </c>
      <c r="BD27" s="600">
        <v>0</v>
      </c>
      <c r="BE27" s="601">
        <v>0</v>
      </c>
      <c r="BF27" s="600">
        <v>8</v>
      </c>
      <c r="BG27" s="601">
        <v>1.7</v>
      </c>
      <c r="BH27" s="600">
        <v>1</v>
      </c>
      <c r="BI27" s="601">
        <v>2</v>
      </c>
      <c r="BJ27" s="600">
        <v>7.6</v>
      </c>
      <c r="BK27" s="601">
        <v>3.2</v>
      </c>
      <c r="BL27" s="600">
        <v>0.7</v>
      </c>
      <c r="BM27" s="601">
        <v>0</v>
      </c>
      <c r="BN27" s="600">
        <v>0</v>
      </c>
      <c r="BO27" s="601">
        <v>0</v>
      </c>
      <c r="BP27" s="603">
        <v>60.3</v>
      </c>
      <c r="BQ27" s="604">
        <v>66.400000000000006</v>
      </c>
      <c r="BR27" s="605">
        <v>66.400000000000006</v>
      </c>
      <c r="BS27" s="600">
        <v>0</v>
      </c>
      <c r="BT27" s="607">
        <v>0</v>
      </c>
      <c r="BU27" s="604">
        <v>305.2</v>
      </c>
      <c r="BV27" s="599">
        <v>305.2</v>
      </c>
      <c r="BW27" s="599">
        <v>0</v>
      </c>
      <c r="BX27" s="608">
        <v>371.6</v>
      </c>
      <c r="BY27" s="608">
        <v>431.9</v>
      </c>
    </row>
    <row r="28" spans="2:77" ht="12.55">
      <c r="B28" s="235" t="s">
        <v>769</v>
      </c>
      <c r="C28" s="236">
        <v>20</v>
      </c>
      <c r="D28" s="599">
        <v>0</v>
      </c>
      <c r="E28" s="600">
        <v>0</v>
      </c>
      <c r="F28" s="600">
        <v>0</v>
      </c>
      <c r="G28" s="599">
        <v>0</v>
      </c>
      <c r="H28" s="600">
        <v>0</v>
      </c>
      <c r="I28" s="600">
        <v>0</v>
      </c>
      <c r="J28" s="600">
        <v>0</v>
      </c>
      <c r="K28" s="599">
        <v>0</v>
      </c>
      <c r="L28" s="600">
        <v>0</v>
      </c>
      <c r="M28" s="600">
        <v>0</v>
      </c>
      <c r="N28" s="600">
        <v>0</v>
      </c>
      <c r="O28" s="600">
        <v>0</v>
      </c>
      <c r="P28" s="600">
        <v>0</v>
      </c>
      <c r="Q28" s="600">
        <v>0</v>
      </c>
      <c r="R28" s="600">
        <v>0</v>
      </c>
      <c r="S28" s="600">
        <v>0</v>
      </c>
      <c r="T28" s="600">
        <v>0</v>
      </c>
      <c r="U28" s="600">
        <v>0</v>
      </c>
      <c r="V28" s="600">
        <v>0</v>
      </c>
      <c r="W28" s="601">
        <v>5.2</v>
      </c>
      <c r="X28" s="600">
        <v>0.1</v>
      </c>
      <c r="Y28" s="601">
        <v>0</v>
      </c>
      <c r="Z28" s="600">
        <v>0</v>
      </c>
      <c r="AA28" s="601">
        <v>0</v>
      </c>
      <c r="AB28" s="600">
        <v>0.3</v>
      </c>
      <c r="AC28" s="601">
        <v>4.8</v>
      </c>
      <c r="AD28" s="600">
        <v>0.2</v>
      </c>
      <c r="AE28" s="601">
        <v>0</v>
      </c>
      <c r="AF28" s="600">
        <v>0.1</v>
      </c>
      <c r="AG28" s="601">
        <v>0</v>
      </c>
      <c r="AH28" s="600">
        <v>1.4</v>
      </c>
      <c r="AI28" s="601">
        <v>0</v>
      </c>
      <c r="AJ28" s="600">
        <v>0</v>
      </c>
      <c r="AK28" s="601">
        <v>0.2</v>
      </c>
      <c r="AL28" s="600">
        <v>0</v>
      </c>
      <c r="AM28" s="601">
        <v>0</v>
      </c>
      <c r="AN28" s="600">
        <v>0</v>
      </c>
      <c r="AO28" s="601">
        <v>0</v>
      </c>
      <c r="AP28" s="600">
        <v>0</v>
      </c>
      <c r="AQ28" s="601">
        <v>0</v>
      </c>
      <c r="AR28" s="600">
        <v>0</v>
      </c>
      <c r="AS28" s="601">
        <v>0</v>
      </c>
      <c r="AT28" s="600">
        <v>0</v>
      </c>
      <c r="AU28" s="601">
        <v>0</v>
      </c>
      <c r="AV28" s="602">
        <v>0</v>
      </c>
      <c r="AW28" s="601">
        <v>0</v>
      </c>
      <c r="AX28" s="600">
        <v>0</v>
      </c>
      <c r="AY28" s="601">
        <v>0</v>
      </c>
      <c r="AZ28" s="600">
        <v>0</v>
      </c>
      <c r="BA28" s="601">
        <v>0</v>
      </c>
      <c r="BB28" s="600">
        <v>0.3</v>
      </c>
      <c r="BC28" s="601">
        <v>0</v>
      </c>
      <c r="BD28" s="600">
        <v>0</v>
      </c>
      <c r="BE28" s="601">
        <v>0</v>
      </c>
      <c r="BF28" s="600">
        <v>3.2</v>
      </c>
      <c r="BG28" s="601">
        <v>1</v>
      </c>
      <c r="BH28" s="600">
        <v>1</v>
      </c>
      <c r="BI28" s="601">
        <v>0.3</v>
      </c>
      <c r="BJ28" s="600">
        <v>0.3</v>
      </c>
      <c r="BK28" s="601">
        <v>0.6</v>
      </c>
      <c r="BL28" s="600">
        <v>0</v>
      </c>
      <c r="BM28" s="601">
        <v>0</v>
      </c>
      <c r="BN28" s="600">
        <v>0</v>
      </c>
      <c r="BO28" s="601">
        <v>0</v>
      </c>
      <c r="BP28" s="603">
        <v>19</v>
      </c>
      <c r="BQ28" s="604">
        <v>1650.8</v>
      </c>
      <c r="BR28" s="605">
        <v>1650.8</v>
      </c>
      <c r="BS28" s="600">
        <v>0</v>
      </c>
      <c r="BT28" s="607">
        <v>0</v>
      </c>
      <c r="BU28" s="604">
        <v>90.8</v>
      </c>
      <c r="BV28" s="599">
        <v>90.8</v>
      </c>
      <c r="BW28" s="599">
        <v>0</v>
      </c>
      <c r="BX28" s="608">
        <v>1741.6</v>
      </c>
      <c r="BY28" s="608">
        <v>1760.6</v>
      </c>
    </row>
    <row r="29" spans="2:77" ht="12.55">
      <c r="B29" s="235" t="s">
        <v>770</v>
      </c>
      <c r="C29" s="236">
        <v>21</v>
      </c>
      <c r="D29" s="599">
        <v>0</v>
      </c>
      <c r="E29" s="600">
        <v>0</v>
      </c>
      <c r="F29" s="600">
        <v>0</v>
      </c>
      <c r="G29" s="599">
        <v>0</v>
      </c>
      <c r="H29" s="600">
        <v>0</v>
      </c>
      <c r="I29" s="600">
        <v>0</v>
      </c>
      <c r="J29" s="600">
        <v>0</v>
      </c>
      <c r="K29" s="599">
        <v>0</v>
      </c>
      <c r="L29" s="600">
        <v>0</v>
      </c>
      <c r="M29" s="600">
        <v>0</v>
      </c>
      <c r="N29" s="600">
        <v>0</v>
      </c>
      <c r="O29" s="600">
        <v>0</v>
      </c>
      <c r="P29" s="600">
        <v>0</v>
      </c>
      <c r="Q29" s="600">
        <v>0</v>
      </c>
      <c r="R29" s="600">
        <v>0</v>
      </c>
      <c r="S29" s="600">
        <v>0</v>
      </c>
      <c r="T29" s="600">
        <v>0</v>
      </c>
      <c r="U29" s="600">
        <v>0</v>
      </c>
      <c r="V29" s="600">
        <v>0</v>
      </c>
      <c r="W29" s="601">
        <v>0</v>
      </c>
      <c r="X29" s="600">
        <v>0.5</v>
      </c>
      <c r="Y29" s="601">
        <v>0</v>
      </c>
      <c r="Z29" s="600">
        <v>0.1</v>
      </c>
      <c r="AA29" s="601">
        <v>0</v>
      </c>
      <c r="AB29" s="600">
        <v>0</v>
      </c>
      <c r="AC29" s="601">
        <v>1.1000000000000001</v>
      </c>
      <c r="AD29" s="600">
        <v>0.1</v>
      </c>
      <c r="AE29" s="601">
        <v>0</v>
      </c>
      <c r="AF29" s="600">
        <v>0</v>
      </c>
      <c r="AG29" s="601">
        <v>0</v>
      </c>
      <c r="AH29" s="600">
        <v>1.8</v>
      </c>
      <c r="AI29" s="601">
        <v>0.1</v>
      </c>
      <c r="AJ29" s="600">
        <v>1.4</v>
      </c>
      <c r="AK29" s="601">
        <v>0.6</v>
      </c>
      <c r="AL29" s="600">
        <v>0</v>
      </c>
      <c r="AM29" s="601">
        <v>0</v>
      </c>
      <c r="AN29" s="600">
        <v>0</v>
      </c>
      <c r="AO29" s="601">
        <v>0</v>
      </c>
      <c r="AP29" s="600">
        <v>0.1</v>
      </c>
      <c r="AQ29" s="601">
        <v>0</v>
      </c>
      <c r="AR29" s="600">
        <v>0</v>
      </c>
      <c r="AS29" s="601">
        <v>0</v>
      </c>
      <c r="AT29" s="600">
        <v>0</v>
      </c>
      <c r="AU29" s="601">
        <v>0</v>
      </c>
      <c r="AV29" s="602">
        <v>0</v>
      </c>
      <c r="AW29" s="601">
        <v>0</v>
      </c>
      <c r="AX29" s="600">
        <v>0</v>
      </c>
      <c r="AY29" s="601">
        <v>0</v>
      </c>
      <c r="AZ29" s="600">
        <v>0</v>
      </c>
      <c r="BA29" s="601">
        <v>0</v>
      </c>
      <c r="BB29" s="600">
        <v>0</v>
      </c>
      <c r="BC29" s="601">
        <v>0</v>
      </c>
      <c r="BD29" s="600">
        <v>0</v>
      </c>
      <c r="BE29" s="601">
        <v>0</v>
      </c>
      <c r="BF29" s="600">
        <v>5.5</v>
      </c>
      <c r="BG29" s="601">
        <v>0.4</v>
      </c>
      <c r="BH29" s="600">
        <v>0.1</v>
      </c>
      <c r="BI29" s="601">
        <v>2.1</v>
      </c>
      <c r="BJ29" s="600">
        <v>0.1</v>
      </c>
      <c r="BK29" s="601">
        <v>0.7</v>
      </c>
      <c r="BL29" s="600">
        <v>1.7</v>
      </c>
      <c r="BM29" s="601">
        <v>0</v>
      </c>
      <c r="BN29" s="600">
        <v>0</v>
      </c>
      <c r="BO29" s="601">
        <v>0</v>
      </c>
      <c r="BP29" s="603">
        <v>16.399999999999999</v>
      </c>
      <c r="BQ29" s="604">
        <v>173.3</v>
      </c>
      <c r="BR29" s="605">
        <v>170.1</v>
      </c>
      <c r="BS29" s="600">
        <v>0</v>
      </c>
      <c r="BT29" s="607">
        <v>3.2</v>
      </c>
      <c r="BU29" s="604">
        <v>39.5</v>
      </c>
      <c r="BV29" s="599">
        <v>39.5</v>
      </c>
      <c r="BW29" s="599">
        <v>0</v>
      </c>
      <c r="BX29" s="608">
        <v>212.8</v>
      </c>
      <c r="BY29" s="608">
        <v>229.2</v>
      </c>
    </row>
    <row r="30" spans="2:77" ht="12.55">
      <c r="B30" s="235" t="s">
        <v>771</v>
      </c>
      <c r="C30" s="236">
        <v>22</v>
      </c>
      <c r="D30" s="599">
        <v>0</v>
      </c>
      <c r="E30" s="600">
        <v>0</v>
      </c>
      <c r="F30" s="600">
        <v>0</v>
      </c>
      <c r="G30" s="599">
        <v>0</v>
      </c>
      <c r="H30" s="600">
        <v>0</v>
      </c>
      <c r="I30" s="600">
        <v>0</v>
      </c>
      <c r="J30" s="600">
        <v>0</v>
      </c>
      <c r="K30" s="599">
        <v>0</v>
      </c>
      <c r="L30" s="600">
        <v>0</v>
      </c>
      <c r="M30" s="600">
        <v>0</v>
      </c>
      <c r="N30" s="600">
        <v>0</v>
      </c>
      <c r="O30" s="600">
        <v>0</v>
      </c>
      <c r="P30" s="600">
        <v>0</v>
      </c>
      <c r="Q30" s="600">
        <v>0</v>
      </c>
      <c r="R30" s="600">
        <v>0</v>
      </c>
      <c r="S30" s="600">
        <v>0</v>
      </c>
      <c r="T30" s="600">
        <v>0</v>
      </c>
      <c r="U30" s="600">
        <v>0</v>
      </c>
      <c r="V30" s="600">
        <v>0</v>
      </c>
      <c r="W30" s="601">
        <v>0</v>
      </c>
      <c r="X30" s="600">
        <v>0</v>
      </c>
      <c r="Y30" s="601">
        <v>0.3</v>
      </c>
      <c r="Z30" s="600">
        <v>0</v>
      </c>
      <c r="AA30" s="601">
        <v>0.1</v>
      </c>
      <c r="AB30" s="600">
        <v>0.1</v>
      </c>
      <c r="AC30" s="601">
        <v>2</v>
      </c>
      <c r="AD30" s="600">
        <v>8</v>
      </c>
      <c r="AE30" s="601">
        <v>0</v>
      </c>
      <c r="AF30" s="600">
        <v>0.2</v>
      </c>
      <c r="AG30" s="601">
        <v>0.1</v>
      </c>
      <c r="AH30" s="600">
        <v>0.1</v>
      </c>
      <c r="AI30" s="601">
        <v>0</v>
      </c>
      <c r="AJ30" s="600">
        <v>0</v>
      </c>
      <c r="AK30" s="601">
        <v>0.4</v>
      </c>
      <c r="AL30" s="600">
        <v>0.1</v>
      </c>
      <c r="AM30" s="601">
        <v>0</v>
      </c>
      <c r="AN30" s="600">
        <v>0</v>
      </c>
      <c r="AO30" s="601">
        <v>0.1</v>
      </c>
      <c r="AP30" s="600">
        <v>2</v>
      </c>
      <c r="AQ30" s="601">
        <v>0</v>
      </c>
      <c r="AR30" s="600">
        <v>7.4</v>
      </c>
      <c r="AS30" s="601">
        <v>2.4</v>
      </c>
      <c r="AT30" s="600">
        <v>3.3</v>
      </c>
      <c r="AU30" s="601">
        <v>18</v>
      </c>
      <c r="AV30" s="602">
        <v>0</v>
      </c>
      <c r="AW30" s="601">
        <v>0</v>
      </c>
      <c r="AX30" s="600">
        <v>0.1</v>
      </c>
      <c r="AY30" s="601">
        <v>0.7</v>
      </c>
      <c r="AZ30" s="600">
        <v>0</v>
      </c>
      <c r="BA30" s="601">
        <v>0</v>
      </c>
      <c r="BB30" s="600">
        <v>0.1</v>
      </c>
      <c r="BC30" s="601">
        <v>0</v>
      </c>
      <c r="BD30" s="600">
        <v>0.1</v>
      </c>
      <c r="BE30" s="601">
        <v>0.1</v>
      </c>
      <c r="BF30" s="600">
        <v>18.2</v>
      </c>
      <c r="BG30" s="601">
        <v>43.4</v>
      </c>
      <c r="BH30" s="600">
        <v>257.7</v>
      </c>
      <c r="BI30" s="601">
        <v>35.200000000000003</v>
      </c>
      <c r="BJ30" s="600">
        <v>17.600000000000001</v>
      </c>
      <c r="BK30" s="601">
        <v>10.9</v>
      </c>
      <c r="BL30" s="600">
        <v>26.1</v>
      </c>
      <c r="BM30" s="601">
        <v>0</v>
      </c>
      <c r="BN30" s="600">
        <v>0.4</v>
      </c>
      <c r="BO30" s="601">
        <v>0</v>
      </c>
      <c r="BP30" s="603">
        <v>455.2</v>
      </c>
      <c r="BQ30" s="604">
        <v>1432.8</v>
      </c>
      <c r="BR30" s="605">
        <v>1427</v>
      </c>
      <c r="BS30" s="600">
        <v>0</v>
      </c>
      <c r="BT30" s="607">
        <v>5.8</v>
      </c>
      <c r="BU30" s="604">
        <v>110.4</v>
      </c>
      <c r="BV30" s="599">
        <v>110.4</v>
      </c>
      <c r="BW30" s="599">
        <v>0</v>
      </c>
      <c r="BX30" s="608">
        <v>1543.2</v>
      </c>
      <c r="BY30" s="608">
        <v>1998.4</v>
      </c>
    </row>
    <row r="31" spans="2:77" ht="12.55">
      <c r="B31" s="235" t="s">
        <v>772</v>
      </c>
      <c r="C31" s="236">
        <v>23</v>
      </c>
      <c r="D31" s="599">
        <v>0</v>
      </c>
      <c r="E31" s="600">
        <v>0</v>
      </c>
      <c r="F31" s="600">
        <v>0</v>
      </c>
      <c r="G31" s="599">
        <v>0</v>
      </c>
      <c r="H31" s="600">
        <v>0.2</v>
      </c>
      <c r="I31" s="600">
        <v>0</v>
      </c>
      <c r="J31" s="600">
        <v>0</v>
      </c>
      <c r="K31" s="599">
        <v>0</v>
      </c>
      <c r="L31" s="600">
        <v>0</v>
      </c>
      <c r="M31" s="600">
        <v>0</v>
      </c>
      <c r="N31" s="600">
        <v>0.1</v>
      </c>
      <c r="O31" s="600">
        <v>0</v>
      </c>
      <c r="P31" s="600">
        <v>0</v>
      </c>
      <c r="Q31" s="600">
        <v>0.1</v>
      </c>
      <c r="R31" s="600">
        <v>0.2</v>
      </c>
      <c r="S31" s="600">
        <v>0.1</v>
      </c>
      <c r="T31" s="600">
        <v>0</v>
      </c>
      <c r="U31" s="600">
        <v>0</v>
      </c>
      <c r="V31" s="600">
        <v>0</v>
      </c>
      <c r="W31" s="601">
        <v>0.1</v>
      </c>
      <c r="X31" s="600">
        <v>0.2</v>
      </c>
      <c r="Y31" s="601">
        <v>0</v>
      </c>
      <c r="Z31" s="600">
        <v>0.5</v>
      </c>
      <c r="AA31" s="601">
        <v>2.5</v>
      </c>
      <c r="AB31" s="600">
        <v>3.3</v>
      </c>
      <c r="AC31" s="601">
        <v>6.2</v>
      </c>
      <c r="AD31" s="600">
        <v>3.8</v>
      </c>
      <c r="AE31" s="601">
        <v>0</v>
      </c>
      <c r="AF31" s="600">
        <v>0.6</v>
      </c>
      <c r="AG31" s="601">
        <v>0.3</v>
      </c>
      <c r="AH31" s="600">
        <v>2.7</v>
      </c>
      <c r="AI31" s="601">
        <v>0.6</v>
      </c>
      <c r="AJ31" s="600">
        <v>2.8</v>
      </c>
      <c r="AK31" s="601">
        <v>2</v>
      </c>
      <c r="AL31" s="600">
        <v>1.1000000000000001</v>
      </c>
      <c r="AM31" s="601">
        <v>0</v>
      </c>
      <c r="AN31" s="600">
        <v>0</v>
      </c>
      <c r="AO31" s="601">
        <v>0</v>
      </c>
      <c r="AP31" s="600">
        <v>1.7</v>
      </c>
      <c r="AQ31" s="601">
        <v>0</v>
      </c>
      <c r="AR31" s="600">
        <v>8.6</v>
      </c>
      <c r="AS31" s="601">
        <v>1.6</v>
      </c>
      <c r="AT31" s="600">
        <v>1.9</v>
      </c>
      <c r="AU31" s="601">
        <v>0.3</v>
      </c>
      <c r="AV31" s="602">
        <v>0</v>
      </c>
      <c r="AW31" s="601">
        <v>0</v>
      </c>
      <c r="AX31" s="600">
        <v>0</v>
      </c>
      <c r="AY31" s="601">
        <v>0.2</v>
      </c>
      <c r="AZ31" s="600">
        <v>0</v>
      </c>
      <c r="BA31" s="601">
        <v>0</v>
      </c>
      <c r="BB31" s="600">
        <v>0.2</v>
      </c>
      <c r="BC31" s="601">
        <v>0</v>
      </c>
      <c r="BD31" s="600">
        <v>0</v>
      </c>
      <c r="BE31" s="601">
        <v>0</v>
      </c>
      <c r="BF31" s="600">
        <v>8.9</v>
      </c>
      <c r="BG31" s="601">
        <v>17.2</v>
      </c>
      <c r="BH31" s="600">
        <v>41.1</v>
      </c>
      <c r="BI31" s="601">
        <v>6.9</v>
      </c>
      <c r="BJ31" s="600">
        <v>6.2</v>
      </c>
      <c r="BK31" s="601">
        <v>25.9</v>
      </c>
      <c r="BL31" s="600">
        <v>1.5</v>
      </c>
      <c r="BM31" s="601">
        <v>0</v>
      </c>
      <c r="BN31" s="600">
        <v>0</v>
      </c>
      <c r="BO31" s="601">
        <v>0</v>
      </c>
      <c r="BP31" s="603">
        <v>149.6</v>
      </c>
      <c r="BQ31" s="604">
        <v>24.8</v>
      </c>
      <c r="BR31" s="605">
        <v>24.8</v>
      </c>
      <c r="BS31" s="600">
        <v>0</v>
      </c>
      <c r="BT31" s="607">
        <v>0</v>
      </c>
      <c r="BU31" s="604">
        <v>156.1</v>
      </c>
      <c r="BV31" s="599">
        <v>156.1</v>
      </c>
      <c r="BW31" s="599">
        <v>0</v>
      </c>
      <c r="BX31" s="608">
        <v>180.9</v>
      </c>
      <c r="BY31" s="608">
        <v>330.5</v>
      </c>
    </row>
    <row r="32" spans="2:77" ht="12.55">
      <c r="B32" s="235" t="s">
        <v>773</v>
      </c>
      <c r="C32" s="236">
        <v>24</v>
      </c>
      <c r="D32" s="599">
        <v>0.1</v>
      </c>
      <c r="E32" s="600">
        <v>0</v>
      </c>
      <c r="F32" s="600">
        <v>0</v>
      </c>
      <c r="G32" s="599">
        <v>0.1</v>
      </c>
      <c r="H32" s="600">
        <v>0.7</v>
      </c>
      <c r="I32" s="600">
        <v>0.2</v>
      </c>
      <c r="J32" s="600">
        <v>0</v>
      </c>
      <c r="K32" s="599">
        <v>0.3</v>
      </c>
      <c r="L32" s="600">
        <v>0</v>
      </c>
      <c r="M32" s="600">
        <v>0.1</v>
      </c>
      <c r="N32" s="600">
        <v>0.7</v>
      </c>
      <c r="O32" s="600">
        <v>0.1</v>
      </c>
      <c r="P32" s="600">
        <v>0.2</v>
      </c>
      <c r="Q32" s="600">
        <v>0.6</v>
      </c>
      <c r="R32" s="600">
        <v>0.9</v>
      </c>
      <c r="S32" s="600">
        <v>0.3</v>
      </c>
      <c r="T32" s="600">
        <v>0</v>
      </c>
      <c r="U32" s="600">
        <v>0</v>
      </c>
      <c r="V32" s="600">
        <v>0.2</v>
      </c>
      <c r="W32" s="601">
        <v>0.3</v>
      </c>
      <c r="X32" s="600">
        <v>0</v>
      </c>
      <c r="Y32" s="601">
        <v>0.1</v>
      </c>
      <c r="Z32" s="600">
        <v>0</v>
      </c>
      <c r="AA32" s="601">
        <v>68.400000000000006</v>
      </c>
      <c r="AB32" s="600">
        <v>2.2999999999999998</v>
      </c>
      <c r="AC32" s="601">
        <v>16.100000000000001</v>
      </c>
      <c r="AD32" s="600">
        <v>9.6999999999999993</v>
      </c>
      <c r="AE32" s="601">
        <v>0</v>
      </c>
      <c r="AF32" s="600">
        <v>7.2</v>
      </c>
      <c r="AG32" s="601">
        <v>8.8000000000000007</v>
      </c>
      <c r="AH32" s="600">
        <v>5.0999999999999996</v>
      </c>
      <c r="AI32" s="601">
        <v>0.2</v>
      </c>
      <c r="AJ32" s="600">
        <v>0.5</v>
      </c>
      <c r="AK32" s="601">
        <v>4</v>
      </c>
      <c r="AL32" s="600">
        <v>3</v>
      </c>
      <c r="AM32" s="601">
        <v>0</v>
      </c>
      <c r="AN32" s="600">
        <v>0</v>
      </c>
      <c r="AO32" s="601">
        <v>0.4</v>
      </c>
      <c r="AP32" s="600">
        <v>4.0999999999999996</v>
      </c>
      <c r="AQ32" s="601">
        <v>0.2</v>
      </c>
      <c r="AR32" s="600">
        <v>43.3</v>
      </c>
      <c r="AS32" s="601">
        <v>7.2</v>
      </c>
      <c r="AT32" s="600">
        <v>11.7</v>
      </c>
      <c r="AU32" s="601">
        <v>11.4</v>
      </c>
      <c r="AV32" s="602">
        <v>0</v>
      </c>
      <c r="AW32" s="601">
        <v>0.2</v>
      </c>
      <c r="AX32" s="600">
        <v>0.2</v>
      </c>
      <c r="AY32" s="601">
        <v>3.1</v>
      </c>
      <c r="AZ32" s="600">
        <v>0.1</v>
      </c>
      <c r="BA32" s="601">
        <v>0.1</v>
      </c>
      <c r="BB32" s="600">
        <v>0.1</v>
      </c>
      <c r="BC32" s="601">
        <v>0</v>
      </c>
      <c r="BD32" s="600">
        <v>0</v>
      </c>
      <c r="BE32" s="601">
        <v>0.2</v>
      </c>
      <c r="BF32" s="600">
        <v>228.9</v>
      </c>
      <c r="BG32" s="601">
        <v>126.5</v>
      </c>
      <c r="BH32" s="600">
        <v>113.5</v>
      </c>
      <c r="BI32" s="601">
        <v>32.6</v>
      </c>
      <c r="BJ32" s="600">
        <v>14.2</v>
      </c>
      <c r="BK32" s="601">
        <v>5.2</v>
      </c>
      <c r="BL32" s="600">
        <v>13.7</v>
      </c>
      <c r="BM32" s="601">
        <v>0</v>
      </c>
      <c r="BN32" s="600">
        <v>0.1</v>
      </c>
      <c r="BO32" s="601">
        <v>0</v>
      </c>
      <c r="BP32" s="603">
        <v>747.2</v>
      </c>
      <c r="BQ32" s="604">
        <v>2676.1</v>
      </c>
      <c r="BR32" s="605">
        <v>2676.1</v>
      </c>
      <c r="BS32" s="600">
        <v>0</v>
      </c>
      <c r="BT32" s="607">
        <v>0</v>
      </c>
      <c r="BU32" s="604">
        <v>0</v>
      </c>
      <c r="BV32" s="599">
        <v>0</v>
      </c>
      <c r="BW32" s="599">
        <v>0</v>
      </c>
      <c r="BX32" s="608">
        <v>2676.1</v>
      </c>
      <c r="BY32" s="608">
        <v>3423.3</v>
      </c>
    </row>
    <row r="33" spans="2:77" ht="12.55">
      <c r="B33" s="235" t="s">
        <v>774</v>
      </c>
      <c r="C33" s="236">
        <v>25</v>
      </c>
      <c r="D33" s="599">
        <v>0</v>
      </c>
      <c r="E33" s="600">
        <v>0</v>
      </c>
      <c r="F33" s="600">
        <v>0</v>
      </c>
      <c r="G33" s="599">
        <v>0</v>
      </c>
      <c r="H33" s="600">
        <v>0</v>
      </c>
      <c r="I33" s="600">
        <v>0</v>
      </c>
      <c r="J33" s="600">
        <v>0</v>
      </c>
      <c r="K33" s="599">
        <v>0</v>
      </c>
      <c r="L33" s="600">
        <v>0</v>
      </c>
      <c r="M33" s="600">
        <v>0</v>
      </c>
      <c r="N33" s="600">
        <v>0</v>
      </c>
      <c r="O33" s="600">
        <v>0</v>
      </c>
      <c r="P33" s="600">
        <v>0</v>
      </c>
      <c r="Q33" s="600">
        <v>0</v>
      </c>
      <c r="R33" s="600">
        <v>0</v>
      </c>
      <c r="S33" s="600">
        <v>0</v>
      </c>
      <c r="T33" s="600">
        <v>0</v>
      </c>
      <c r="U33" s="600">
        <v>0</v>
      </c>
      <c r="V33" s="600">
        <v>0</v>
      </c>
      <c r="W33" s="601">
        <v>0</v>
      </c>
      <c r="X33" s="600">
        <v>0</v>
      </c>
      <c r="Y33" s="601">
        <v>0</v>
      </c>
      <c r="Z33" s="600">
        <v>0</v>
      </c>
      <c r="AA33" s="601">
        <v>0.4</v>
      </c>
      <c r="AB33" s="600">
        <v>6.7</v>
      </c>
      <c r="AC33" s="601">
        <v>5.7</v>
      </c>
      <c r="AD33" s="600">
        <v>0.5</v>
      </c>
      <c r="AE33" s="601">
        <v>0</v>
      </c>
      <c r="AF33" s="600">
        <v>0.3</v>
      </c>
      <c r="AG33" s="601">
        <v>0.3</v>
      </c>
      <c r="AH33" s="600">
        <v>0.1</v>
      </c>
      <c r="AI33" s="601">
        <v>0</v>
      </c>
      <c r="AJ33" s="600">
        <v>0</v>
      </c>
      <c r="AK33" s="601">
        <v>0.1</v>
      </c>
      <c r="AL33" s="600">
        <v>0</v>
      </c>
      <c r="AM33" s="601">
        <v>0</v>
      </c>
      <c r="AN33" s="600">
        <v>0</v>
      </c>
      <c r="AO33" s="601">
        <v>0</v>
      </c>
      <c r="AP33" s="600">
        <v>0.1</v>
      </c>
      <c r="AQ33" s="601">
        <v>0</v>
      </c>
      <c r="AR33" s="600">
        <v>0.5</v>
      </c>
      <c r="AS33" s="601">
        <v>0.1</v>
      </c>
      <c r="AT33" s="600">
        <v>0.2</v>
      </c>
      <c r="AU33" s="601">
        <v>0.4</v>
      </c>
      <c r="AV33" s="602">
        <v>0</v>
      </c>
      <c r="AW33" s="601">
        <v>0</v>
      </c>
      <c r="AX33" s="600">
        <v>0</v>
      </c>
      <c r="AY33" s="601">
        <v>0.1</v>
      </c>
      <c r="AZ33" s="600">
        <v>0</v>
      </c>
      <c r="BA33" s="601">
        <v>0</v>
      </c>
      <c r="BB33" s="600">
        <v>0</v>
      </c>
      <c r="BC33" s="601">
        <v>0</v>
      </c>
      <c r="BD33" s="600">
        <v>0</v>
      </c>
      <c r="BE33" s="601">
        <v>0</v>
      </c>
      <c r="BF33" s="600">
        <v>9.6999999999999993</v>
      </c>
      <c r="BG33" s="601">
        <v>7.4</v>
      </c>
      <c r="BH33" s="600">
        <v>7.2</v>
      </c>
      <c r="BI33" s="601">
        <v>2.5</v>
      </c>
      <c r="BJ33" s="600">
        <v>1.1000000000000001</v>
      </c>
      <c r="BK33" s="601">
        <v>0.4</v>
      </c>
      <c r="BL33" s="600">
        <v>2.4</v>
      </c>
      <c r="BM33" s="601">
        <v>0</v>
      </c>
      <c r="BN33" s="600">
        <v>0</v>
      </c>
      <c r="BO33" s="601">
        <v>0</v>
      </c>
      <c r="BP33" s="603">
        <v>46.2</v>
      </c>
      <c r="BQ33" s="604">
        <v>197.3</v>
      </c>
      <c r="BR33" s="605">
        <v>197.3</v>
      </c>
      <c r="BS33" s="600">
        <v>0</v>
      </c>
      <c r="BT33" s="607">
        <v>0</v>
      </c>
      <c r="BU33" s="604">
        <v>0</v>
      </c>
      <c r="BV33" s="599">
        <v>0</v>
      </c>
      <c r="BW33" s="599">
        <v>0</v>
      </c>
      <c r="BX33" s="608">
        <v>197.3</v>
      </c>
      <c r="BY33" s="608">
        <v>243.5</v>
      </c>
    </row>
    <row r="34" spans="2:77" ht="12.55">
      <c r="B34" s="235" t="s">
        <v>775</v>
      </c>
      <c r="C34" s="236">
        <v>26</v>
      </c>
      <c r="D34" s="599">
        <v>0</v>
      </c>
      <c r="E34" s="600">
        <v>0</v>
      </c>
      <c r="F34" s="600">
        <v>0</v>
      </c>
      <c r="G34" s="599">
        <v>0</v>
      </c>
      <c r="H34" s="600">
        <v>0</v>
      </c>
      <c r="I34" s="600">
        <v>0</v>
      </c>
      <c r="J34" s="600">
        <v>0</v>
      </c>
      <c r="K34" s="599">
        <v>0</v>
      </c>
      <c r="L34" s="600">
        <v>0</v>
      </c>
      <c r="M34" s="600">
        <v>0</v>
      </c>
      <c r="N34" s="600">
        <v>0.1</v>
      </c>
      <c r="O34" s="600">
        <v>0</v>
      </c>
      <c r="P34" s="600">
        <v>0</v>
      </c>
      <c r="Q34" s="600">
        <v>0</v>
      </c>
      <c r="R34" s="600">
        <v>0.6</v>
      </c>
      <c r="S34" s="600">
        <v>0</v>
      </c>
      <c r="T34" s="600">
        <v>0</v>
      </c>
      <c r="U34" s="600">
        <v>0</v>
      </c>
      <c r="V34" s="600">
        <v>0</v>
      </c>
      <c r="W34" s="601">
        <v>0</v>
      </c>
      <c r="X34" s="600">
        <v>0</v>
      </c>
      <c r="Y34" s="601">
        <v>0</v>
      </c>
      <c r="Z34" s="600">
        <v>0</v>
      </c>
      <c r="AA34" s="601">
        <v>0.1</v>
      </c>
      <c r="AB34" s="600">
        <v>0.2</v>
      </c>
      <c r="AC34" s="601">
        <v>251.2</v>
      </c>
      <c r="AD34" s="600">
        <v>0.7</v>
      </c>
      <c r="AE34" s="601">
        <v>0</v>
      </c>
      <c r="AF34" s="600">
        <v>0.4</v>
      </c>
      <c r="AG34" s="601">
        <v>0.2</v>
      </c>
      <c r="AH34" s="600">
        <v>0</v>
      </c>
      <c r="AI34" s="601">
        <v>0</v>
      </c>
      <c r="AJ34" s="600">
        <v>0</v>
      </c>
      <c r="AK34" s="601">
        <v>0</v>
      </c>
      <c r="AL34" s="600">
        <v>0.1</v>
      </c>
      <c r="AM34" s="601">
        <v>0</v>
      </c>
      <c r="AN34" s="600">
        <v>0</v>
      </c>
      <c r="AO34" s="601">
        <v>0</v>
      </c>
      <c r="AP34" s="600">
        <v>0.1</v>
      </c>
      <c r="AQ34" s="601">
        <v>0</v>
      </c>
      <c r="AR34" s="600">
        <v>0.8</v>
      </c>
      <c r="AS34" s="601">
        <v>0.1</v>
      </c>
      <c r="AT34" s="600">
        <v>0.1</v>
      </c>
      <c r="AU34" s="601">
        <v>3.8</v>
      </c>
      <c r="AV34" s="602">
        <v>0</v>
      </c>
      <c r="AW34" s="601">
        <v>0</v>
      </c>
      <c r="AX34" s="600">
        <v>0</v>
      </c>
      <c r="AY34" s="601">
        <v>0.1</v>
      </c>
      <c r="AZ34" s="600">
        <v>0</v>
      </c>
      <c r="BA34" s="601">
        <v>0</v>
      </c>
      <c r="BB34" s="600">
        <v>0</v>
      </c>
      <c r="BC34" s="601">
        <v>0</v>
      </c>
      <c r="BD34" s="600">
        <v>0</v>
      </c>
      <c r="BE34" s="601">
        <v>0</v>
      </c>
      <c r="BF34" s="600">
        <v>2.4</v>
      </c>
      <c r="BG34" s="601">
        <v>0.6</v>
      </c>
      <c r="BH34" s="600">
        <v>2.6</v>
      </c>
      <c r="BI34" s="601">
        <v>5</v>
      </c>
      <c r="BJ34" s="600">
        <v>5.0999999999999996</v>
      </c>
      <c r="BK34" s="601">
        <v>0.2</v>
      </c>
      <c r="BL34" s="600">
        <v>0.5</v>
      </c>
      <c r="BM34" s="601">
        <v>0</v>
      </c>
      <c r="BN34" s="600">
        <v>0</v>
      </c>
      <c r="BO34" s="601">
        <v>0</v>
      </c>
      <c r="BP34" s="603">
        <v>275</v>
      </c>
      <c r="BQ34" s="604">
        <v>39.5</v>
      </c>
      <c r="BR34" s="605">
        <v>39.5</v>
      </c>
      <c r="BS34" s="600">
        <v>0</v>
      </c>
      <c r="BT34" s="607">
        <v>0</v>
      </c>
      <c r="BU34" s="604">
        <v>2.1</v>
      </c>
      <c r="BV34" s="599">
        <v>2.1</v>
      </c>
      <c r="BW34" s="599">
        <v>0</v>
      </c>
      <c r="BX34" s="608">
        <v>41.6</v>
      </c>
      <c r="BY34" s="608">
        <v>316.60000000000002</v>
      </c>
    </row>
    <row r="35" spans="2:77" ht="12.55">
      <c r="B35" s="235" t="s">
        <v>776</v>
      </c>
      <c r="C35" s="236">
        <v>27</v>
      </c>
      <c r="D35" s="599">
        <v>0</v>
      </c>
      <c r="E35" s="600">
        <v>0</v>
      </c>
      <c r="F35" s="600">
        <v>0</v>
      </c>
      <c r="G35" s="599">
        <v>0</v>
      </c>
      <c r="H35" s="600">
        <v>0.1</v>
      </c>
      <c r="I35" s="600">
        <v>0</v>
      </c>
      <c r="J35" s="600">
        <v>0</v>
      </c>
      <c r="K35" s="599">
        <v>0</v>
      </c>
      <c r="L35" s="600">
        <v>0</v>
      </c>
      <c r="M35" s="600">
        <v>0</v>
      </c>
      <c r="N35" s="600">
        <v>0.1</v>
      </c>
      <c r="O35" s="600">
        <v>0</v>
      </c>
      <c r="P35" s="600">
        <v>0</v>
      </c>
      <c r="Q35" s="600">
        <v>0.1</v>
      </c>
      <c r="R35" s="600">
        <v>0</v>
      </c>
      <c r="S35" s="600">
        <v>0</v>
      </c>
      <c r="T35" s="600">
        <v>0</v>
      </c>
      <c r="U35" s="600">
        <v>0</v>
      </c>
      <c r="V35" s="600">
        <v>0</v>
      </c>
      <c r="W35" s="601">
        <v>0</v>
      </c>
      <c r="X35" s="600">
        <v>0</v>
      </c>
      <c r="Y35" s="601">
        <v>0</v>
      </c>
      <c r="Z35" s="600">
        <v>0</v>
      </c>
      <c r="AA35" s="601">
        <v>2.5</v>
      </c>
      <c r="AB35" s="600">
        <v>1.2</v>
      </c>
      <c r="AC35" s="601">
        <v>5.4</v>
      </c>
      <c r="AD35" s="600">
        <v>90.5</v>
      </c>
      <c r="AE35" s="601">
        <v>0</v>
      </c>
      <c r="AF35" s="600">
        <v>1.9</v>
      </c>
      <c r="AG35" s="601">
        <v>1.9</v>
      </c>
      <c r="AH35" s="600">
        <v>0.7</v>
      </c>
      <c r="AI35" s="601">
        <v>0.1</v>
      </c>
      <c r="AJ35" s="600">
        <v>0.2</v>
      </c>
      <c r="AK35" s="601">
        <v>3.9</v>
      </c>
      <c r="AL35" s="600">
        <v>1.2</v>
      </c>
      <c r="AM35" s="601">
        <v>0</v>
      </c>
      <c r="AN35" s="600">
        <v>0</v>
      </c>
      <c r="AO35" s="601">
        <v>0</v>
      </c>
      <c r="AP35" s="600">
        <v>1.2</v>
      </c>
      <c r="AQ35" s="601">
        <v>0.1</v>
      </c>
      <c r="AR35" s="600">
        <v>38.9</v>
      </c>
      <c r="AS35" s="601">
        <v>17</v>
      </c>
      <c r="AT35" s="600">
        <v>8.9</v>
      </c>
      <c r="AU35" s="601">
        <v>49.2</v>
      </c>
      <c r="AV35" s="602">
        <v>232</v>
      </c>
      <c r="AW35" s="601">
        <v>0</v>
      </c>
      <c r="AX35" s="600">
        <v>0.1</v>
      </c>
      <c r="AY35" s="601">
        <v>3.9</v>
      </c>
      <c r="AZ35" s="600">
        <v>0</v>
      </c>
      <c r="BA35" s="601">
        <v>0</v>
      </c>
      <c r="BB35" s="600">
        <v>0.1</v>
      </c>
      <c r="BC35" s="601">
        <v>0</v>
      </c>
      <c r="BD35" s="600">
        <v>0</v>
      </c>
      <c r="BE35" s="601">
        <v>0.1</v>
      </c>
      <c r="BF35" s="600">
        <v>80</v>
      </c>
      <c r="BG35" s="601">
        <v>53.3</v>
      </c>
      <c r="BH35" s="600">
        <v>18.7</v>
      </c>
      <c r="BI35" s="601">
        <v>32.4</v>
      </c>
      <c r="BJ35" s="600">
        <v>8.3000000000000007</v>
      </c>
      <c r="BK35" s="601">
        <v>6.8</v>
      </c>
      <c r="BL35" s="600">
        <v>2.7</v>
      </c>
      <c r="BM35" s="601">
        <v>0</v>
      </c>
      <c r="BN35" s="600">
        <v>0</v>
      </c>
      <c r="BO35" s="601">
        <v>0</v>
      </c>
      <c r="BP35" s="603">
        <v>663.5</v>
      </c>
      <c r="BQ35" s="604">
        <v>435.4</v>
      </c>
      <c r="BR35" s="605">
        <v>435.4</v>
      </c>
      <c r="BS35" s="600">
        <v>0</v>
      </c>
      <c r="BT35" s="607">
        <v>0</v>
      </c>
      <c r="BU35" s="604">
        <v>4767.8999999999996</v>
      </c>
      <c r="BV35" s="599">
        <v>4767.8999999999996</v>
      </c>
      <c r="BW35" s="599">
        <v>0</v>
      </c>
      <c r="BX35" s="608">
        <v>5203.3</v>
      </c>
      <c r="BY35" s="608">
        <v>5866.8</v>
      </c>
    </row>
    <row r="36" spans="2:77" ht="12.55">
      <c r="B36" s="235" t="s">
        <v>777</v>
      </c>
      <c r="C36" s="236">
        <v>28</v>
      </c>
      <c r="D36" s="599">
        <v>0</v>
      </c>
      <c r="E36" s="600">
        <v>0</v>
      </c>
      <c r="F36" s="600">
        <v>0</v>
      </c>
      <c r="G36" s="599">
        <v>0</v>
      </c>
      <c r="H36" s="600">
        <v>0</v>
      </c>
      <c r="I36" s="600">
        <v>0</v>
      </c>
      <c r="J36" s="600">
        <v>0</v>
      </c>
      <c r="K36" s="599">
        <v>0</v>
      </c>
      <c r="L36" s="600">
        <v>0</v>
      </c>
      <c r="M36" s="600">
        <v>0</v>
      </c>
      <c r="N36" s="600">
        <v>0</v>
      </c>
      <c r="O36" s="600">
        <v>0</v>
      </c>
      <c r="P36" s="600">
        <v>0</v>
      </c>
      <c r="Q36" s="600">
        <v>0</v>
      </c>
      <c r="R36" s="600">
        <v>0</v>
      </c>
      <c r="S36" s="600">
        <v>0</v>
      </c>
      <c r="T36" s="600">
        <v>0</v>
      </c>
      <c r="U36" s="600">
        <v>0</v>
      </c>
      <c r="V36" s="600">
        <v>0</v>
      </c>
      <c r="W36" s="601">
        <v>0.2</v>
      </c>
      <c r="X36" s="600">
        <v>0</v>
      </c>
      <c r="Y36" s="601">
        <v>0</v>
      </c>
      <c r="Z36" s="600">
        <v>0</v>
      </c>
      <c r="AA36" s="601">
        <v>0.2</v>
      </c>
      <c r="AB36" s="600">
        <v>1.3</v>
      </c>
      <c r="AC36" s="601">
        <v>10.8</v>
      </c>
      <c r="AD36" s="600">
        <v>1.5</v>
      </c>
      <c r="AE36" s="601">
        <v>0</v>
      </c>
      <c r="AF36" s="600">
        <v>0.8</v>
      </c>
      <c r="AG36" s="601">
        <v>0.1</v>
      </c>
      <c r="AH36" s="600">
        <v>5.7</v>
      </c>
      <c r="AI36" s="601">
        <v>0</v>
      </c>
      <c r="AJ36" s="600">
        <v>0</v>
      </c>
      <c r="AK36" s="601">
        <v>0</v>
      </c>
      <c r="AL36" s="600">
        <v>0.4</v>
      </c>
      <c r="AM36" s="601">
        <v>0</v>
      </c>
      <c r="AN36" s="600">
        <v>0</v>
      </c>
      <c r="AO36" s="601">
        <v>0</v>
      </c>
      <c r="AP36" s="600">
        <v>0</v>
      </c>
      <c r="AQ36" s="601">
        <v>0</v>
      </c>
      <c r="AR36" s="600">
        <v>4.4000000000000004</v>
      </c>
      <c r="AS36" s="601">
        <v>1.4</v>
      </c>
      <c r="AT36" s="600">
        <v>6.6</v>
      </c>
      <c r="AU36" s="601">
        <v>0.7</v>
      </c>
      <c r="AV36" s="602">
        <v>0</v>
      </c>
      <c r="AW36" s="601">
        <v>0</v>
      </c>
      <c r="AX36" s="600">
        <v>0</v>
      </c>
      <c r="AY36" s="601">
        <v>1.1000000000000001</v>
      </c>
      <c r="AZ36" s="600">
        <v>0</v>
      </c>
      <c r="BA36" s="601">
        <v>0</v>
      </c>
      <c r="BB36" s="600">
        <v>0</v>
      </c>
      <c r="BC36" s="601">
        <v>0</v>
      </c>
      <c r="BD36" s="600">
        <v>0</v>
      </c>
      <c r="BE36" s="601">
        <v>0</v>
      </c>
      <c r="BF36" s="600">
        <v>19.7</v>
      </c>
      <c r="BG36" s="601">
        <v>0.8</v>
      </c>
      <c r="BH36" s="600">
        <v>5.3</v>
      </c>
      <c r="BI36" s="601">
        <v>1.4</v>
      </c>
      <c r="BJ36" s="600">
        <v>4.3</v>
      </c>
      <c r="BK36" s="601">
        <v>1.8</v>
      </c>
      <c r="BL36" s="600">
        <v>0.4</v>
      </c>
      <c r="BM36" s="601">
        <v>0</v>
      </c>
      <c r="BN36" s="600">
        <v>0</v>
      </c>
      <c r="BO36" s="601">
        <v>0</v>
      </c>
      <c r="BP36" s="603">
        <v>68.900000000000006</v>
      </c>
      <c r="BQ36" s="604">
        <v>1781.6</v>
      </c>
      <c r="BR36" s="605">
        <v>1781.6</v>
      </c>
      <c r="BS36" s="600">
        <v>0</v>
      </c>
      <c r="BT36" s="607">
        <v>0</v>
      </c>
      <c r="BU36" s="604">
        <v>0</v>
      </c>
      <c r="BV36" s="599">
        <v>0</v>
      </c>
      <c r="BW36" s="599">
        <v>0</v>
      </c>
      <c r="BX36" s="608">
        <v>1781.6</v>
      </c>
      <c r="BY36" s="608">
        <v>1850.5</v>
      </c>
    </row>
    <row r="37" spans="2:77" ht="12.55">
      <c r="B37" s="235" t="s">
        <v>778</v>
      </c>
      <c r="C37" s="236">
        <v>29</v>
      </c>
      <c r="D37" s="599">
        <v>0</v>
      </c>
      <c r="E37" s="600">
        <v>0</v>
      </c>
      <c r="F37" s="600">
        <v>0</v>
      </c>
      <c r="G37" s="599">
        <v>0</v>
      </c>
      <c r="H37" s="600">
        <v>0.2</v>
      </c>
      <c r="I37" s="600">
        <v>0</v>
      </c>
      <c r="J37" s="600">
        <v>0</v>
      </c>
      <c r="K37" s="599">
        <v>0</v>
      </c>
      <c r="L37" s="600">
        <v>0</v>
      </c>
      <c r="M37" s="600">
        <v>0</v>
      </c>
      <c r="N37" s="600">
        <v>0.2</v>
      </c>
      <c r="O37" s="600">
        <v>0.1</v>
      </c>
      <c r="P37" s="600">
        <v>0.1</v>
      </c>
      <c r="Q37" s="600">
        <v>0.1</v>
      </c>
      <c r="R37" s="600">
        <v>0</v>
      </c>
      <c r="S37" s="600">
        <v>0</v>
      </c>
      <c r="T37" s="600">
        <v>0</v>
      </c>
      <c r="U37" s="600">
        <v>0</v>
      </c>
      <c r="V37" s="600">
        <v>0.1</v>
      </c>
      <c r="W37" s="601">
        <v>0</v>
      </c>
      <c r="X37" s="600">
        <v>0</v>
      </c>
      <c r="Y37" s="601">
        <v>0.1</v>
      </c>
      <c r="Z37" s="600">
        <v>0</v>
      </c>
      <c r="AA37" s="601">
        <v>0</v>
      </c>
      <c r="AB37" s="600">
        <v>0.4</v>
      </c>
      <c r="AC37" s="601">
        <v>3.9</v>
      </c>
      <c r="AD37" s="600">
        <v>0</v>
      </c>
      <c r="AE37" s="601">
        <v>0</v>
      </c>
      <c r="AF37" s="600">
        <v>3.6</v>
      </c>
      <c r="AG37" s="601">
        <v>0.6</v>
      </c>
      <c r="AH37" s="600">
        <v>0</v>
      </c>
      <c r="AI37" s="601">
        <v>0</v>
      </c>
      <c r="AJ37" s="600">
        <v>0</v>
      </c>
      <c r="AK37" s="601">
        <v>0</v>
      </c>
      <c r="AL37" s="600">
        <v>0</v>
      </c>
      <c r="AM37" s="601">
        <v>0</v>
      </c>
      <c r="AN37" s="600">
        <v>0.1</v>
      </c>
      <c r="AO37" s="601">
        <v>0</v>
      </c>
      <c r="AP37" s="600">
        <v>0</v>
      </c>
      <c r="AQ37" s="601">
        <v>0</v>
      </c>
      <c r="AR37" s="600">
        <v>0</v>
      </c>
      <c r="AS37" s="601">
        <v>0</v>
      </c>
      <c r="AT37" s="600">
        <v>0</v>
      </c>
      <c r="AU37" s="601">
        <v>0</v>
      </c>
      <c r="AV37" s="602">
        <v>0</v>
      </c>
      <c r="AW37" s="601">
        <v>0</v>
      </c>
      <c r="AX37" s="600">
        <v>0</v>
      </c>
      <c r="AY37" s="601">
        <v>0</v>
      </c>
      <c r="AZ37" s="600">
        <v>0</v>
      </c>
      <c r="BA37" s="601">
        <v>0</v>
      </c>
      <c r="BB37" s="600">
        <v>0</v>
      </c>
      <c r="BC37" s="601">
        <v>0</v>
      </c>
      <c r="BD37" s="600">
        <v>0</v>
      </c>
      <c r="BE37" s="601">
        <v>0</v>
      </c>
      <c r="BF37" s="600">
        <v>4.4000000000000004</v>
      </c>
      <c r="BG37" s="601">
        <v>0</v>
      </c>
      <c r="BH37" s="600">
        <v>0</v>
      </c>
      <c r="BI37" s="601">
        <v>0</v>
      </c>
      <c r="BJ37" s="600">
        <v>0</v>
      </c>
      <c r="BK37" s="601">
        <v>0</v>
      </c>
      <c r="BL37" s="600">
        <v>0.1</v>
      </c>
      <c r="BM37" s="601">
        <v>0</v>
      </c>
      <c r="BN37" s="600">
        <v>0</v>
      </c>
      <c r="BO37" s="601">
        <v>0</v>
      </c>
      <c r="BP37" s="603">
        <v>14</v>
      </c>
      <c r="BQ37" s="604">
        <v>0</v>
      </c>
      <c r="BR37" s="605">
        <v>0</v>
      </c>
      <c r="BS37" s="600">
        <v>0</v>
      </c>
      <c r="BT37" s="607">
        <v>0</v>
      </c>
      <c r="BU37" s="604">
        <v>0</v>
      </c>
      <c r="BV37" s="599">
        <v>0</v>
      </c>
      <c r="BW37" s="599">
        <v>0</v>
      </c>
      <c r="BX37" s="608">
        <v>0</v>
      </c>
      <c r="BY37" s="608">
        <v>14</v>
      </c>
    </row>
    <row r="38" spans="2:77" ht="12.55">
      <c r="B38" s="235" t="s">
        <v>779</v>
      </c>
      <c r="C38" s="236">
        <v>30</v>
      </c>
      <c r="D38" s="599">
        <v>0</v>
      </c>
      <c r="E38" s="600">
        <v>0</v>
      </c>
      <c r="F38" s="600">
        <v>0</v>
      </c>
      <c r="G38" s="599">
        <v>0</v>
      </c>
      <c r="H38" s="600">
        <v>0</v>
      </c>
      <c r="I38" s="600">
        <v>0</v>
      </c>
      <c r="J38" s="600">
        <v>0</v>
      </c>
      <c r="K38" s="599">
        <v>0</v>
      </c>
      <c r="L38" s="600">
        <v>0</v>
      </c>
      <c r="M38" s="600">
        <v>0</v>
      </c>
      <c r="N38" s="600">
        <v>0</v>
      </c>
      <c r="O38" s="600">
        <v>0</v>
      </c>
      <c r="P38" s="600">
        <v>0</v>
      </c>
      <c r="Q38" s="600">
        <v>0</v>
      </c>
      <c r="R38" s="600">
        <v>0</v>
      </c>
      <c r="S38" s="600">
        <v>0</v>
      </c>
      <c r="T38" s="600">
        <v>0</v>
      </c>
      <c r="U38" s="600">
        <v>0</v>
      </c>
      <c r="V38" s="600">
        <v>0</v>
      </c>
      <c r="W38" s="601">
        <v>0</v>
      </c>
      <c r="X38" s="600">
        <v>0</v>
      </c>
      <c r="Y38" s="601">
        <v>0</v>
      </c>
      <c r="Z38" s="600">
        <v>0</v>
      </c>
      <c r="AA38" s="601">
        <v>0</v>
      </c>
      <c r="AB38" s="600">
        <v>0</v>
      </c>
      <c r="AC38" s="601">
        <v>0</v>
      </c>
      <c r="AD38" s="600">
        <v>0</v>
      </c>
      <c r="AE38" s="601">
        <v>0</v>
      </c>
      <c r="AF38" s="600">
        <v>0</v>
      </c>
      <c r="AG38" s="601">
        <v>0</v>
      </c>
      <c r="AH38" s="600">
        <v>0</v>
      </c>
      <c r="AI38" s="601">
        <v>0</v>
      </c>
      <c r="AJ38" s="600">
        <v>0</v>
      </c>
      <c r="AK38" s="601">
        <v>0</v>
      </c>
      <c r="AL38" s="600">
        <v>0</v>
      </c>
      <c r="AM38" s="601">
        <v>0</v>
      </c>
      <c r="AN38" s="600">
        <v>0</v>
      </c>
      <c r="AO38" s="601">
        <v>0</v>
      </c>
      <c r="AP38" s="600">
        <v>0</v>
      </c>
      <c r="AQ38" s="601">
        <v>0</v>
      </c>
      <c r="AR38" s="600">
        <v>0</v>
      </c>
      <c r="AS38" s="601">
        <v>0</v>
      </c>
      <c r="AT38" s="600">
        <v>0</v>
      </c>
      <c r="AU38" s="601">
        <v>0</v>
      </c>
      <c r="AV38" s="602">
        <v>0</v>
      </c>
      <c r="AW38" s="601">
        <v>0</v>
      </c>
      <c r="AX38" s="600">
        <v>0</v>
      </c>
      <c r="AY38" s="601">
        <v>0</v>
      </c>
      <c r="AZ38" s="600">
        <v>0</v>
      </c>
      <c r="BA38" s="601">
        <v>0</v>
      </c>
      <c r="BB38" s="600">
        <v>0</v>
      </c>
      <c r="BC38" s="601">
        <v>0</v>
      </c>
      <c r="BD38" s="600">
        <v>0</v>
      </c>
      <c r="BE38" s="601">
        <v>0</v>
      </c>
      <c r="BF38" s="600">
        <v>0</v>
      </c>
      <c r="BG38" s="601">
        <v>0</v>
      </c>
      <c r="BH38" s="600">
        <v>0</v>
      </c>
      <c r="BI38" s="601">
        <v>0</v>
      </c>
      <c r="BJ38" s="600">
        <v>0</v>
      </c>
      <c r="BK38" s="601">
        <v>0</v>
      </c>
      <c r="BL38" s="600">
        <v>0</v>
      </c>
      <c r="BM38" s="601">
        <v>0</v>
      </c>
      <c r="BN38" s="600">
        <v>0</v>
      </c>
      <c r="BO38" s="601">
        <v>0</v>
      </c>
      <c r="BP38" s="603">
        <v>0</v>
      </c>
      <c r="BQ38" s="604">
        <v>0</v>
      </c>
      <c r="BR38" s="605">
        <v>0</v>
      </c>
      <c r="BS38" s="600">
        <v>0</v>
      </c>
      <c r="BT38" s="607">
        <v>0</v>
      </c>
      <c r="BU38" s="604">
        <v>0</v>
      </c>
      <c r="BV38" s="599">
        <v>0</v>
      </c>
      <c r="BW38" s="599">
        <v>0</v>
      </c>
      <c r="BX38" s="608">
        <v>0</v>
      </c>
      <c r="BY38" s="608">
        <v>0</v>
      </c>
    </row>
    <row r="39" spans="2:77" ht="12.55">
      <c r="B39" s="235" t="s">
        <v>780</v>
      </c>
      <c r="C39" s="236">
        <v>31</v>
      </c>
      <c r="D39" s="599">
        <v>0.3</v>
      </c>
      <c r="E39" s="600">
        <v>0</v>
      </c>
      <c r="F39" s="600">
        <v>0</v>
      </c>
      <c r="G39" s="599">
        <v>0.2</v>
      </c>
      <c r="H39" s="600">
        <v>0.8</v>
      </c>
      <c r="I39" s="600">
        <v>0.1</v>
      </c>
      <c r="J39" s="600">
        <v>0.1</v>
      </c>
      <c r="K39" s="599">
        <v>0.1</v>
      </c>
      <c r="L39" s="600">
        <v>0</v>
      </c>
      <c r="M39" s="600">
        <v>0.2</v>
      </c>
      <c r="N39" s="600">
        <v>0.3</v>
      </c>
      <c r="O39" s="600">
        <v>0</v>
      </c>
      <c r="P39" s="600">
        <v>0.1</v>
      </c>
      <c r="Q39" s="600">
        <v>0.3</v>
      </c>
      <c r="R39" s="600">
        <v>0.2</v>
      </c>
      <c r="S39" s="600">
        <v>0.1</v>
      </c>
      <c r="T39" s="600">
        <v>0</v>
      </c>
      <c r="U39" s="600">
        <v>0</v>
      </c>
      <c r="V39" s="600">
        <v>0.5</v>
      </c>
      <c r="W39" s="601">
        <v>0.1</v>
      </c>
      <c r="X39" s="600">
        <v>0</v>
      </c>
      <c r="Y39" s="601">
        <v>0.3</v>
      </c>
      <c r="Z39" s="600">
        <v>0</v>
      </c>
      <c r="AA39" s="601">
        <v>2.8</v>
      </c>
      <c r="AB39" s="600">
        <v>0.4</v>
      </c>
      <c r="AC39" s="601">
        <v>2.7</v>
      </c>
      <c r="AD39" s="600">
        <v>1.1000000000000001</v>
      </c>
      <c r="AE39" s="601">
        <v>0.1</v>
      </c>
      <c r="AF39" s="600">
        <v>17.899999999999999</v>
      </c>
      <c r="AG39" s="601">
        <v>4.5999999999999996</v>
      </c>
      <c r="AH39" s="600">
        <v>7.6</v>
      </c>
      <c r="AI39" s="601">
        <v>0</v>
      </c>
      <c r="AJ39" s="600">
        <v>0</v>
      </c>
      <c r="AK39" s="601">
        <v>23.6</v>
      </c>
      <c r="AL39" s="600">
        <v>2.7</v>
      </c>
      <c r="AM39" s="601">
        <v>0</v>
      </c>
      <c r="AN39" s="600">
        <v>0.5</v>
      </c>
      <c r="AO39" s="601">
        <v>0</v>
      </c>
      <c r="AP39" s="600">
        <v>0.2</v>
      </c>
      <c r="AQ39" s="601">
        <v>0.1</v>
      </c>
      <c r="AR39" s="600">
        <v>2.4</v>
      </c>
      <c r="AS39" s="601">
        <v>1</v>
      </c>
      <c r="AT39" s="600">
        <v>1.1000000000000001</v>
      </c>
      <c r="AU39" s="601">
        <v>0.1</v>
      </c>
      <c r="AV39" s="602">
        <v>0</v>
      </c>
      <c r="AW39" s="601">
        <v>0</v>
      </c>
      <c r="AX39" s="600">
        <v>0.2</v>
      </c>
      <c r="AY39" s="601">
        <v>0.6</v>
      </c>
      <c r="AZ39" s="600">
        <v>0</v>
      </c>
      <c r="BA39" s="601">
        <v>0</v>
      </c>
      <c r="BB39" s="600">
        <v>0.2</v>
      </c>
      <c r="BC39" s="601">
        <v>0</v>
      </c>
      <c r="BD39" s="600">
        <v>0.4</v>
      </c>
      <c r="BE39" s="601">
        <v>0</v>
      </c>
      <c r="BF39" s="600">
        <v>126.1</v>
      </c>
      <c r="BG39" s="601">
        <v>1.9</v>
      </c>
      <c r="BH39" s="600">
        <v>5.2</v>
      </c>
      <c r="BI39" s="601">
        <v>6.2</v>
      </c>
      <c r="BJ39" s="600">
        <v>2.7</v>
      </c>
      <c r="BK39" s="601">
        <v>2.5</v>
      </c>
      <c r="BL39" s="600">
        <v>8.8000000000000007</v>
      </c>
      <c r="BM39" s="601">
        <v>0</v>
      </c>
      <c r="BN39" s="600">
        <v>1.7</v>
      </c>
      <c r="BO39" s="601">
        <v>0</v>
      </c>
      <c r="BP39" s="603">
        <v>229.1</v>
      </c>
      <c r="BQ39" s="604">
        <v>561</v>
      </c>
      <c r="BR39" s="605">
        <v>443.9</v>
      </c>
      <c r="BS39" s="600">
        <v>0</v>
      </c>
      <c r="BT39" s="607">
        <v>117.1</v>
      </c>
      <c r="BU39" s="604">
        <v>0</v>
      </c>
      <c r="BV39" s="599">
        <v>0</v>
      </c>
      <c r="BW39" s="599">
        <v>0</v>
      </c>
      <c r="BX39" s="608">
        <v>561</v>
      </c>
      <c r="BY39" s="608">
        <v>790.1</v>
      </c>
    </row>
    <row r="40" spans="2:77" ht="12.55">
      <c r="B40" s="235" t="s">
        <v>781</v>
      </c>
      <c r="C40" s="236">
        <v>32</v>
      </c>
      <c r="D40" s="599">
        <v>0</v>
      </c>
      <c r="E40" s="600">
        <v>0</v>
      </c>
      <c r="F40" s="600">
        <v>0</v>
      </c>
      <c r="G40" s="599">
        <v>0</v>
      </c>
      <c r="H40" s="600">
        <v>0</v>
      </c>
      <c r="I40" s="600">
        <v>0</v>
      </c>
      <c r="J40" s="600">
        <v>0</v>
      </c>
      <c r="K40" s="599">
        <v>0</v>
      </c>
      <c r="L40" s="600">
        <v>0</v>
      </c>
      <c r="M40" s="600">
        <v>0</v>
      </c>
      <c r="N40" s="600">
        <v>0</v>
      </c>
      <c r="O40" s="600">
        <v>0</v>
      </c>
      <c r="P40" s="600">
        <v>0</v>
      </c>
      <c r="Q40" s="600">
        <v>0</v>
      </c>
      <c r="R40" s="600">
        <v>0</v>
      </c>
      <c r="S40" s="600">
        <v>0</v>
      </c>
      <c r="T40" s="600">
        <v>0</v>
      </c>
      <c r="U40" s="600">
        <v>0</v>
      </c>
      <c r="V40" s="600">
        <v>0</v>
      </c>
      <c r="W40" s="601">
        <v>0</v>
      </c>
      <c r="X40" s="600">
        <v>0</v>
      </c>
      <c r="Y40" s="601">
        <v>0</v>
      </c>
      <c r="Z40" s="600">
        <v>0</v>
      </c>
      <c r="AA40" s="601">
        <v>0</v>
      </c>
      <c r="AB40" s="600">
        <v>0</v>
      </c>
      <c r="AC40" s="601">
        <v>0.1</v>
      </c>
      <c r="AD40" s="600">
        <v>0</v>
      </c>
      <c r="AE40" s="601">
        <v>0</v>
      </c>
      <c r="AF40" s="600">
        <v>0.1</v>
      </c>
      <c r="AG40" s="601">
        <v>0</v>
      </c>
      <c r="AH40" s="600">
        <v>0</v>
      </c>
      <c r="AI40" s="601">
        <v>0</v>
      </c>
      <c r="AJ40" s="600">
        <v>0</v>
      </c>
      <c r="AK40" s="601">
        <v>0.2</v>
      </c>
      <c r="AL40" s="600">
        <v>0</v>
      </c>
      <c r="AM40" s="601">
        <v>0</v>
      </c>
      <c r="AN40" s="600">
        <v>0</v>
      </c>
      <c r="AO40" s="601">
        <v>0</v>
      </c>
      <c r="AP40" s="600">
        <v>0</v>
      </c>
      <c r="AQ40" s="601">
        <v>0</v>
      </c>
      <c r="AR40" s="600">
        <v>0</v>
      </c>
      <c r="AS40" s="601">
        <v>0</v>
      </c>
      <c r="AT40" s="600">
        <v>0</v>
      </c>
      <c r="AU40" s="601">
        <v>0</v>
      </c>
      <c r="AV40" s="602">
        <v>0</v>
      </c>
      <c r="AW40" s="601">
        <v>0</v>
      </c>
      <c r="AX40" s="600">
        <v>0</v>
      </c>
      <c r="AY40" s="601">
        <v>0</v>
      </c>
      <c r="AZ40" s="600">
        <v>0</v>
      </c>
      <c r="BA40" s="601">
        <v>0</v>
      </c>
      <c r="BB40" s="600">
        <v>0</v>
      </c>
      <c r="BC40" s="601">
        <v>0</v>
      </c>
      <c r="BD40" s="600">
        <v>0</v>
      </c>
      <c r="BE40" s="601">
        <v>0</v>
      </c>
      <c r="BF40" s="600">
        <v>4.5999999999999996</v>
      </c>
      <c r="BG40" s="601">
        <v>0</v>
      </c>
      <c r="BH40" s="600">
        <v>0.2</v>
      </c>
      <c r="BI40" s="601">
        <v>0</v>
      </c>
      <c r="BJ40" s="600">
        <v>0.2</v>
      </c>
      <c r="BK40" s="601">
        <v>0.1</v>
      </c>
      <c r="BL40" s="600">
        <v>0</v>
      </c>
      <c r="BM40" s="601">
        <v>0</v>
      </c>
      <c r="BN40" s="600">
        <v>0</v>
      </c>
      <c r="BO40" s="601">
        <v>0</v>
      </c>
      <c r="BP40" s="603">
        <v>5.5</v>
      </c>
      <c r="BQ40" s="604">
        <v>44.1</v>
      </c>
      <c r="BR40" s="605">
        <v>40</v>
      </c>
      <c r="BS40" s="600">
        <v>0</v>
      </c>
      <c r="BT40" s="607">
        <v>4.0999999999999996</v>
      </c>
      <c r="BU40" s="604">
        <v>0</v>
      </c>
      <c r="BV40" s="599">
        <v>0</v>
      </c>
      <c r="BW40" s="599">
        <v>0</v>
      </c>
      <c r="BX40" s="608">
        <v>44.1</v>
      </c>
      <c r="BY40" s="608">
        <v>49.6</v>
      </c>
    </row>
    <row r="41" spans="2:77" ht="12.55">
      <c r="B41" s="235" t="s">
        <v>782</v>
      </c>
      <c r="C41" s="236">
        <v>33</v>
      </c>
      <c r="D41" s="599">
        <v>0</v>
      </c>
      <c r="E41" s="600">
        <v>0</v>
      </c>
      <c r="F41" s="600">
        <v>0</v>
      </c>
      <c r="G41" s="599">
        <v>0</v>
      </c>
      <c r="H41" s="600">
        <v>0</v>
      </c>
      <c r="I41" s="600">
        <v>0</v>
      </c>
      <c r="J41" s="600">
        <v>0</v>
      </c>
      <c r="K41" s="599">
        <v>0</v>
      </c>
      <c r="L41" s="600">
        <v>0</v>
      </c>
      <c r="M41" s="600">
        <v>0</v>
      </c>
      <c r="N41" s="600">
        <v>0</v>
      </c>
      <c r="O41" s="600">
        <v>0</v>
      </c>
      <c r="P41" s="600">
        <v>0</v>
      </c>
      <c r="Q41" s="600">
        <v>0</v>
      </c>
      <c r="R41" s="600">
        <v>0</v>
      </c>
      <c r="S41" s="600">
        <v>0</v>
      </c>
      <c r="T41" s="600">
        <v>0</v>
      </c>
      <c r="U41" s="600">
        <v>0</v>
      </c>
      <c r="V41" s="600">
        <v>0</v>
      </c>
      <c r="W41" s="601">
        <v>0</v>
      </c>
      <c r="X41" s="600">
        <v>0</v>
      </c>
      <c r="Y41" s="601">
        <v>0</v>
      </c>
      <c r="Z41" s="600">
        <v>0</v>
      </c>
      <c r="AA41" s="601">
        <v>0</v>
      </c>
      <c r="AB41" s="600">
        <v>0</v>
      </c>
      <c r="AC41" s="601">
        <v>0.1</v>
      </c>
      <c r="AD41" s="600">
        <v>0</v>
      </c>
      <c r="AE41" s="601">
        <v>0</v>
      </c>
      <c r="AF41" s="600">
        <v>0.2</v>
      </c>
      <c r="AG41" s="601">
        <v>0.4</v>
      </c>
      <c r="AH41" s="600">
        <v>0</v>
      </c>
      <c r="AI41" s="601">
        <v>0</v>
      </c>
      <c r="AJ41" s="600">
        <v>0.5</v>
      </c>
      <c r="AK41" s="601">
        <v>0</v>
      </c>
      <c r="AL41" s="600">
        <v>0.4</v>
      </c>
      <c r="AM41" s="601">
        <v>0</v>
      </c>
      <c r="AN41" s="600">
        <v>0</v>
      </c>
      <c r="AO41" s="601">
        <v>0</v>
      </c>
      <c r="AP41" s="600">
        <v>0</v>
      </c>
      <c r="AQ41" s="601">
        <v>0</v>
      </c>
      <c r="AR41" s="600">
        <v>2.8</v>
      </c>
      <c r="AS41" s="601">
        <v>1.1000000000000001</v>
      </c>
      <c r="AT41" s="600">
        <v>1.2</v>
      </c>
      <c r="AU41" s="601">
        <v>0</v>
      </c>
      <c r="AV41" s="602">
        <v>0</v>
      </c>
      <c r="AW41" s="601">
        <v>0</v>
      </c>
      <c r="AX41" s="600">
        <v>0</v>
      </c>
      <c r="AY41" s="601">
        <v>0.4</v>
      </c>
      <c r="AZ41" s="600">
        <v>0</v>
      </c>
      <c r="BA41" s="601">
        <v>0</v>
      </c>
      <c r="BB41" s="600">
        <v>0</v>
      </c>
      <c r="BC41" s="601">
        <v>0</v>
      </c>
      <c r="BD41" s="600">
        <v>0</v>
      </c>
      <c r="BE41" s="601">
        <v>0.1</v>
      </c>
      <c r="BF41" s="600">
        <v>3.3</v>
      </c>
      <c r="BG41" s="601">
        <v>0</v>
      </c>
      <c r="BH41" s="600">
        <v>1</v>
      </c>
      <c r="BI41" s="601">
        <v>1.2</v>
      </c>
      <c r="BJ41" s="600">
        <v>0.4</v>
      </c>
      <c r="BK41" s="601">
        <v>0.3</v>
      </c>
      <c r="BL41" s="600">
        <v>2.5</v>
      </c>
      <c r="BM41" s="601">
        <v>0</v>
      </c>
      <c r="BN41" s="600">
        <v>0</v>
      </c>
      <c r="BO41" s="601">
        <v>0</v>
      </c>
      <c r="BP41" s="603">
        <v>15.9</v>
      </c>
      <c r="BQ41" s="604">
        <v>121.2</v>
      </c>
      <c r="BR41" s="605">
        <v>111.6</v>
      </c>
      <c r="BS41" s="600">
        <v>0</v>
      </c>
      <c r="BT41" s="607">
        <v>9.6</v>
      </c>
      <c r="BU41" s="604">
        <v>0</v>
      </c>
      <c r="BV41" s="599">
        <v>0</v>
      </c>
      <c r="BW41" s="599">
        <v>0</v>
      </c>
      <c r="BX41" s="608">
        <v>121.2</v>
      </c>
      <c r="BY41" s="608">
        <v>137.1</v>
      </c>
    </row>
    <row r="42" spans="2:77" ht="12.55">
      <c r="B42" s="235" t="s">
        <v>783</v>
      </c>
      <c r="C42" s="236">
        <v>34</v>
      </c>
      <c r="D42" s="599">
        <v>0.1</v>
      </c>
      <c r="E42" s="600">
        <v>0</v>
      </c>
      <c r="F42" s="600">
        <v>0</v>
      </c>
      <c r="G42" s="599">
        <v>0</v>
      </c>
      <c r="H42" s="600">
        <v>0.8</v>
      </c>
      <c r="I42" s="600">
        <v>0.1</v>
      </c>
      <c r="J42" s="600">
        <v>0.2</v>
      </c>
      <c r="K42" s="599">
        <v>0</v>
      </c>
      <c r="L42" s="600">
        <v>0.1</v>
      </c>
      <c r="M42" s="600">
        <v>1.8</v>
      </c>
      <c r="N42" s="600">
        <v>0.3</v>
      </c>
      <c r="O42" s="600">
        <v>0</v>
      </c>
      <c r="P42" s="600">
        <v>0</v>
      </c>
      <c r="Q42" s="600">
        <v>0</v>
      </c>
      <c r="R42" s="600">
        <v>0</v>
      </c>
      <c r="S42" s="600">
        <v>0.7</v>
      </c>
      <c r="T42" s="600">
        <v>0.1</v>
      </c>
      <c r="U42" s="600">
        <v>0.1</v>
      </c>
      <c r="V42" s="600">
        <v>0.2</v>
      </c>
      <c r="W42" s="601">
        <v>0.1</v>
      </c>
      <c r="X42" s="600">
        <v>0</v>
      </c>
      <c r="Y42" s="601">
        <v>0.4</v>
      </c>
      <c r="Z42" s="600">
        <v>0.3</v>
      </c>
      <c r="AA42" s="601">
        <v>0.1</v>
      </c>
      <c r="AB42" s="600">
        <v>0.1</v>
      </c>
      <c r="AC42" s="601">
        <v>6.1</v>
      </c>
      <c r="AD42" s="600">
        <v>3.1</v>
      </c>
      <c r="AE42" s="601">
        <v>0.9</v>
      </c>
      <c r="AF42" s="600">
        <v>9.3000000000000007</v>
      </c>
      <c r="AG42" s="601">
        <v>9.1999999999999993</v>
      </c>
      <c r="AH42" s="600">
        <v>7.6</v>
      </c>
      <c r="AI42" s="601">
        <v>0</v>
      </c>
      <c r="AJ42" s="600">
        <v>0.7</v>
      </c>
      <c r="AK42" s="601">
        <v>3.2</v>
      </c>
      <c r="AL42" s="600">
        <v>1.4</v>
      </c>
      <c r="AM42" s="601">
        <v>0.3</v>
      </c>
      <c r="AN42" s="600">
        <v>0.2</v>
      </c>
      <c r="AO42" s="601">
        <v>0</v>
      </c>
      <c r="AP42" s="600">
        <v>0.4</v>
      </c>
      <c r="AQ42" s="601">
        <v>0.3</v>
      </c>
      <c r="AR42" s="600">
        <v>2.2000000000000002</v>
      </c>
      <c r="AS42" s="601">
        <v>1.6</v>
      </c>
      <c r="AT42" s="600">
        <v>0.8</v>
      </c>
      <c r="AU42" s="601">
        <v>0.2</v>
      </c>
      <c r="AV42" s="602">
        <v>0</v>
      </c>
      <c r="AW42" s="601">
        <v>0.7</v>
      </c>
      <c r="AX42" s="600">
        <v>0.9</v>
      </c>
      <c r="AY42" s="601">
        <v>0.6</v>
      </c>
      <c r="AZ42" s="600">
        <v>0.3</v>
      </c>
      <c r="BA42" s="601">
        <v>0.1</v>
      </c>
      <c r="BB42" s="600">
        <v>0.5</v>
      </c>
      <c r="BC42" s="601">
        <v>0</v>
      </c>
      <c r="BD42" s="600">
        <v>0.6</v>
      </c>
      <c r="BE42" s="601">
        <v>0.4</v>
      </c>
      <c r="BF42" s="600">
        <v>73.7</v>
      </c>
      <c r="BG42" s="601">
        <v>0.4</v>
      </c>
      <c r="BH42" s="600">
        <v>0.4</v>
      </c>
      <c r="BI42" s="601">
        <v>2.4</v>
      </c>
      <c r="BJ42" s="600">
        <v>0.9</v>
      </c>
      <c r="BK42" s="601">
        <v>0.8</v>
      </c>
      <c r="BL42" s="600">
        <v>2.2999999999999998</v>
      </c>
      <c r="BM42" s="601">
        <v>0</v>
      </c>
      <c r="BN42" s="600">
        <v>0.5</v>
      </c>
      <c r="BO42" s="601">
        <v>0</v>
      </c>
      <c r="BP42" s="603">
        <v>138.5</v>
      </c>
      <c r="BQ42" s="604">
        <v>199.7</v>
      </c>
      <c r="BR42" s="605">
        <v>199.7</v>
      </c>
      <c r="BS42" s="600">
        <v>0</v>
      </c>
      <c r="BT42" s="607">
        <v>0</v>
      </c>
      <c r="BU42" s="604">
        <v>0</v>
      </c>
      <c r="BV42" s="599">
        <v>0</v>
      </c>
      <c r="BW42" s="599">
        <v>0</v>
      </c>
      <c r="BX42" s="608">
        <v>199.7</v>
      </c>
      <c r="BY42" s="608">
        <v>338.2</v>
      </c>
    </row>
    <row r="43" spans="2:77" ht="12.55">
      <c r="B43" s="235" t="s">
        <v>784</v>
      </c>
      <c r="C43" s="236">
        <v>35</v>
      </c>
      <c r="D43" s="599">
        <v>0</v>
      </c>
      <c r="E43" s="600">
        <v>0</v>
      </c>
      <c r="F43" s="600">
        <v>0</v>
      </c>
      <c r="G43" s="599">
        <v>0</v>
      </c>
      <c r="H43" s="600">
        <v>0</v>
      </c>
      <c r="I43" s="600">
        <v>0</v>
      </c>
      <c r="J43" s="600">
        <v>0</v>
      </c>
      <c r="K43" s="599">
        <v>0</v>
      </c>
      <c r="L43" s="600">
        <v>0</v>
      </c>
      <c r="M43" s="600">
        <v>0</v>
      </c>
      <c r="N43" s="600">
        <v>0</v>
      </c>
      <c r="O43" s="600">
        <v>0</v>
      </c>
      <c r="P43" s="600">
        <v>0</v>
      </c>
      <c r="Q43" s="600">
        <v>0</v>
      </c>
      <c r="R43" s="600">
        <v>0</v>
      </c>
      <c r="S43" s="600">
        <v>0</v>
      </c>
      <c r="T43" s="600">
        <v>0</v>
      </c>
      <c r="U43" s="600">
        <v>0</v>
      </c>
      <c r="V43" s="600">
        <v>0</v>
      </c>
      <c r="W43" s="601">
        <v>0</v>
      </c>
      <c r="X43" s="600">
        <v>0</v>
      </c>
      <c r="Y43" s="601">
        <v>0</v>
      </c>
      <c r="Z43" s="600">
        <v>0</v>
      </c>
      <c r="AA43" s="601">
        <v>0</v>
      </c>
      <c r="AB43" s="600">
        <v>0</v>
      </c>
      <c r="AC43" s="601">
        <v>0</v>
      </c>
      <c r="AD43" s="600">
        <v>0</v>
      </c>
      <c r="AE43" s="601">
        <v>0</v>
      </c>
      <c r="AF43" s="600">
        <v>0</v>
      </c>
      <c r="AG43" s="601">
        <v>0</v>
      </c>
      <c r="AH43" s="600">
        <v>0</v>
      </c>
      <c r="AI43" s="601">
        <v>0</v>
      </c>
      <c r="AJ43" s="600">
        <v>0</v>
      </c>
      <c r="AK43" s="601">
        <v>0</v>
      </c>
      <c r="AL43" s="600">
        <v>0</v>
      </c>
      <c r="AM43" s="601">
        <v>0</v>
      </c>
      <c r="AN43" s="600">
        <v>0</v>
      </c>
      <c r="AO43" s="601">
        <v>0</v>
      </c>
      <c r="AP43" s="600">
        <v>0</v>
      </c>
      <c r="AQ43" s="601">
        <v>0</v>
      </c>
      <c r="AR43" s="600">
        <v>9</v>
      </c>
      <c r="AS43" s="601">
        <v>3.1</v>
      </c>
      <c r="AT43" s="600">
        <v>2.6</v>
      </c>
      <c r="AU43" s="601">
        <v>5.0999999999999996</v>
      </c>
      <c r="AV43" s="602">
        <v>0</v>
      </c>
      <c r="AW43" s="601">
        <v>0</v>
      </c>
      <c r="AX43" s="600">
        <v>0</v>
      </c>
      <c r="AY43" s="601">
        <v>0</v>
      </c>
      <c r="AZ43" s="600">
        <v>0</v>
      </c>
      <c r="BA43" s="601">
        <v>0</v>
      </c>
      <c r="BB43" s="600">
        <v>0</v>
      </c>
      <c r="BC43" s="601">
        <v>0</v>
      </c>
      <c r="BD43" s="600">
        <v>0</v>
      </c>
      <c r="BE43" s="601">
        <v>0</v>
      </c>
      <c r="BF43" s="600">
        <v>1</v>
      </c>
      <c r="BG43" s="601">
        <v>0.8</v>
      </c>
      <c r="BH43" s="600">
        <v>1.3</v>
      </c>
      <c r="BI43" s="601">
        <v>0.2</v>
      </c>
      <c r="BJ43" s="600">
        <v>0</v>
      </c>
      <c r="BK43" s="601">
        <v>0</v>
      </c>
      <c r="BL43" s="600">
        <v>0.2</v>
      </c>
      <c r="BM43" s="601">
        <v>0</v>
      </c>
      <c r="BN43" s="600">
        <v>0</v>
      </c>
      <c r="BO43" s="601">
        <v>0</v>
      </c>
      <c r="BP43" s="603">
        <v>23.3</v>
      </c>
      <c r="BQ43" s="604">
        <v>0.8</v>
      </c>
      <c r="BR43" s="605">
        <v>0.8</v>
      </c>
      <c r="BS43" s="600">
        <v>0</v>
      </c>
      <c r="BT43" s="607">
        <v>0</v>
      </c>
      <c r="BU43" s="604">
        <v>0</v>
      </c>
      <c r="BV43" s="599">
        <v>0</v>
      </c>
      <c r="BW43" s="599">
        <v>0</v>
      </c>
      <c r="BX43" s="608">
        <v>0.8</v>
      </c>
      <c r="BY43" s="608">
        <v>24.1</v>
      </c>
    </row>
    <row r="44" spans="2:77" ht="12.55">
      <c r="B44" s="235" t="s">
        <v>785</v>
      </c>
      <c r="C44" s="236">
        <v>36</v>
      </c>
      <c r="D44" s="599">
        <v>0.4</v>
      </c>
      <c r="E44" s="600">
        <v>0</v>
      </c>
      <c r="F44" s="600">
        <v>0</v>
      </c>
      <c r="G44" s="599">
        <v>0</v>
      </c>
      <c r="H44" s="600">
        <v>0.4</v>
      </c>
      <c r="I44" s="600">
        <v>0.3</v>
      </c>
      <c r="J44" s="600">
        <v>0</v>
      </c>
      <c r="K44" s="599">
        <v>0</v>
      </c>
      <c r="L44" s="600">
        <v>0.1</v>
      </c>
      <c r="M44" s="600">
        <v>0</v>
      </c>
      <c r="N44" s="600">
        <v>0.1</v>
      </c>
      <c r="O44" s="600">
        <v>0</v>
      </c>
      <c r="P44" s="600">
        <v>0.1</v>
      </c>
      <c r="Q44" s="600">
        <v>0.1</v>
      </c>
      <c r="R44" s="600">
        <v>0</v>
      </c>
      <c r="S44" s="600">
        <v>0.3</v>
      </c>
      <c r="T44" s="600">
        <v>0</v>
      </c>
      <c r="U44" s="600">
        <v>0</v>
      </c>
      <c r="V44" s="600">
        <v>0.1</v>
      </c>
      <c r="W44" s="601">
        <v>0</v>
      </c>
      <c r="X44" s="600">
        <v>0</v>
      </c>
      <c r="Y44" s="601">
        <v>0.3</v>
      </c>
      <c r="Z44" s="600">
        <v>0.1</v>
      </c>
      <c r="AA44" s="601">
        <v>0</v>
      </c>
      <c r="AB44" s="600">
        <v>0</v>
      </c>
      <c r="AC44" s="601">
        <v>0.8</v>
      </c>
      <c r="AD44" s="600">
        <v>9.4</v>
      </c>
      <c r="AE44" s="601">
        <v>0.4</v>
      </c>
      <c r="AF44" s="600">
        <v>0.7</v>
      </c>
      <c r="AG44" s="601">
        <v>2.8</v>
      </c>
      <c r="AH44" s="600">
        <v>0.4</v>
      </c>
      <c r="AI44" s="601">
        <v>0</v>
      </c>
      <c r="AJ44" s="600">
        <v>0</v>
      </c>
      <c r="AK44" s="601">
        <v>0.2</v>
      </c>
      <c r="AL44" s="600">
        <v>0</v>
      </c>
      <c r="AM44" s="601">
        <v>0.4</v>
      </c>
      <c r="AN44" s="600">
        <v>0.2</v>
      </c>
      <c r="AO44" s="601">
        <v>0.1</v>
      </c>
      <c r="AP44" s="600">
        <v>0</v>
      </c>
      <c r="AQ44" s="601">
        <v>0.7</v>
      </c>
      <c r="AR44" s="600">
        <v>23.2</v>
      </c>
      <c r="AS44" s="601">
        <v>6.1</v>
      </c>
      <c r="AT44" s="600">
        <v>7.2</v>
      </c>
      <c r="AU44" s="601">
        <v>2</v>
      </c>
      <c r="AV44" s="602">
        <v>0</v>
      </c>
      <c r="AW44" s="601">
        <v>1.5</v>
      </c>
      <c r="AX44" s="600">
        <v>2.1</v>
      </c>
      <c r="AY44" s="601">
        <v>3.1</v>
      </c>
      <c r="AZ44" s="600">
        <v>0.1</v>
      </c>
      <c r="BA44" s="601">
        <v>0.1</v>
      </c>
      <c r="BB44" s="600">
        <v>0.1</v>
      </c>
      <c r="BC44" s="601">
        <v>0</v>
      </c>
      <c r="BD44" s="600">
        <v>1.2</v>
      </c>
      <c r="BE44" s="601">
        <v>0.6</v>
      </c>
      <c r="BF44" s="600">
        <v>36</v>
      </c>
      <c r="BG44" s="601">
        <v>3.9</v>
      </c>
      <c r="BH44" s="600">
        <v>41.3</v>
      </c>
      <c r="BI44" s="601">
        <v>15.3</v>
      </c>
      <c r="BJ44" s="600">
        <v>5.7</v>
      </c>
      <c r="BK44" s="601">
        <v>7.4</v>
      </c>
      <c r="BL44" s="600">
        <v>20.2</v>
      </c>
      <c r="BM44" s="601">
        <v>0</v>
      </c>
      <c r="BN44" s="600">
        <v>0.3</v>
      </c>
      <c r="BO44" s="601">
        <v>0</v>
      </c>
      <c r="BP44" s="603">
        <v>195.8</v>
      </c>
      <c r="BQ44" s="604">
        <v>5484.8</v>
      </c>
      <c r="BR44" s="605">
        <v>5466</v>
      </c>
      <c r="BS44" s="600">
        <v>0</v>
      </c>
      <c r="BT44" s="607">
        <v>18.8</v>
      </c>
      <c r="BU44" s="604">
        <v>0</v>
      </c>
      <c r="BV44" s="599">
        <v>0</v>
      </c>
      <c r="BW44" s="599">
        <v>0</v>
      </c>
      <c r="BX44" s="608">
        <v>5484.8</v>
      </c>
      <c r="BY44" s="608">
        <v>5680.6</v>
      </c>
    </row>
    <row r="45" spans="2:77" ht="12.55">
      <c r="B45" s="235" t="s">
        <v>786</v>
      </c>
      <c r="C45" s="236">
        <v>37</v>
      </c>
      <c r="D45" s="599">
        <v>0</v>
      </c>
      <c r="E45" s="600">
        <v>0</v>
      </c>
      <c r="F45" s="600">
        <v>0</v>
      </c>
      <c r="G45" s="599">
        <v>0</v>
      </c>
      <c r="H45" s="600">
        <v>0</v>
      </c>
      <c r="I45" s="600">
        <v>0</v>
      </c>
      <c r="J45" s="600">
        <v>0</v>
      </c>
      <c r="K45" s="599">
        <v>0</v>
      </c>
      <c r="L45" s="600">
        <v>0</v>
      </c>
      <c r="M45" s="600">
        <v>0</v>
      </c>
      <c r="N45" s="600">
        <v>0</v>
      </c>
      <c r="O45" s="600">
        <v>0</v>
      </c>
      <c r="P45" s="600">
        <v>0</v>
      </c>
      <c r="Q45" s="600">
        <v>0</v>
      </c>
      <c r="R45" s="600">
        <v>0</v>
      </c>
      <c r="S45" s="600">
        <v>0</v>
      </c>
      <c r="T45" s="600">
        <v>0</v>
      </c>
      <c r="U45" s="600">
        <v>0</v>
      </c>
      <c r="V45" s="600">
        <v>0</v>
      </c>
      <c r="W45" s="601">
        <v>0</v>
      </c>
      <c r="X45" s="600">
        <v>0</v>
      </c>
      <c r="Y45" s="601">
        <v>0</v>
      </c>
      <c r="Z45" s="600">
        <v>0</v>
      </c>
      <c r="AA45" s="601">
        <v>0.3</v>
      </c>
      <c r="AB45" s="600">
        <v>0.1</v>
      </c>
      <c r="AC45" s="601">
        <v>0</v>
      </c>
      <c r="AD45" s="600">
        <v>0.3</v>
      </c>
      <c r="AE45" s="601">
        <v>0</v>
      </c>
      <c r="AF45" s="600">
        <v>0.3</v>
      </c>
      <c r="AG45" s="601">
        <v>0.2</v>
      </c>
      <c r="AH45" s="600">
        <v>0</v>
      </c>
      <c r="AI45" s="601">
        <v>0</v>
      </c>
      <c r="AJ45" s="600">
        <v>0</v>
      </c>
      <c r="AK45" s="601">
        <v>0.2</v>
      </c>
      <c r="AL45" s="600">
        <v>0.1</v>
      </c>
      <c r="AM45" s="601">
        <v>0</v>
      </c>
      <c r="AN45" s="600">
        <v>0.3</v>
      </c>
      <c r="AO45" s="601">
        <v>0</v>
      </c>
      <c r="AP45" s="600">
        <v>0.3</v>
      </c>
      <c r="AQ45" s="601">
        <v>0.2</v>
      </c>
      <c r="AR45" s="600">
        <v>12.9</v>
      </c>
      <c r="AS45" s="601">
        <v>2.1</v>
      </c>
      <c r="AT45" s="600">
        <v>3.4</v>
      </c>
      <c r="AU45" s="601">
        <v>1.7</v>
      </c>
      <c r="AV45" s="602">
        <v>0</v>
      </c>
      <c r="AW45" s="601">
        <v>0</v>
      </c>
      <c r="AX45" s="600">
        <v>0.1</v>
      </c>
      <c r="AY45" s="601">
        <v>1.4</v>
      </c>
      <c r="AZ45" s="600">
        <v>0.2</v>
      </c>
      <c r="BA45" s="601">
        <v>0</v>
      </c>
      <c r="BB45" s="600">
        <v>0</v>
      </c>
      <c r="BC45" s="601">
        <v>0</v>
      </c>
      <c r="BD45" s="600">
        <v>0</v>
      </c>
      <c r="BE45" s="601">
        <v>0</v>
      </c>
      <c r="BF45" s="600">
        <v>38.9</v>
      </c>
      <c r="BG45" s="601">
        <v>42.2</v>
      </c>
      <c r="BH45" s="600">
        <v>23.3</v>
      </c>
      <c r="BI45" s="601">
        <v>5.8</v>
      </c>
      <c r="BJ45" s="600">
        <v>6.6</v>
      </c>
      <c r="BK45" s="601">
        <v>7.3</v>
      </c>
      <c r="BL45" s="600">
        <v>13.5</v>
      </c>
      <c r="BM45" s="601">
        <v>0</v>
      </c>
      <c r="BN45" s="600">
        <v>0</v>
      </c>
      <c r="BO45" s="601">
        <v>0</v>
      </c>
      <c r="BP45" s="603">
        <v>161.69999999999999</v>
      </c>
      <c r="BQ45" s="604">
        <v>199.4</v>
      </c>
      <c r="BR45" s="605">
        <v>193.5</v>
      </c>
      <c r="BS45" s="600">
        <v>0</v>
      </c>
      <c r="BT45" s="607">
        <v>5.9</v>
      </c>
      <c r="BU45" s="604">
        <v>19.2</v>
      </c>
      <c r="BV45" s="599">
        <v>19.2</v>
      </c>
      <c r="BW45" s="599">
        <v>0</v>
      </c>
      <c r="BX45" s="608">
        <v>218.6</v>
      </c>
      <c r="BY45" s="608">
        <v>380.3</v>
      </c>
    </row>
    <row r="46" spans="2:77" ht="12.55">
      <c r="B46" s="235" t="s">
        <v>787</v>
      </c>
      <c r="C46" s="236">
        <v>38</v>
      </c>
      <c r="D46" s="599">
        <v>0</v>
      </c>
      <c r="E46" s="600">
        <v>0</v>
      </c>
      <c r="F46" s="600">
        <v>0</v>
      </c>
      <c r="G46" s="599">
        <v>0</v>
      </c>
      <c r="H46" s="600">
        <v>0</v>
      </c>
      <c r="I46" s="600">
        <v>0</v>
      </c>
      <c r="J46" s="600">
        <v>0</v>
      </c>
      <c r="K46" s="599">
        <v>0</v>
      </c>
      <c r="L46" s="600">
        <v>0</v>
      </c>
      <c r="M46" s="600">
        <v>0</v>
      </c>
      <c r="N46" s="600">
        <v>0</v>
      </c>
      <c r="O46" s="600">
        <v>0</v>
      </c>
      <c r="P46" s="600">
        <v>0</v>
      </c>
      <c r="Q46" s="600">
        <v>0</v>
      </c>
      <c r="R46" s="600">
        <v>0</v>
      </c>
      <c r="S46" s="600">
        <v>0</v>
      </c>
      <c r="T46" s="600">
        <v>0</v>
      </c>
      <c r="U46" s="600">
        <v>0</v>
      </c>
      <c r="V46" s="600">
        <v>0</v>
      </c>
      <c r="W46" s="601">
        <v>0</v>
      </c>
      <c r="X46" s="600">
        <v>0</v>
      </c>
      <c r="Y46" s="601">
        <v>0</v>
      </c>
      <c r="Z46" s="600">
        <v>0</v>
      </c>
      <c r="AA46" s="601">
        <v>0</v>
      </c>
      <c r="AB46" s="600">
        <v>0</v>
      </c>
      <c r="AC46" s="601">
        <v>0</v>
      </c>
      <c r="AD46" s="600">
        <v>0</v>
      </c>
      <c r="AE46" s="601">
        <v>0</v>
      </c>
      <c r="AF46" s="600">
        <v>0</v>
      </c>
      <c r="AG46" s="601">
        <v>0</v>
      </c>
      <c r="AH46" s="600">
        <v>0</v>
      </c>
      <c r="AI46" s="601">
        <v>0</v>
      </c>
      <c r="AJ46" s="600">
        <v>0</v>
      </c>
      <c r="AK46" s="601">
        <v>0</v>
      </c>
      <c r="AL46" s="600">
        <v>0</v>
      </c>
      <c r="AM46" s="601">
        <v>0</v>
      </c>
      <c r="AN46" s="600">
        <v>0</v>
      </c>
      <c r="AO46" s="601">
        <v>3.2</v>
      </c>
      <c r="AP46" s="600">
        <v>0.2</v>
      </c>
      <c r="AQ46" s="601">
        <v>0.1</v>
      </c>
      <c r="AR46" s="600">
        <v>0</v>
      </c>
      <c r="AS46" s="601">
        <v>0</v>
      </c>
      <c r="AT46" s="600">
        <v>0</v>
      </c>
      <c r="AU46" s="601">
        <v>0.9</v>
      </c>
      <c r="AV46" s="602">
        <v>0</v>
      </c>
      <c r="AW46" s="601">
        <v>0</v>
      </c>
      <c r="AX46" s="600">
        <v>0</v>
      </c>
      <c r="AY46" s="601">
        <v>0.3</v>
      </c>
      <c r="AZ46" s="600">
        <v>0.2</v>
      </c>
      <c r="BA46" s="601">
        <v>0</v>
      </c>
      <c r="BB46" s="600">
        <v>0</v>
      </c>
      <c r="BC46" s="601">
        <v>0</v>
      </c>
      <c r="BD46" s="600">
        <v>0</v>
      </c>
      <c r="BE46" s="601">
        <v>0.2</v>
      </c>
      <c r="BF46" s="600">
        <v>1.7</v>
      </c>
      <c r="BG46" s="601">
        <v>9.6</v>
      </c>
      <c r="BH46" s="600">
        <v>2</v>
      </c>
      <c r="BI46" s="601">
        <v>0.9</v>
      </c>
      <c r="BJ46" s="600">
        <v>0.8</v>
      </c>
      <c r="BK46" s="601">
        <v>0.1</v>
      </c>
      <c r="BL46" s="600">
        <v>5</v>
      </c>
      <c r="BM46" s="601">
        <v>0</v>
      </c>
      <c r="BN46" s="600">
        <v>0</v>
      </c>
      <c r="BO46" s="601">
        <v>0</v>
      </c>
      <c r="BP46" s="603">
        <v>25.2</v>
      </c>
      <c r="BQ46" s="604">
        <v>70.5</v>
      </c>
      <c r="BR46" s="605">
        <v>70.5</v>
      </c>
      <c r="BS46" s="600">
        <v>0</v>
      </c>
      <c r="BT46" s="607">
        <v>0</v>
      </c>
      <c r="BU46" s="604">
        <v>9.9</v>
      </c>
      <c r="BV46" s="599">
        <v>9.9</v>
      </c>
      <c r="BW46" s="599">
        <v>0</v>
      </c>
      <c r="BX46" s="608">
        <v>80.400000000000006</v>
      </c>
      <c r="BY46" s="608">
        <v>105.6</v>
      </c>
    </row>
    <row r="47" spans="2:77" ht="12.55">
      <c r="B47" s="235" t="s">
        <v>788</v>
      </c>
      <c r="C47" s="236">
        <v>39</v>
      </c>
      <c r="D47" s="599">
        <v>0</v>
      </c>
      <c r="E47" s="600">
        <v>0</v>
      </c>
      <c r="F47" s="600">
        <v>0</v>
      </c>
      <c r="G47" s="599">
        <v>0</v>
      </c>
      <c r="H47" s="600">
        <v>0.2</v>
      </c>
      <c r="I47" s="600">
        <v>0</v>
      </c>
      <c r="J47" s="600">
        <v>0</v>
      </c>
      <c r="K47" s="599">
        <v>0</v>
      </c>
      <c r="L47" s="600">
        <v>0</v>
      </c>
      <c r="M47" s="600">
        <v>0</v>
      </c>
      <c r="N47" s="600">
        <v>0.1</v>
      </c>
      <c r="O47" s="600">
        <v>0</v>
      </c>
      <c r="P47" s="600">
        <v>0</v>
      </c>
      <c r="Q47" s="600">
        <v>0</v>
      </c>
      <c r="R47" s="600">
        <v>0</v>
      </c>
      <c r="S47" s="600">
        <v>0</v>
      </c>
      <c r="T47" s="600">
        <v>0</v>
      </c>
      <c r="U47" s="600">
        <v>0</v>
      </c>
      <c r="V47" s="600">
        <v>0</v>
      </c>
      <c r="W47" s="601">
        <v>0</v>
      </c>
      <c r="X47" s="600">
        <v>0</v>
      </c>
      <c r="Y47" s="601">
        <v>0</v>
      </c>
      <c r="Z47" s="600">
        <v>0</v>
      </c>
      <c r="AA47" s="601">
        <v>3.8</v>
      </c>
      <c r="AB47" s="600">
        <v>1.1000000000000001</v>
      </c>
      <c r="AC47" s="601">
        <v>5.8</v>
      </c>
      <c r="AD47" s="600">
        <v>2.5</v>
      </c>
      <c r="AE47" s="601">
        <v>0</v>
      </c>
      <c r="AF47" s="600">
        <v>2.1</v>
      </c>
      <c r="AG47" s="601">
        <v>1.3</v>
      </c>
      <c r="AH47" s="600">
        <v>0.7</v>
      </c>
      <c r="AI47" s="601">
        <v>0</v>
      </c>
      <c r="AJ47" s="600">
        <v>0.1</v>
      </c>
      <c r="AK47" s="601">
        <v>0.7</v>
      </c>
      <c r="AL47" s="600">
        <v>1.3</v>
      </c>
      <c r="AM47" s="601">
        <v>0</v>
      </c>
      <c r="AN47" s="600">
        <v>0.1</v>
      </c>
      <c r="AO47" s="601">
        <v>0.7</v>
      </c>
      <c r="AP47" s="600">
        <v>29.9</v>
      </c>
      <c r="AQ47" s="601">
        <v>0.2</v>
      </c>
      <c r="AR47" s="600">
        <v>75</v>
      </c>
      <c r="AS47" s="601">
        <v>21.1</v>
      </c>
      <c r="AT47" s="600">
        <v>31.7</v>
      </c>
      <c r="AU47" s="601">
        <v>23.8</v>
      </c>
      <c r="AV47" s="602">
        <v>0</v>
      </c>
      <c r="AW47" s="601">
        <v>0.2</v>
      </c>
      <c r="AX47" s="600">
        <v>0.1</v>
      </c>
      <c r="AY47" s="601">
        <v>3.2</v>
      </c>
      <c r="AZ47" s="600">
        <v>0.1</v>
      </c>
      <c r="BA47" s="601">
        <v>0</v>
      </c>
      <c r="BB47" s="600">
        <v>0.1</v>
      </c>
      <c r="BC47" s="601">
        <v>0</v>
      </c>
      <c r="BD47" s="600">
        <v>0</v>
      </c>
      <c r="BE47" s="601">
        <v>0.2</v>
      </c>
      <c r="BF47" s="600">
        <v>207.8</v>
      </c>
      <c r="BG47" s="601">
        <v>65.099999999999994</v>
      </c>
      <c r="BH47" s="600">
        <v>51.2</v>
      </c>
      <c r="BI47" s="601">
        <v>44.6</v>
      </c>
      <c r="BJ47" s="600">
        <v>7.7</v>
      </c>
      <c r="BK47" s="601">
        <v>10.5</v>
      </c>
      <c r="BL47" s="600">
        <v>40.5</v>
      </c>
      <c r="BM47" s="601">
        <v>0</v>
      </c>
      <c r="BN47" s="600">
        <v>0.1</v>
      </c>
      <c r="BO47" s="601">
        <v>0</v>
      </c>
      <c r="BP47" s="603">
        <v>633.6</v>
      </c>
      <c r="BQ47" s="604">
        <v>2177.5</v>
      </c>
      <c r="BR47" s="605">
        <v>2177.5</v>
      </c>
      <c r="BS47" s="600">
        <v>0</v>
      </c>
      <c r="BT47" s="607">
        <v>0</v>
      </c>
      <c r="BU47" s="604">
        <v>0</v>
      </c>
      <c r="BV47" s="599">
        <v>0</v>
      </c>
      <c r="BW47" s="599">
        <v>0</v>
      </c>
      <c r="BX47" s="608">
        <v>2177.5</v>
      </c>
      <c r="BY47" s="608">
        <v>2811.1</v>
      </c>
    </row>
    <row r="48" spans="2:77" ht="12.55">
      <c r="B48" s="235" t="s">
        <v>789</v>
      </c>
      <c r="C48" s="236">
        <v>40</v>
      </c>
      <c r="D48" s="599">
        <v>0</v>
      </c>
      <c r="E48" s="600">
        <v>0</v>
      </c>
      <c r="F48" s="600">
        <v>0</v>
      </c>
      <c r="G48" s="599">
        <v>0</v>
      </c>
      <c r="H48" s="600">
        <v>0</v>
      </c>
      <c r="I48" s="600">
        <v>0</v>
      </c>
      <c r="J48" s="600">
        <v>0</v>
      </c>
      <c r="K48" s="599">
        <v>0</v>
      </c>
      <c r="L48" s="600">
        <v>0</v>
      </c>
      <c r="M48" s="600">
        <v>0</v>
      </c>
      <c r="N48" s="600">
        <v>0</v>
      </c>
      <c r="O48" s="600">
        <v>0</v>
      </c>
      <c r="P48" s="600">
        <v>0</v>
      </c>
      <c r="Q48" s="600">
        <v>0</v>
      </c>
      <c r="R48" s="600">
        <v>0</v>
      </c>
      <c r="S48" s="600">
        <v>0</v>
      </c>
      <c r="T48" s="600">
        <v>0</v>
      </c>
      <c r="U48" s="600">
        <v>0</v>
      </c>
      <c r="V48" s="600">
        <v>0</v>
      </c>
      <c r="W48" s="601">
        <v>0</v>
      </c>
      <c r="X48" s="600">
        <v>0</v>
      </c>
      <c r="Y48" s="601">
        <v>0</v>
      </c>
      <c r="Z48" s="600">
        <v>0</v>
      </c>
      <c r="AA48" s="601">
        <v>0.4</v>
      </c>
      <c r="AB48" s="600">
        <v>0.7</v>
      </c>
      <c r="AC48" s="601">
        <v>0.8</v>
      </c>
      <c r="AD48" s="600">
        <v>0.3</v>
      </c>
      <c r="AE48" s="601">
        <v>0</v>
      </c>
      <c r="AF48" s="600">
        <v>0.5</v>
      </c>
      <c r="AG48" s="601">
        <v>0.2</v>
      </c>
      <c r="AH48" s="600">
        <v>3.4</v>
      </c>
      <c r="AI48" s="601">
        <v>0</v>
      </c>
      <c r="AJ48" s="600">
        <v>0.5</v>
      </c>
      <c r="AK48" s="601">
        <v>1.3</v>
      </c>
      <c r="AL48" s="600">
        <v>2.8</v>
      </c>
      <c r="AM48" s="601">
        <v>0</v>
      </c>
      <c r="AN48" s="600">
        <v>0</v>
      </c>
      <c r="AO48" s="601">
        <v>0</v>
      </c>
      <c r="AP48" s="600">
        <v>1.7</v>
      </c>
      <c r="AQ48" s="601">
        <v>4.3</v>
      </c>
      <c r="AR48" s="600">
        <v>62.2</v>
      </c>
      <c r="AS48" s="601">
        <v>7.8</v>
      </c>
      <c r="AT48" s="600">
        <v>10.199999999999999</v>
      </c>
      <c r="AU48" s="601">
        <v>1.3</v>
      </c>
      <c r="AV48" s="602">
        <v>0</v>
      </c>
      <c r="AW48" s="601">
        <v>0</v>
      </c>
      <c r="AX48" s="600">
        <v>0.1</v>
      </c>
      <c r="AY48" s="601">
        <v>6.6</v>
      </c>
      <c r="AZ48" s="600">
        <v>0</v>
      </c>
      <c r="BA48" s="601">
        <v>0</v>
      </c>
      <c r="BB48" s="600">
        <v>0</v>
      </c>
      <c r="BC48" s="601">
        <v>0</v>
      </c>
      <c r="BD48" s="600">
        <v>0</v>
      </c>
      <c r="BE48" s="601">
        <v>0</v>
      </c>
      <c r="BF48" s="600">
        <v>100.7</v>
      </c>
      <c r="BG48" s="601">
        <v>7.9</v>
      </c>
      <c r="BH48" s="600">
        <v>33.200000000000003</v>
      </c>
      <c r="BI48" s="601">
        <v>12.2</v>
      </c>
      <c r="BJ48" s="600">
        <v>2</v>
      </c>
      <c r="BK48" s="601">
        <v>1</v>
      </c>
      <c r="BL48" s="600">
        <v>2.9</v>
      </c>
      <c r="BM48" s="601">
        <v>0</v>
      </c>
      <c r="BN48" s="600">
        <v>0</v>
      </c>
      <c r="BO48" s="601">
        <v>0</v>
      </c>
      <c r="BP48" s="603">
        <v>265</v>
      </c>
      <c r="BQ48" s="604">
        <v>1.4</v>
      </c>
      <c r="BR48" s="605">
        <v>1.4</v>
      </c>
      <c r="BS48" s="600">
        <v>0</v>
      </c>
      <c r="BT48" s="607">
        <v>0</v>
      </c>
      <c r="BU48" s="604">
        <v>344.7</v>
      </c>
      <c r="BV48" s="599">
        <v>344.7</v>
      </c>
      <c r="BW48" s="599">
        <v>0</v>
      </c>
      <c r="BX48" s="608">
        <v>346.1</v>
      </c>
      <c r="BY48" s="608">
        <v>611.1</v>
      </c>
    </row>
    <row r="49" spans="2:77" ht="12.55">
      <c r="B49" s="235" t="s">
        <v>719</v>
      </c>
      <c r="C49" s="236">
        <v>41</v>
      </c>
      <c r="D49" s="599">
        <v>0</v>
      </c>
      <c r="E49" s="600">
        <v>0</v>
      </c>
      <c r="F49" s="600">
        <v>0</v>
      </c>
      <c r="G49" s="599">
        <v>0</v>
      </c>
      <c r="H49" s="600">
        <v>0</v>
      </c>
      <c r="I49" s="600">
        <v>0</v>
      </c>
      <c r="J49" s="600">
        <v>0</v>
      </c>
      <c r="K49" s="599">
        <v>0</v>
      </c>
      <c r="L49" s="600">
        <v>0</v>
      </c>
      <c r="M49" s="600">
        <v>0</v>
      </c>
      <c r="N49" s="600">
        <v>0</v>
      </c>
      <c r="O49" s="600">
        <v>0</v>
      </c>
      <c r="P49" s="600">
        <v>0</v>
      </c>
      <c r="Q49" s="600">
        <v>0</v>
      </c>
      <c r="R49" s="600">
        <v>0</v>
      </c>
      <c r="S49" s="600">
        <v>0</v>
      </c>
      <c r="T49" s="600">
        <v>0</v>
      </c>
      <c r="U49" s="600">
        <v>0</v>
      </c>
      <c r="V49" s="600">
        <v>0</v>
      </c>
      <c r="W49" s="601">
        <v>0</v>
      </c>
      <c r="X49" s="600">
        <v>0</v>
      </c>
      <c r="Y49" s="601">
        <v>0</v>
      </c>
      <c r="Z49" s="600">
        <v>0</v>
      </c>
      <c r="AA49" s="601">
        <v>0.1</v>
      </c>
      <c r="AB49" s="600">
        <v>0.2</v>
      </c>
      <c r="AC49" s="601">
        <v>1.2</v>
      </c>
      <c r="AD49" s="600">
        <v>2</v>
      </c>
      <c r="AE49" s="601">
        <v>0</v>
      </c>
      <c r="AF49" s="600">
        <v>1.8</v>
      </c>
      <c r="AG49" s="601">
        <v>1.9</v>
      </c>
      <c r="AH49" s="600">
        <v>0.8</v>
      </c>
      <c r="AI49" s="601">
        <v>0</v>
      </c>
      <c r="AJ49" s="600">
        <v>0.1</v>
      </c>
      <c r="AK49" s="601">
        <v>0.4</v>
      </c>
      <c r="AL49" s="600">
        <v>0.2</v>
      </c>
      <c r="AM49" s="601">
        <v>0</v>
      </c>
      <c r="AN49" s="600">
        <v>0</v>
      </c>
      <c r="AO49" s="601">
        <v>0</v>
      </c>
      <c r="AP49" s="600">
        <v>0.2</v>
      </c>
      <c r="AQ49" s="601">
        <v>0</v>
      </c>
      <c r="AR49" s="600">
        <v>300.10000000000002</v>
      </c>
      <c r="AS49" s="601">
        <v>27.5</v>
      </c>
      <c r="AT49" s="600">
        <v>11</v>
      </c>
      <c r="AU49" s="601">
        <v>5.8</v>
      </c>
      <c r="AV49" s="602">
        <v>0</v>
      </c>
      <c r="AW49" s="601">
        <v>0.1</v>
      </c>
      <c r="AX49" s="600">
        <v>0.1</v>
      </c>
      <c r="AY49" s="601">
        <v>0.4</v>
      </c>
      <c r="AZ49" s="600">
        <v>0</v>
      </c>
      <c r="BA49" s="601">
        <v>0</v>
      </c>
      <c r="BB49" s="600">
        <v>0</v>
      </c>
      <c r="BC49" s="601">
        <v>0</v>
      </c>
      <c r="BD49" s="600">
        <v>0.1</v>
      </c>
      <c r="BE49" s="601">
        <v>0</v>
      </c>
      <c r="BF49" s="600">
        <v>4.5999999999999996</v>
      </c>
      <c r="BG49" s="601">
        <v>20.2</v>
      </c>
      <c r="BH49" s="600">
        <v>36.299999999999997</v>
      </c>
      <c r="BI49" s="601">
        <v>10.3</v>
      </c>
      <c r="BJ49" s="600">
        <v>2.8</v>
      </c>
      <c r="BK49" s="601">
        <v>2.2000000000000002</v>
      </c>
      <c r="BL49" s="600">
        <v>17.3</v>
      </c>
      <c r="BM49" s="601">
        <v>0</v>
      </c>
      <c r="BN49" s="600">
        <v>0</v>
      </c>
      <c r="BO49" s="601">
        <v>0</v>
      </c>
      <c r="BP49" s="603">
        <v>447.7</v>
      </c>
      <c r="BQ49" s="604">
        <v>26.9</v>
      </c>
      <c r="BR49" s="605">
        <v>26.9</v>
      </c>
      <c r="BS49" s="600">
        <v>0</v>
      </c>
      <c r="BT49" s="607">
        <v>0</v>
      </c>
      <c r="BU49" s="604">
        <v>0</v>
      </c>
      <c r="BV49" s="599">
        <v>0</v>
      </c>
      <c r="BW49" s="599">
        <v>0</v>
      </c>
      <c r="BX49" s="608">
        <v>26.9</v>
      </c>
      <c r="BY49" s="608">
        <v>474.6</v>
      </c>
    </row>
    <row r="50" spans="2:77" ht="12.55">
      <c r="B50" s="235" t="s">
        <v>790</v>
      </c>
      <c r="C50" s="236">
        <v>42</v>
      </c>
      <c r="D50" s="599">
        <v>0</v>
      </c>
      <c r="E50" s="600">
        <v>0</v>
      </c>
      <c r="F50" s="600">
        <v>0</v>
      </c>
      <c r="G50" s="599">
        <v>0</v>
      </c>
      <c r="H50" s="600">
        <v>0</v>
      </c>
      <c r="I50" s="600">
        <v>0</v>
      </c>
      <c r="J50" s="600">
        <v>0</v>
      </c>
      <c r="K50" s="599">
        <v>0</v>
      </c>
      <c r="L50" s="600">
        <v>0</v>
      </c>
      <c r="M50" s="600">
        <v>0</v>
      </c>
      <c r="N50" s="600">
        <v>0</v>
      </c>
      <c r="O50" s="600">
        <v>0</v>
      </c>
      <c r="P50" s="600">
        <v>0</v>
      </c>
      <c r="Q50" s="600">
        <v>0</v>
      </c>
      <c r="R50" s="600">
        <v>0</v>
      </c>
      <c r="S50" s="600">
        <v>0</v>
      </c>
      <c r="T50" s="600">
        <v>0</v>
      </c>
      <c r="U50" s="600">
        <v>0</v>
      </c>
      <c r="V50" s="600">
        <v>0</v>
      </c>
      <c r="W50" s="601">
        <v>0</v>
      </c>
      <c r="X50" s="600">
        <v>0</v>
      </c>
      <c r="Y50" s="601">
        <v>0</v>
      </c>
      <c r="Z50" s="600">
        <v>0</v>
      </c>
      <c r="AA50" s="601">
        <v>0</v>
      </c>
      <c r="AB50" s="600">
        <v>0</v>
      </c>
      <c r="AC50" s="601">
        <v>0</v>
      </c>
      <c r="AD50" s="600">
        <v>0</v>
      </c>
      <c r="AE50" s="601">
        <v>0</v>
      </c>
      <c r="AF50" s="600">
        <v>0</v>
      </c>
      <c r="AG50" s="601">
        <v>0</v>
      </c>
      <c r="AH50" s="600">
        <v>0</v>
      </c>
      <c r="AI50" s="601">
        <v>0</v>
      </c>
      <c r="AJ50" s="600">
        <v>0</v>
      </c>
      <c r="AK50" s="601">
        <v>0</v>
      </c>
      <c r="AL50" s="600">
        <v>0</v>
      </c>
      <c r="AM50" s="601">
        <v>0</v>
      </c>
      <c r="AN50" s="600">
        <v>0</v>
      </c>
      <c r="AO50" s="601">
        <v>0</v>
      </c>
      <c r="AP50" s="600">
        <v>0</v>
      </c>
      <c r="AQ50" s="601">
        <v>0</v>
      </c>
      <c r="AR50" s="600">
        <v>0</v>
      </c>
      <c r="AS50" s="601">
        <v>0</v>
      </c>
      <c r="AT50" s="600">
        <v>0</v>
      </c>
      <c r="AU50" s="601">
        <v>0</v>
      </c>
      <c r="AV50" s="602">
        <v>0</v>
      </c>
      <c r="AW50" s="601">
        <v>0</v>
      </c>
      <c r="AX50" s="600">
        <v>0</v>
      </c>
      <c r="AY50" s="601">
        <v>0</v>
      </c>
      <c r="AZ50" s="600">
        <v>0</v>
      </c>
      <c r="BA50" s="601">
        <v>0</v>
      </c>
      <c r="BB50" s="600">
        <v>0</v>
      </c>
      <c r="BC50" s="601">
        <v>0</v>
      </c>
      <c r="BD50" s="600">
        <v>0</v>
      </c>
      <c r="BE50" s="601">
        <v>0</v>
      </c>
      <c r="BF50" s="600">
        <v>0</v>
      </c>
      <c r="BG50" s="601">
        <v>0</v>
      </c>
      <c r="BH50" s="600">
        <v>0</v>
      </c>
      <c r="BI50" s="601">
        <v>0</v>
      </c>
      <c r="BJ50" s="600">
        <v>0</v>
      </c>
      <c r="BK50" s="601">
        <v>0</v>
      </c>
      <c r="BL50" s="600">
        <v>0</v>
      </c>
      <c r="BM50" s="601">
        <v>0</v>
      </c>
      <c r="BN50" s="600">
        <v>0</v>
      </c>
      <c r="BO50" s="601">
        <v>0</v>
      </c>
      <c r="BP50" s="603">
        <v>0</v>
      </c>
      <c r="BQ50" s="604">
        <v>0</v>
      </c>
      <c r="BR50" s="605">
        <v>0</v>
      </c>
      <c r="BS50" s="600">
        <v>0</v>
      </c>
      <c r="BT50" s="607">
        <v>0</v>
      </c>
      <c r="BU50" s="604">
        <v>0</v>
      </c>
      <c r="BV50" s="599">
        <v>0</v>
      </c>
      <c r="BW50" s="599">
        <v>0</v>
      </c>
      <c r="BX50" s="608">
        <v>0</v>
      </c>
      <c r="BY50" s="608">
        <v>0</v>
      </c>
    </row>
    <row r="51" spans="2:77" ht="12.55">
      <c r="B51" s="235" t="s">
        <v>791</v>
      </c>
      <c r="C51" s="236">
        <v>43</v>
      </c>
      <c r="D51" s="599">
        <v>0</v>
      </c>
      <c r="E51" s="600">
        <v>0</v>
      </c>
      <c r="F51" s="600">
        <v>0</v>
      </c>
      <c r="G51" s="599">
        <v>0</v>
      </c>
      <c r="H51" s="600">
        <v>0</v>
      </c>
      <c r="I51" s="600">
        <v>0</v>
      </c>
      <c r="J51" s="600">
        <v>0</v>
      </c>
      <c r="K51" s="599">
        <v>0</v>
      </c>
      <c r="L51" s="600">
        <v>0</v>
      </c>
      <c r="M51" s="600">
        <v>0</v>
      </c>
      <c r="N51" s="600">
        <v>0</v>
      </c>
      <c r="O51" s="600">
        <v>0</v>
      </c>
      <c r="P51" s="600">
        <v>0</v>
      </c>
      <c r="Q51" s="600">
        <v>0</v>
      </c>
      <c r="R51" s="600">
        <v>0</v>
      </c>
      <c r="S51" s="600">
        <v>0</v>
      </c>
      <c r="T51" s="600">
        <v>0</v>
      </c>
      <c r="U51" s="600">
        <v>0</v>
      </c>
      <c r="V51" s="600">
        <v>0</v>
      </c>
      <c r="W51" s="601">
        <v>0</v>
      </c>
      <c r="X51" s="600">
        <v>0</v>
      </c>
      <c r="Y51" s="601">
        <v>0</v>
      </c>
      <c r="Z51" s="600">
        <v>0</v>
      </c>
      <c r="AA51" s="601">
        <v>0</v>
      </c>
      <c r="AB51" s="600">
        <v>0</v>
      </c>
      <c r="AC51" s="601">
        <v>0.2</v>
      </c>
      <c r="AD51" s="600">
        <v>0.1</v>
      </c>
      <c r="AE51" s="601">
        <v>0</v>
      </c>
      <c r="AF51" s="600">
        <v>0.2</v>
      </c>
      <c r="AG51" s="601">
        <v>0.1</v>
      </c>
      <c r="AH51" s="600">
        <v>0</v>
      </c>
      <c r="AI51" s="601">
        <v>0</v>
      </c>
      <c r="AJ51" s="600">
        <v>0</v>
      </c>
      <c r="AK51" s="601">
        <v>0</v>
      </c>
      <c r="AL51" s="600">
        <v>0</v>
      </c>
      <c r="AM51" s="601">
        <v>0</v>
      </c>
      <c r="AN51" s="600">
        <v>0</v>
      </c>
      <c r="AO51" s="601">
        <v>0</v>
      </c>
      <c r="AP51" s="600">
        <v>0</v>
      </c>
      <c r="AQ51" s="601">
        <v>0</v>
      </c>
      <c r="AR51" s="600">
        <v>14.1</v>
      </c>
      <c r="AS51" s="601">
        <v>233.5</v>
      </c>
      <c r="AT51" s="600">
        <v>72</v>
      </c>
      <c r="AU51" s="601">
        <v>1.2</v>
      </c>
      <c r="AV51" s="602">
        <v>0</v>
      </c>
      <c r="AW51" s="601">
        <v>0</v>
      </c>
      <c r="AX51" s="600">
        <v>0</v>
      </c>
      <c r="AY51" s="601">
        <v>0</v>
      </c>
      <c r="AZ51" s="600">
        <v>0</v>
      </c>
      <c r="BA51" s="601">
        <v>0</v>
      </c>
      <c r="BB51" s="600">
        <v>0</v>
      </c>
      <c r="BC51" s="601">
        <v>0</v>
      </c>
      <c r="BD51" s="600">
        <v>0</v>
      </c>
      <c r="BE51" s="601">
        <v>0</v>
      </c>
      <c r="BF51" s="600">
        <v>1.3</v>
      </c>
      <c r="BG51" s="601">
        <v>0.5</v>
      </c>
      <c r="BH51" s="600">
        <v>1.2</v>
      </c>
      <c r="BI51" s="601">
        <v>0.2</v>
      </c>
      <c r="BJ51" s="600">
        <v>0.1</v>
      </c>
      <c r="BK51" s="601">
        <v>0</v>
      </c>
      <c r="BL51" s="600">
        <v>0</v>
      </c>
      <c r="BM51" s="601">
        <v>0</v>
      </c>
      <c r="BN51" s="600">
        <v>0</v>
      </c>
      <c r="BO51" s="601">
        <v>0</v>
      </c>
      <c r="BP51" s="603">
        <v>324.7</v>
      </c>
      <c r="BQ51" s="604">
        <v>136.6</v>
      </c>
      <c r="BR51" s="605">
        <v>136.6</v>
      </c>
      <c r="BS51" s="600">
        <v>0</v>
      </c>
      <c r="BT51" s="607">
        <v>0</v>
      </c>
      <c r="BU51" s="604">
        <v>0</v>
      </c>
      <c r="BV51" s="599">
        <v>0</v>
      </c>
      <c r="BW51" s="599">
        <v>0</v>
      </c>
      <c r="BX51" s="608">
        <v>136.6</v>
      </c>
      <c r="BY51" s="608">
        <v>461.3</v>
      </c>
    </row>
    <row r="52" spans="2:77" ht="12.55">
      <c r="B52" s="235" t="s">
        <v>792</v>
      </c>
      <c r="C52" s="236">
        <v>44</v>
      </c>
      <c r="D52" s="599">
        <v>0</v>
      </c>
      <c r="E52" s="600">
        <v>0</v>
      </c>
      <c r="F52" s="600">
        <v>0</v>
      </c>
      <c r="G52" s="599">
        <v>0</v>
      </c>
      <c r="H52" s="600">
        <v>0.1</v>
      </c>
      <c r="I52" s="600">
        <v>0.1</v>
      </c>
      <c r="J52" s="600">
        <v>0</v>
      </c>
      <c r="K52" s="599">
        <v>0</v>
      </c>
      <c r="L52" s="600">
        <v>0</v>
      </c>
      <c r="M52" s="600">
        <v>0</v>
      </c>
      <c r="N52" s="600">
        <v>0</v>
      </c>
      <c r="O52" s="600">
        <v>0</v>
      </c>
      <c r="P52" s="600">
        <v>0</v>
      </c>
      <c r="Q52" s="600">
        <v>0</v>
      </c>
      <c r="R52" s="600">
        <v>0</v>
      </c>
      <c r="S52" s="600">
        <v>0.1</v>
      </c>
      <c r="T52" s="600">
        <v>0</v>
      </c>
      <c r="U52" s="600">
        <v>0.1</v>
      </c>
      <c r="V52" s="600">
        <v>0.1</v>
      </c>
      <c r="W52" s="601">
        <v>0</v>
      </c>
      <c r="X52" s="600">
        <v>0</v>
      </c>
      <c r="Y52" s="601">
        <v>0.1</v>
      </c>
      <c r="Z52" s="600">
        <v>0</v>
      </c>
      <c r="AA52" s="601">
        <v>0.5</v>
      </c>
      <c r="AB52" s="600">
        <v>0.2</v>
      </c>
      <c r="AC52" s="601">
        <v>0.7</v>
      </c>
      <c r="AD52" s="600">
        <v>13.5</v>
      </c>
      <c r="AE52" s="601">
        <v>0</v>
      </c>
      <c r="AF52" s="600">
        <v>18.399999999999999</v>
      </c>
      <c r="AG52" s="601">
        <v>28.2</v>
      </c>
      <c r="AH52" s="600">
        <v>2</v>
      </c>
      <c r="AI52" s="601">
        <v>1.1000000000000001</v>
      </c>
      <c r="AJ52" s="600">
        <v>0.3</v>
      </c>
      <c r="AK52" s="601">
        <v>5.3</v>
      </c>
      <c r="AL52" s="600">
        <v>4.9000000000000004</v>
      </c>
      <c r="AM52" s="601">
        <v>0</v>
      </c>
      <c r="AN52" s="600">
        <v>0.4</v>
      </c>
      <c r="AO52" s="601">
        <v>1.2</v>
      </c>
      <c r="AP52" s="600">
        <v>4.8</v>
      </c>
      <c r="AQ52" s="601">
        <v>0.6</v>
      </c>
      <c r="AR52" s="600">
        <v>284.39999999999998</v>
      </c>
      <c r="AS52" s="601">
        <v>33.299999999999997</v>
      </c>
      <c r="AT52" s="600">
        <v>41.5</v>
      </c>
      <c r="AU52" s="601">
        <v>1.3</v>
      </c>
      <c r="AV52" s="602">
        <v>0</v>
      </c>
      <c r="AW52" s="601">
        <v>0.8</v>
      </c>
      <c r="AX52" s="600">
        <v>0.6</v>
      </c>
      <c r="AY52" s="601">
        <v>9.9</v>
      </c>
      <c r="AZ52" s="600">
        <v>0.5</v>
      </c>
      <c r="BA52" s="601">
        <v>0.2</v>
      </c>
      <c r="BB52" s="600">
        <v>0.2</v>
      </c>
      <c r="BC52" s="601">
        <v>0</v>
      </c>
      <c r="BD52" s="600">
        <v>0.1</v>
      </c>
      <c r="BE52" s="601">
        <v>0.5</v>
      </c>
      <c r="BF52" s="600">
        <v>242.1</v>
      </c>
      <c r="BG52" s="601">
        <v>28.3</v>
      </c>
      <c r="BH52" s="600">
        <v>37.700000000000003</v>
      </c>
      <c r="BI52" s="601">
        <v>15.4</v>
      </c>
      <c r="BJ52" s="600">
        <v>78.5</v>
      </c>
      <c r="BK52" s="601">
        <v>24.5</v>
      </c>
      <c r="BL52" s="600">
        <v>0.3</v>
      </c>
      <c r="BM52" s="601">
        <v>0</v>
      </c>
      <c r="BN52" s="600">
        <v>8.4</v>
      </c>
      <c r="BO52" s="601">
        <v>0</v>
      </c>
      <c r="BP52" s="603">
        <v>891.2</v>
      </c>
      <c r="BQ52" s="604">
        <v>105.9</v>
      </c>
      <c r="BR52" s="605">
        <v>105.9</v>
      </c>
      <c r="BS52" s="600">
        <v>0</v>
      </c>
      <c r="BT52" s="607">
        <v>0</v>
      </c>
      <c r="BU52" s="604">
        <v>8.6999999999999993</v>
      </c>
      <c r="BV52" s="599">
        <v>8.6999999999999993</v>
      </c>
      <c r="BW52" s="599">
        <v>0</v>
      </c>
      <c r="BX52" s="608">
        <v>114.6</v>
      </c>
      <c r="BY52" s="608">
        <v>1005.8</v>
      </c>
    </row>
    <row r="53" spans="2:77" ht="12.55">
      <c r="B53" s="235" t="s">
        <v>793</v>
      </c>
      <c r="C53" s="236">
        <v>45</v>
      </c>
      <c r="D53" s="599">
        <v>0</v>
      </c>
      <c r="E53" s="600">
        <v>0</v>
      </c>
      <c r="F53" s="600">
        <v>0</v>
      </c>
      <c r="G53" s="599">
        <v>0</v>
      </c>
      <c r="H53" s="600">
        <v>0.3</v>
      </c>
      <c r="I53" s="600">
        <v>0.1</v>
      </c>
      <c r="J53" s="600">
        <v>0</v>
      </c>
      <c r="K53" s="599">
        <v>0</v>
      </c>
      <c r="L53" s="600">
        <v>0</v>
      </c>
      <c r="M53" s="600">
        <v>0.2</v>
      </c>
      <c r="N53" s="600">
        <v>0.1</v>
      </c>
      <c r="O53" s="600">
        <v>0.1</v>
      </c>
      <c r="P53" s="600">
        <v>0.1</v>
      </c>
      <c r="Q53" s="600">
        <v>0.1</v>
      </c>
      <c r="R53" s="600">
        <v>0</v>
      </c>
      <c r="S53" s="600">
        <v>0.1</v>
      </c>
      <c r="T53" s="600">
        <v>0</v>
      </c>
      <c r="U53" s="600">
        <v>0.1</v>
      </c>
      <c r="V53" s="600">
        <v>0.1</v>
      </c>
      <c r="W53" s="601">
        <v>0.1</v>
      </c>
      <c r="X53" s="600">
        <v>0</v>
      </c>
      <c r="Y53" s="601">
        <v>0.1</v>
      </c>
      <c r="Z53" s="600">
        <v>0</v>
      </c>
      <c r="AA53" s="601">
        <v>1.3</v>
      </c>
      <c r="AB53" s="600">
        <v>2.2000000000000002</v>
      </c>
      <c r="AC53" s="601">
        <v>9.4</v>
      </c>
      <c r="AD53" s="600">
        <v>9.5</v>
      </c>
      <c r="AE53" s="601">
        <v>0</v>
      </c>
      <c r="AF53" s="600">
        <v>5.6</v>
      </c>
      <c r="AG53" s="601">
        <v>3.8</v>
      </c>
      <c r="AH53" s="600">
        <v>1.2</v>
      </c>
      <c r="AI53" s="601">
        <v>0.7</v>
      </c>
      <c r="AJ53" s="600">
        <v>0.1</v>
      </c>
      <c r="AK53" s="601">
        <v>1.6</v>
      </c>
      <c r="AL53" s="600">
        <v>1.3</v>
      </c>
      <c r="AM53" s="601">
        <v>0</v>
      </c>
      <c r="AN53" s="600">
        <v>0.1</v>
      </c>
      <c r="AO53" s="601">
        <v>0.5</v>
      </c>
      <c r="AP53" s="600">
        <v>2.8</v>
      </c>
      <c r="AQ53" s="601">
        <v>0.2</v>
      </c>
      <c r="AR53" s="600">
        <v>106.7</v>
      </c>
      <c r="AS53" s="601">
        <v>65.3</v>
      </c>
      <c r="AT53" s="600">
        <v>23.7</v>
      </c>
      <c r="AU53" s="601">
        <v>137.69999999999999</v>
      </c>
      <c r="AV53" s="602">
        <v>0</v>
      </c>
      <c r="AW53" s="601">
        <v>3.6</v>
      </c>
      <c r="AX53" s="600">
        <v>0.3</v>
      </c>
      <c r="AY53" s="601">
        <v>8.8000000000000007</v>
      </c>
      <c r="AZ53" s="600">
        <v>0.1</v>
      </c>
      <c r="BA53" s="601">
        <v>0</v>
      </c>
      <c r="BB53" s="600">
        <v>0.1</v>
      </c>
      <c r="BC53" s="601">
        <v>0</v>
      </c>
      <c r="BD53" s="600">
        <v>0.1</v>
      </c>
      <c r="BE53" s="601">
        <v>0.1</v>
      </c>
      <c r="BF53" s="600">
        <v>72</v>
      </c>
      <c r="BG53" s="601">
        <v>19.2</v>
      </c>
      <c r="BH53" s="600">
        <v>44.3</v>
      </c>
      <c r="BI53" s="601">
        <v>35.799999999999997</v>
      </c>
      <c r="BJ53" s="600">
        <v>19.7</v>
      </c>
      <c r="BK53" s="601">
        <v>14.6</v>
      </c>
      <c r="BL53" s="600">
        <v>42.5</v>
      </c>
      <c r="BM53" s="601">
        <v>0</v>
      </c>
      <c r="BN53" s="600">
        <v>0.1</v>
      </c>
      <c r="BO53" s="601">
        <v>0</v>
      </c>
      <c r="BP53" s="603">
        <v>636.5</v>
      </c>
      <c r="BQ53" s="604">
        <v>74.5</v>
      </c>
      <c r="BR53" s="605">
        <v>74.5</v>
      </c>
      <c r="BS53" s="600">
        <v>0</v>
      </c>
      <c r="BT53" s="607">
        <v>0</v>
      </c>
      <c r="BU53" s="604">
        <v>142.19999999999999</v>
      </c>
      <c r="BV53" s="599">
        <v>142.19999999999999</v>
      </c>
      <c r="BW53" s="599">
        <v>0</v>
      </c>
      <c r="BX53" s="608">
        <v>216.7</v>
      </c>
      <c r="BY53" s="608">
        <v>853.2</v>
      </c>
    </row>
    <row r="54" spans="2:77" ht="12.55">
      <c r="B54" s="235" t="s">
        <v>794</v>
      </c>
      <c r="C54" s="236">
        <v>46</v>
      </c>
      <c r="D54" s="599">
        <v>0</v>
      </c>
      <c r="E54" s="600">
        <v>0</v>
      </c>
      <c r="F54" s="600">
        <v>0</v>
      </c>
      <c r="G54" s="599">
        <v>0</v>
      </c>
      <c r="H54" s="600">
        <v>0.1</v>
      </c>
      <c r="I54" s="600">
        <v>0</v>
      </c>
      <c r="J54" s="600">
        <v>0</v>
      </c>
      <c r="K54" s="599">
        <v>0</v>
      </c>
      <c r="L54" s="600">
        <v>0</v>
      </c>
      <c r="M54" s="600">
        <v>0</v>
      </c>
      <c r="N54" s="600">
        <v>0.1</v>
      </c>
      <c r="O54" s="600">
        <v>0</v>
      </c>
      <c r="P54" s="600">
        <v>0</v>
      </c>
      <c r="Q54" s="600">
        <v>0</v>
      </c>
      <c r="R54" s="600">
        <v>0</v>
      </c>
      <c r="S54" s="600">
        <v>0</v>
      </c>
      <c r="T54" s="600">
        <v>0</v>
      </c>
      <c r="U54" s="600">
        <v>0</v>
      </c>
      <c r="V54" s="600">
        <v>0.1</v>
      </c>
      <c r="W54" s="601">
        <v>0.1</v>
      </c>
      <c r="X54" s="600">
        <v>0</v>
      </c>
      <c r="Y54" s="601">
        <v>0</v>
      </c>
      <c r="Z54" s="600">
        <v>0</v>
      </c>
      <c r="AA54" s="601">
        <v>1.1000000000000001</v>
      </c>
      <c r="AB54" s="600">
        <v>0.5</v>
      </c>
      <c r="AC54" s="601">
        <v>3.2</v>
      </c>
      <c r="AD54" s="600">
        <v>9.6999999999999993</v>
      </c>
      <c r="AE54" s="601">
        <v>0</v>
      </c>
      <c r="AF54" s="600">
        <v>0.3</v>
      </c>
      <c r="AG54" s="601">
        <v>0.2</v>
      </c>
      <c r="AH54" s="600">
        <v>0.5</v>
      </c>
      <c r="AI54" s="601">
        <v>0</v>
      </c>
      <c r="AJ54" s="600">
        <v>0.3</v>
      </c>
      <c r="AK54" s="601">
        <v>0.3</v>
      </c>
      <c r="AL54" s="600">
        <v>0.8</v>
      </c>
      <c r="AM54" s="601">
        <v>0</v>
      </c>
      <c r="AN54" s="600">
        <v>0.1</v>
      </c>
      <c r="AO54" s="601">
        <v>0</v>
      </c>
      <c r="AP54" s="600">
        <v>2.2000000000000002</v>
      </c>
      <c r="AQ54" s="601">
        <v>0.1</v>
      </c>
      <c r="AR54" s="600">
        <v>2</v>
      </c>
      <c r="AS54" s="601">
        <v>0.2</v>
      </c>
      <c r="AT54" s="600">
        <v>0.4</v>
      </c>
      <c r="AU54" s="601">
        <v>17</v>
      </c>
      <c r="AV54" s="602">
        <v>0</v>
      </c>
      <c r="AW54" s="601">
        <v>0.2</v>
      </c>
      <c r="AX54" s="600">
        <v>3.7</v>
      </c>
      <c r="AY54" s="601">
        <v>8.4</v>
      </c>
      <c r="AZ54" s="600">
        <v>0.1</v>
      </c>
      <c r="BA54" s="601">
        <v>0.1</v>
      </c>
      <c r="BB54" s="600">
        <v>0.1</v>
      </c>
      <c r="BC54" s="601">
        <v>0</v>
      </c>
      <c r="BD54" s="600">
        <v>0</v>
      </c>
      <c r="BE54" s="601">
        <v>0.2</v>
      </c>
      <c r="BF54" s="600">
        <v>181</v>
      </c>
      <c r="BG54" s="601">
        <v>21.6</v>
      </c>
      <c r="BH54" s="600">
        <v>1.4</v>
      </c>
      <c r="BI54" s="601">
        <v>2.4</v>
      </c>
      <c r="BJ54" s="600">
        <v>5.9</v>
      </c>
      <c r="BK54" s="601">
        <v>10.8</v>
      </c>
      <c r="BL54" s="600">
        <v>0</v>
      </c>
      <c r="BM54" s="601">
        <v>0</v>
      </c>
      <c r="BN54" s="600">
        <v>0</v>
      </c>
      <c r="BO54" s="601">
        <v>0</v>
      </c>
      <c r="BP54" s="603">
        <v>275.2</v>
      </c>
      <c r="BQ54" s="604">
        <v>47.8</v>
      </c>
      <c r="BR54" s="605">
        <v>47.8</v>
      </c>
      <c r="BS54" s="600">
        <v>0</v>
      </c>
      <c r="BT54" s="607">
        <v>0</v>
      </c>
      <c r="BU54" s="604">
        <v>438.9</v>
      </c>
      <c r="BV54" s="599">
        <v>438.9</v>
      </c>
      <c r="BW54" s="599">
        <v>0</v>
      </c>
      <c r="BX54" s="608">
        <v>486.7</v>
      </c>
      <c r="BY54" s="608">
        <v>761.9</v>
      </c>
    </row>
    <row r="55" spans="2:77" ht="12.55">
      <c r="B55" s="235" t="s">
        <v>795</v>
      </c>
      <c r="C55" s="236">
        <v>47</v>
      </c>
      <c r="D55" s="599">
        <v>0</v>
      </c>
      <c r="E55" s="600">
        <v>0</v>
      </c>
      <c r="F55" s="600">
        <v>0</v>
      </c>
      <c r="G55" s="599">
        <v>0</v>
      </c>
      <c r="H55" s="600">
        <v>0</v>
      </c>
      <c r="I55" s="600">
        <v>0</v>
      </c>
      <c r="J55" s="600">
        <v>0</v>
      </c>
      <c r="K55" s="599">
        <v>0</v>
      </c>
      <c r="L55" s="600">
        <v>0</v>
      </c>
      <c r="M55" s="600">
        <v>0</v>
      </c>
      <c r="N55" s="600">
        <v>0</v>
      </c>
      <c r="O55" s="600">
        <v>0</v>
      </c>
      <c r="P55" s="600">
        <v>0</v>
      </c>
      <c r="Q55" s="600">
        <v>0</v>
      </c>
      <c r="R55" s="600">
        <v>0</v>
      </c>
      <c r="S55" s="600">
        <v>0</v>
      </c>
      <c r="T55" s="600">
        <v>0</v>
      </c>
      <c r="U55" s="600">
        <v>0</v>
      </c>
      <c r="V55" s="600">
        <v>0</v>
      </c>
      <c r="W55" s="601">
        <v>0</v>
      </c>
      <c r="X55" s="600">
        <v>0</v>
      </c>
      <c r="Y55" s="601">
        <v>0</v>
      </c>
      <c r="Z55" s="600">
        <v>0</v>
      </c>
      <c r="AA55" s="601">
        <v>0</v>
      </c>
      <c r="AB55" s="600">
        <v>0</v>
      </c>
      <c r="AC55" s="601">
        <v>0</v>
      </c>
      <c r="AD55" s="600">
        <v>0</v>
      </c>
      <c r="AE55" s="601">
        <v>0</v>
      </c>
      <c r="AF55" s="600">
        <v>0</v>
      </c>
      <c r="AG55" s="601">
        <v>0</v>
      </c>
      <c r="AH55" s="600">
        <v>0</v>
      </c>
      <c r="AI55" s="601">
        <v>0</v>
      </c>
      <c r="AJ55" s="600">
        <v>0</v>
      </c>
      <c r="AK55" s="601">
        <v>0</v>
      </c>
      <c r="AL55" s="600">
        <v>0</v>
      </c>
      <c r="AM55" s="601">
        <v>0</v>
      </c>
      <c r="AN55" s="600">
        <v>0</v>
      </c>
      <c r="AO55" s="601">
        <v>0</v>
      </c>
      <c r="AP55" s="600">
        <v>0</v>
      </c>
      <c r="AQ55" s="601">
        <v>0</v>
      </c>
      <c r="AR55" s="600">
        <v>0</v>
      </c>
      <c r="AS55" s="601">
        <v>0</v>
      </c>
      <c r="AT55" s="600">
        <v>0</v>
      </c>
      <c r="AU55" s="601">
        <v>0</v>
      </c>
      <c r="AV55" s="602">
        <v>0</v>
      </c>
      <c r="AW55" s="601">
        <v>0</v>
      </c>
      <c r="AX55" s="600">
        <v>0</v>
      </c>
      <c r="AY55" s="601">
        <v>20.100000000000001</v>
      </c>
      <c r="AZ55" s="600">
        <v>0</v>
      </c>
      <c r="BA55" s="601">
        <v>0</v>
      </c>
      <c r="BB55" s="600">
        <v>0</v>
      </c>
      <c r="BC55" s="601">
        <v>0</v>
      </c>
      <c r="BD55" s="600">
        <v>0</v>
      </c>
      <c r="BE55" s="601">
        <v>0</v>
      </c>
      <c r="BF55" s="600">
        <v>0</v>
      </c>
      <c r="BG55" s="601">
        <v>0</v>
      </c>
      <c r="BH55" s="600">
        <v>0</v>
      </c>
      <c r="BI55" s="601">
        <v>0</v>
      </c>
      <c r="BJ55" s="600">
        <v>0</v>
      </c>
      <c r="BK55" s="601">
        <v>0</v>
      </c>
      <c r="BL55" s="600">
        <v>0</v>
      </c>
      <c r="BM55" s="601">
        <v>0</v>
      </c>
      <c r="BN55" s="600">
        <v>0</v>
      </c>
      <c r="BO55" s="601">
        <v>0</v>
      </c>
      <c r="BP55" s="603">
        <v>20.100000000000001</v>
      </c>
      <c r="BQ55" s="604">
        <v>0</v>
      </c>
      <c r="BR55" s="605">
        <v>0</v>
      </c>
      <c r="BS55" s="600">
        <v>0</v>
      </c>
      <c r="BT55" s="607">
        <v>0</v>
      </c>
      <c r="BU55" s="604">
        <v>0</v>
      </c>
      <c r="BV55" s="599">
        <v>0</v>
      </c>
      <c r="BW55" s="599">
        <v>0</v>
      </c>
      <c r="BX55" s="608">
        <v>0</v>
      </c>
      <c r="BY55" s="608">
        <v>20.100000000000001</v>
      </c>
    </row>
    <row r="56" spans="2:77" ht="12.55">
      <c r="B56" s="235" t="s">
        <v>796</v>
      </c>
      <c r="C56" s="236">
        <v>48</v>
      </c>
      <c r="D56" s="599">
        <v>0</v>
      </c>
      <c r="E56" s="600">
        <v>0</v>
      </c>
      <c r="F56" s="600">
        <v>0</v>
      </c>
      <c r="G56" s="599">
        <v>0</v>
      </c>
      <c r="H56" s="600">
        <v>0.2</v>
      </c>
      <c r="I56" s="600">
        <v>0</v>
      </c>
      <c r="J56" s="600">
        <v>0</v>
      </c>
      <c r="K56" s="599">
        <v>0</v>
      </c>
      <c r="L56" s="600">
        <v>0</v>
      </c>
      <c r="M56" s="600">
        <v>0</v>
      </c>
      <c r="N56" s="600">
        <v>0.1</v>
      </c>
      <c r="O56" s="600">
        <v>0</v>
      </c>
      <c r="P56" s="600">
        <v>0</v>
      </c>
      <c r="Q56" s="600">
        <v>0</v>
      </c>
      <c r="R56" s="600">
        <v>0</v>
      </c>
      <c r="S56" s="600">
        <v>0</v>
      </c>
      <c r="T56" s="600">
        <v>0</v>
      </c>
      <c r="U56" s="600">
        <v>0</v>
      </c>
      <c r="V56" s="600">
        <v>0</v>
      </c>
      <c r="W56" s="601">
        <v>0.1</v>
      </c>
      <c r="X56" s="600">
        <v>0</v>
      </c>
      <c r="Y56" s="601">
        <v>0</v>
      </c>
      <c r="Z56" s="600">
        <v>0</v>
      </c>
      <c r="AA56" s="601">
        <v>0.5</v>
      </c>
      <c r="AB56" s="600">
        <v>0.6</v>
      </c>
      <c r="AC56" s="601">
        <v>2.7</v>
      </c>
      <c r="AD56" s="600">
        <v>1.1000000000000001</v>
      </c>
      <c r="AE56" s="601">
        <v>0</v>
      </c>
      <c r="AF56" s="600">
        <v>9.9</v>
      </c>
      <c r="AG56" s="601">
        <v>3.4</v>
      </c>
      <c r="AH56" s="600">
        <v>0.5</v>
      </c>
      <c r="AI56" s="601">
        <v>0.1</v>
      </c>
      <c r="AJ56" s="600">
        <v>0.3</v>
      </c>
      <c r="AK56" s="601">
        <v>0.5</v>
      </c>
      <c r="AL56" s="600">
        <v>0.7</v>
      </c>
      <c r="AM56" s="601">
        <v>0</v>
      </c>
      <c r="AN56" s="600">
        <v>0.3</v>
      </c>
      <c r="AO56" s="601">
        <v>0.4</v>
      </c>
      <c r="AP56" s="600">
        <v>3.1</v>
      </c>
      <c r="AQ56" s="601">
        <v>0.1</v>
      </c>
      <c r="AR56" s="600">
        <v>157.30000000000001</v>
      </c>
      <c r="AS56" s="601">
        <v>84.3</v>
      </c>
      <c r="AT56" s="600">
        <v>33.5</v>
      </c>
      <c r="AU56" s="601">
        <v>6.7</v>
      </c>
      <c r="AV56" s="602">
        <v>0</v>
      </c>
      <c r="AW56" s="601">
        <v>0.1</v>
      </c>
      <c r="AX56" s="600">
        <v>0</v>
      </c>
      <c r="AY56" s="601">
        <v>2.1</v>
      </c>
      <c r="AZ56" s="600">
        <v>0.9</v>
      </c>
      <c r="BA56" s="601">
        <v>0</v>
      </c>
      <c r="BB56" s="600">
        <v>0</v>
      </c>
      <c r="BC56" s="601">
        <v>0</v>
      </c>
      <c r="BD56" s="600">
        <v>0.2</v>
      </c>
      <c r="BE56" s="601">
        <v>0.1</v>
      </c>
      <c r="BF56" s="600">
        <v>79.5</v>
      </c>
      <c r="BG56" s="601">
        <v>6.5</v>
      </c>
      <c r="BH56" s="600">
        <v>2.2000000000000002</v>
      </c>
      <c r="BI56" s="601">
        <v>7.9</v>
      </c>
      <c r="BJ56" s="600">
        <v>11.9</v>
      </c>
      <c r="BK56" s="601">
        <v>11.4</v>
      </c>
      <c r="BL56" s="600">
        <v>30.9</v>
      </c>
      <c r="BM56" s="601">
        <v>0</v>
      </c>
      <c r="BN56" s="600">
        <v>0.6</v>
      </c>
      <c r="BO56" s="601">
        <v>0</v>
      </c>
      <c r="BP56" s="603">
        <v>460.7</v>
      </c>
      <c r="BQ56" s="604">
        <v>2.6</v>
      </c>
      <c r="BR56" s="605">
        <v>2.6</v>
      </c>
      <c r="BS56" s="600">
        <v>0</v>
      </c>
      <c r="BT56" s="607">
        <v>0</v>
      </c>
      <c r="BU56" s="604">
        <v>0</v>
      </c>
      <c r="BV56" s="599">
        <v>0</v>
      </c>
      <c r="BW56" s="599">
        <v>0</v>
      </c>
      <c r="BX56" s="608">
        <v>2.6</v>
      </c>
      <c r="BY56" s="608">
        <v>463.3</v>
      </c>
    </row>
    <row r="57" spans="2:77" ht="12.55">
      <c r="B57" s="235" t="s">
        <v>797</v>
      </c>
      <c r="C57" s="236">
        <v>49</v>
      </c>
      <c r="D57" s="599">
        <v>0.1</v>
      </c>
      <c r="E57" s="600">
        <v>0</v>
      </c>
      <c r="F57" s="600">
        <v>0</v>
      </c>
      <c r="G57" s="599">
        <v>0</v>
      </c>
      <c r="H57" s="600">
        <v>0.1</v>
      </c>
      <c r="I57" s="600">
        <v>0</v>
      </c>
      <c r="J57" s="600">
        <v>0</v>
      </c>
      <c r="K57" s="599">
        <v>0</v>
      </c>
      <c r="L57" s="600">
        <v>0</v>
      </c>
      <c r="M57" s="600">
        <v>0</v>
      </c>
      <c r="N57" s="600">
        <v>0</v>
      </c>
      <c r="O57" s="600">
        <v>0</v>
      </c>
      <c r="P57" s="600">
        <v>0</v>
      </c>
      <c r="Q57" s="600">
        <v>0</v>
      </c>
      <c r="R57" s="600">
        <v>0</v>
      </c>
      <c r="S57" s="600">
        <v>0</v>
      </c>
      <c r="T57" s="600">
        <v>0</v>
      </c>
      <c r="U57" s="600">
        <v>0</v>
      </c>
      <c r="V57" s="600">
        <v>0</v>
      </c>
      <c r="W57" s="601">
        <v>0</v>
      </c>
      <c r="X57" s="600">
        <v>0</v>
      </c>
      <c r="Y57" s="601">
        <v>0</v>
      </c>
      <c r="Z57" s="600">
        <v>0</v>
      </c>
      <c r="AA57" s="601">
        <v>1.3</v>
      </c>
      <c r="AB57" s="600">
        <v>1.6</v>
      </c>
      <c r="AC57" s="601">
        <v>1.4</v>
      </c>
      <c r="AD57" s="600">
        <v>3.5</v>
      </c>
      <c r="AE57" s="601">
        <v>0</v>
      </c>
      <c r="AF57" s="600">
        <v>2.5</v>
      </c>
      <c r="AG57" s="601">
        <v>1.9</v>
      </c>
      <c r="AH57" s="600">
        <v>1</v>
      </c>
      <c r="AI57" s="601">
        <v>0</v>
      </c>
      <c r="AJ57" s="600">
        <v>0.1</v>
      </c>
      <c r="AK57" s="601">
        <v>1.1000000000000001</v>
      </c>
      <c r="AL57" s="600">
        <v>1.8</v>
      </c>
      <c r="AM57" s="601">
        <v>0</v>
      </c>
      <c r="AN57" s="600">
        <v>0.2</v>
      </c>
      <c r="AO57" s="601">
        <v>0.1</v>
      </c>
      <c r="AP57" s="600">
        <v>2.1</v>
      </c>
      <c r="AQ57" s="601">
        <v>0.3</v>
      </c>
      <c r="AR57" s="600">
        <v>0.2</v>
      </c>
      <c r="AS57" s="601">
        <v>0</v>
      </c>
      <c r="AT57" s="600">
        <v>0</v>
      </c>
      <c r="AU57" s="601">
        <v>3.2</v>
      </c>
      <c r="AV57" s="602">
        <v>0</v>
      </c>
      <c r="AW57" s="601">
        <v>0.1</v>
      </c>
      <c r="AX57" s="600">
        <v>0.1</v>
      </c>
      <c r="AY57" s="601">
        <v>2.1</v>
      </c>
      <c r="AZ57" s="600">
        <v>0.1</v>
      </c>
      <c r="BA57" s="601">
        <v>0.7</v>
      </c>
      <c r="BB57" s="600">
        <v>0</v>
      </c>
      <c r="BC57" s="601">
        <v>0</v>
      </c>
      <c r="BD57" s="600">
        <v>0</v>
      </c>
      <c r="BE57" s="601">
        <v>0</v>
      </c>
      <c r="BF57" s="600">
        <v>13.8</v>
      </c>
      <c r="BG57" s="601">
        <v>32</v>
      </c>
      <c r="BH57" s="600">
        <v>0.4</v>
      </c>
      <c r="BI57" s="601">
        <v>5.4</v>
      </c>
      <c r="BJ57" s="600">
        <v>26.4</v>
      </c>
      <c r="BK57" s="601">
        <v>9</v>
      </c>
      <c r="BL57" s="600">
        <v>8.8000000000000007</v>
      </c>
      <c r="BM57" s="601">
        <v>0</v>
      </c>
      <c r="BN57" s="600">
        <v>0</v>
      </c>
      <c r="BO57" s="601">
        <v>0</v>
      </c>
      <c r="BP57" s="603">
        <v>121.4</v>
      </c>
      <c r="BQ57" s="604">
        <v>60.7</v>
      </c>
      <c r="BR57" s="605">
        <v>60.7</v>
      </c>
      <c r="BS57" s="600">
        <v>0</v>
      </c>
      <c r="BT57" s="607">
        <v>0</v>
      </c>
      <c r="BU57" s="604">
        <v>5.8</v>
      </c>
      <c r="BV57" s="599">
        <v>5.8</v>
      </c>
      <c r="BW57" s="599">
        <v>0</v>
      </c>
      <c r="BX57" s="608">
        <v>66.5</v>
      </c>
      <c r="BY57" s="608">
        <v>187.9</v>
      </c>
    </row>
    <row r="58" spans="2:77" ht="12.55">
      <c r="B58" s="235" t="s">
        <v>798</v>
      </c>
      <c r="C58" s="236">
        <v>50</v>
      </c>
      <c r="D58" s="599">
        <v>0</v>
      </c>
      <c r="E58" s="600">
        <v>0</v>
      </c>
      <c r="F58" s="600">
        <v>0</v>
      </c>
      <c r="G58" s="599">
        <v>0.3</v>
      </c>
      <c r="H58" s="600">
        <v>4.3</v>
      </c>
      <c r="I58" s="600">
        <v>0.9</v>
      </c>
      <c r="J58" s="600">
        <v>0.4</v>
      </c>
      <c r="K58" s="599">
        <v>0.2</v>
      </c>
      <c r="L58" s="600">
        <v>1.4</v>
      </c>
      <c r="M58" s="600">
        <v>0.5</v>
      </c>
      <c r="N58" s="600">
        <v>0.1</v>
      </c>
      <c r="O58" s="600">
        <v>0</v>
      </c>
      <c r="P58" s="600">
        <v>0.5</v>
      </c>
      <c r="Q58" s="600">
        <v>1.7</v>
      </c>
      <c r="R58" s="600">
        <v>0.2</v>
      </c>
      <c r="S58" s="600">
        <v>4.7</v>
      </c>
      <c r="T58" s="600">
        <v>1</v>
      </c>
      <c r="U58" s="600">
        <v>0.2</v>
      </c>
      <c r="V58" s="600">
        <v>0.7</v>
      </c>
      <c r="W58" s="601">
        <v>2.8</v>
      </c>
      <c r="X58" s="600">
        <v>0.1</v>
      </c>
      <c r="Y58" s="601">
        <v>1.4</v>
      </c>
      <c r="Z58" s="600">
        <v>3.9</v>
      </c>
      <c r="AA58" s="601">
        <v>0.8</v>
      </c>
      <c r="AB58" s="600">
        <v>1.3</v>
      </c>
      <c r="AC58" s="601">
        <v>1.6</v>
      </c>
      <c r="AD58" s="600">
        <v>14.9</v>
      </c>
      <c r="AE58" s="601">
        <v>11.3</v>
      </c>
      <c r="AF58" s="600">
        <v>13.5</v>
      </c>
      <c r="AG58" s="601">
        <v>16.2</v>
      </c>
      <c r="AH58" s="600">
        <v>18.600000000000001</v>
      </c>
      <c r="AI58" s="601">
        <v>1.6</v>
      </c>
      <c r="AJ58" s="600">
        <v>5.6</v>
      </c>
      <c r="AK58" s="601">
        <v>2.2999999999999998</v>
      </c>
      <c r="AL58" s="600">
        <v>3.2</v>
      </c>
      <c r="AM58" s="601">
        <v>4.5999999999999996</v>
      </c>
      <c r="AN58" s="600">
        <v>0.3</v>
      </c>
      <c r="AO58" s="601">
        <v>1.3</v>
      </c>
      <c r="AP58" s="600">
        <v>1.3</v>
      </c>
      <c r="AQ58" s="601">
        <v>2</v>
      </c>
      <c r="AR58" s="600">
        <v>3.5</v>
      </c>
      <c r="AS58" s="601">
        <v>0.3</v>
      </c>
      <c r="AT58" s="600">
        <v>1.2</v>
      </c>
      <c r="AU58" s="601">
        <v>27.7</v>
      </c>
      <c r="AV58" s="602">
        <v>0</v>
      </c>
      <c r="AW58" s="601">
        <v>1.6</v>
      </c>
      <c r="AX58" s="600">
        <v>1.6</v>
      </c>
      <c r="AY58" s="601">
        <v>0.9</v>
      </c>
      <c r="AZ58" s="600">
        <v>0.2</v>
      </c>
      <c r="BA58" s="601">
        <v>0.2</v>
      </c>
      <c r="BB58" s="600">
        <v>3.2</v>
      </c>
      <c r="BC58" s="601">
        <v>0</v>
      </c>
      <c r="BD58" s="600">
        <v>2.5</v>
      </c>
      <c r="BE58" s="601">
        <v>0.5</v>
      </c>
      <c r="BF58" s="600">
        <v>41.5</v>
      </c>
      <c r="BG58" s="601">
        <v>9.3000000000000007</v>
      </c>
      <c r="BH58" s="600">
        <v>14.6</v>
      </c>
      <c r="BI58" s="601">
        <v>6</v>
      </c>
      <c r="BJ58" s="600">
        <v>17.8</v>
      </c>
      <c r="BK58" s="601">
        <v>9.8000000000000007</v>
      </c>
      <c r="BL58" s="600">
        <v>2</v>
      </c>
      <c r="BM58" s="601">
        <v>0</v>
      </c>
      <c r="BN58" s="600">
        <v>2.6</v>
      </c>
      <c r="BO58" s="601">
        <v>0</v>
      </c>
      <c r="BP58" s="603">
        <v>272.7</v>
      </c>
      <c r="BQ58" s="604">
        <v>169</v>
      </c>
      <c r="BR58" s="605">
        <v>169</v>
      </c>
      <c r="BS58" s="600">
        <v>0</v>
      </c>
      <c r="BT58" s="607">
        <v>0</v>
      </c>
      <c r="BU58" s="604">
        <v>0</v>
      </c>
      <c r="BV58" s="599">
        <v>0</v>
      </c>
      <c r="BW58" s="599">
        <v>0</v>
      </c>
      <c r="BX58" s="608">
        <v>169</v>
      </c>
      <c r="BY58" s="608">
        <v>441.7</v>
      </c>
    </row>
    <row r="59" spans="2:77" ht="12.55">
      <c r="B59" s="235" t="s">
        <v>799</v>
      </c>
      <c r="C59" s="236">
        <v>51</v>
      </c>
      <c r="D59" s="599">
        <v>0</v>
      </c>
      <c r="E59" s="600">
        <v>0</v>
      </c>
      <c r="F59" s="600">
        <v>0</v>
      </c>
      <c r="G59" s="599">
        <v>0</v>
      </c>
      <c r="H59" s="600">
        <v>0.1</v>
      </c>
      <c r="I59" s="600">
        <v>0</v>
      </c>
      <c r="J59" s="600">
        <v>0</v>
      </c>
      <c r="K59" s="599">
        <v>0</v>
      </c>
      <c r="L59" s="600">
        <v>0</v>
      </c>
      <c r="M59" s="600">
        <v>0</v>
      </c>
      <c r="N59" s="600">
        <v>0</v>
      </c>
      <c r="O59" s="600">
        <v>0</v>
      </c>
      <c r="P59" s="600">
        <v>0</v>
      </c>
      <c r="Q59" s="600">
        <v>0</v>
      </c>
      <c r="R59" s="600">
        <v>0</v>
      </c>
      <c r="S59" s="600">
        <v>0</v>
      </c>
      <c r="T59" s="600">
        <v>0</v>
      </c>
      <c r="U59" s="600">
        <v>0</v>
      </c>
      <c r="V59" s="600">
        <v>0</v>
      </c>
      <c r="W59" s="601">
        <v>0</v>
      </c>
      <c r="X59" s="600">
        <v>0</v>
      </c>
      <c r="Y59" s="601">
        <v>0</v>
      </c>
      <c r="Z59" s="600">
        <v>0</v>
      </c>
      <c r="AA59" s="601">
        <v>1.2</v>
      </c>
      <c r="AB59" s="600">
        <v>1.4</v>
      </c>
      <c r="AC59" s="601">
        <v>0.9</v>
      </c>
      <c r="AD59" s="600">
        <v>0.8</v>
      </c>
      <c r="AE59" s="601">
        <v>0</v>
      </c>
      <c r="AF59" s="600">
        <v>1.2</v>
      </c>
      <c r="AG59" s="601">
        <v>0.2</v>
      </c>
      <c r="AH59" s="600">
        <v>0.2</v>
      </c>
      <c r="AI59" s="601">
        <v>0</v>
      </c>
      <c r="AJ59" s="600">
        <v>0.1</v>
      </c>
      <c r="AK59" s="601">
        <v>0.9</v>
      </c>
      <c r="AL59" s="600">
        <v>0.4</v>
      </c>
      <c r="AM59" s="601">
        <v>0</v>
      </c>
      <c r="AN59" s="600">
        <v>0</v>
      </c>
      <c r="AO59" s="601">
        <v>0</v>
      </c>
      <c r="AP59" s="600">
        <v>0.1</v>
      </c>
      <c r="AQ59" s="601">
        <v>0</v>
      </c>
      <c r="AR59" s="600">
        <v>0</v>
      </c>
      <c r="AS59" s="601">
        <v>0</v>
      </c>
      <c r="AT59" s="600">
        <v>0</v>
      </c>
      <c r="AU59" s="601">
        <v>0.5</v>
      </c>
      <c r="AV59" s="602">
        <v>0</v>
      </c>
      <c r="AW59" s="601">
        <v>0.1</v>
      </c>
      <c r="AX59" s="600">
        <v>0.1</v>
      </c>
      <c r="AY59" s="601">
        <v>0.4</v>
      </c>
      <c r="AZ59" s="600">
        <v>0</v>
      </c>
      <c r="BA59" s="601">
        <v>0</v>
      </c>
      <c r="BB59" s="600">
        <v>0</v>
      </c>
      <c r="BC59" s="601">
        <v>0.1</v>
      </c>
      <c r="BD59" s="600">
        <v>0</v>
      </c>
      <c r="BE59" s="601">
        <v>0</v>
      </c>
      <c r="BF59" s="600">
        <v>3.4</v>
      </c>
      <c r="BG59" s="601">
        <v>1.9</v>
      </c>
      <c r="BH59" s="600">
        <v>1.9</v>
      </c>
      <c r="BI59" s="601">
        <v>3.5</v>
      </c>
      <c r="BJ59" s="600">
        <v>2.4</v>
      </c>
      <c r="BK59" s="601">
        <v>2.2000000000000002</v>
      </c>
      <c r="BL59" s="600">
        <v>5.7</v>
      </c>
      <c r="BM59" s="601">
        <v>0</v>
      </c>
      <c r="BN59" s="600">
        <v>0</v>
      </c>
      <c r="BO59" s="601">
        <v>0</v>
      </c>
      <c r="BP59" s="603">
        <v>29.7</v>
      </c>
      <c r="BQ59" s="604">
        <v>0.2</v>
      </c>
      <c r="BR59" s="605">
        <v>0.2</v>
      </c>
      <c r="BS59" s="600">
        <v>0</v>
      </c>
      <c r="BT59" s="607">
        <v>0</v>
      </c>
      <c r="BU59" s="604">
        <v>0</v>
      </c>
      <c r="BV59" s="599">
        <v>0</v>
      </c>
      <c r="BW59" s="599">
        <v>0</v>
      </c>
      <c r="BX59" s="608">
        <v>0.2</v>
      </c>
      <c r="BY59" s="608">
        <v>29.9</v>
      </c>
    </row>
    <row r="60" spans="2:77" ht="12.55">
      <c r="B60" s="235" t="s">
        <v>800</v>
      </c>
      <c r="C60" s="236">
        <v>52</v>
      </c>
      <c r="D60" s="599">
        <v>0</v>
      </c>
      <c r="E60" s="600">
        <v>0</v>
      </c>
      <c r="F60" s="600">
        <v>0</v>
      </c>
      <c r="G60" s="599">
        <v>0</v>
      </c>
      <c r="H60" s="600">
        <v>0</v>
      </c>
      <c r="I60" s="600">
        <v>0</v>
      </c>
      <c r="J60" s="600">
        <v>0</v>
      </c>
      <c r="K60" s="599">
        <v>0</v>
      </c>
      <c r="L60" s="600">
        <v>0</v>
      </c>
      <c r="M60" s="600">
        <v>0</v>
      </c>
      <c r="N60" s="600">
        <v>0</v>
      </c>
      <c r="O60" s="600">
        <v>0</v>
      </c>
      <c r="P60" s="600">
        <v>0</v>
      </c>
      <c r="Q60" s="600">
        <v>0</v>
      </c>
      <c r="R60" s="600">
        <v>0</v>
      </c>
      <c r="S60" s="600">
        <v>0</v>
      </c>
      <c r="T60" s="600">
        <v>0</v>
      </c>
      <c r="U60" s="600">
        <v>0</v>
      </c>
      <c r="V60" s="600">
        <v>0</v>
      </c>
      <c r="W60" s="601">
        <v>0</v>
      </c>
      <c r="X60" s="600">
        <v>0</v>
      </c>
      <c r="Y60" s="601">
        <v>0</v>
      </c>
      <c r="Z60" s="600">
        <v>0</v>
      </c>
      <c r="AA60" s="601">
        <v>0</v>
      </c>
      <c r="AB60" s="600">
        <v>0</v>
      </c>
      <c r="AC60" s="601">
        <v>0.1</v>
      </c>
      <c r="AD60" s="600">
        <v>0.2</v>
      </c>
      <c r="AE60" s="601">
        <v>0</v>
      </c>
      <c r="AF60" s="600">
        <v>0.1</v>
      </c>
      <c r="AG60" s="601">
        <v>0</v>
      </c>
      <c r="AH60" s="600">
        <v>0</v>
      </c>
      <c r="AI60" s="601">
        <v>0</v>
      </c>
      <c r="AJ60" s="600">
        <v>0.1</v>
      </c>
      <c r="AK60" s="601">
        <v>0.1</v>
      </c>
      <c r="AL60" s="600">
        <v>0</v>
      </c>
      <c r="AM60" s="601">
        <v>0</v>
      </c>
      <c r="AN60" s="600">
        <v>0</v>
      </c>
      <c r="AO60" s="601">
        <v>0</v>
      </c>
      <c r="AP60" s="600">
        <v>0</v>
      </c>
      <c r="AQ60" s="601">
        <v>0</v>
      </c>
      <c r="AR60" s="600">
        <v>0.4</v>
      </c>
      <c r="AS60" s="601">
        <v>0.1</v>
      </c>
      <c r="AT60" s="600">
        <v>0.2</v>
      </c>
      <c r="AU60" s="601">
        <v>0.2</v>
      </c>
      <c r="AV60" s="602">
        <v>0</v>
      </c>
      <c r="AW60" s="601">
        <v>0</v>
      </c>
      <c r="AX60" s="600">
        <v>0</v>
      </c>
      <c r="AY60" s="601">
        <v>0</v>
      </c>
      <c r="AZ60" s="600">
        <v>0</v>
      </c>
      <c r="BA60" s="601">
        <v>0</v>
      </c>
      <c r="BB60" s="600">
        <v>0</v>
      </c>
      <c r="BC60" s="601">
        <v>0</v>
      </c>
      <c r="BD60" s="600">
        <v>0.2</v>
      </c>
      <c r="BE60" s="601">
        <v>0</v>
      </c>
      <c r="BF60" s="600">
        <v>3.7</v>
      </c>
      <c r="BG60" s="601">
        <v>0.2</v>
      </c>
      <c r="BH60" s="600">
        <v>0.3</v>
      </c>
      <c r="BI60" s="601">
        <v>0.2</v>
      </c>
      <c r="BJ60" s="600">
        <v>1.4</v>
      </c>
      <c r="BK60" s="601">
        <v>1.5</v>
      </c>
      <c r="BL60" s="600">
        <v>0.1</v>
      </c>
      <c r="BM60" s="601">
        <v>0</v>
      </c>
      <c r="BN60" s="600">
        <v>0</v>
      </c>
      <c r="BO60" s="601">
        <v>0</v>
      </c>
      <c r="BP60" s="603">
        <v>9.1</v>
      </c>
      <c r="BQ60" s="604">
        <v>516.79999999999995</v>
      </c>
      <c r="BR60" s="605">
        <v>504.2</v>
      </c>
      <c r="BS60" s="600">
        <v>0</v>
      </c>
      <c r="BT60" s="607">
        <v>12.6</v>
      </c>
      <c r="BU60" s="604">
        <v>0</v>
      </c>
      <c r="BV60" s="599">
        <v>0</v>
      </c>
      <c r="BW60" s="599">
        <v>0</v>
      </c>
      <c r="BX60" s="608">
        <v>516.79999999999995</v>
      </c>
      <c r="BY60" s="608">
        <v>525.9</v>
      </c>
    </row>
    <row r="61" spans="2:77" ht="12.55">
      <c r="B61" s="235" t="s">
        <v>801</v>
      </c>
      <c r="C61" s="236">
        <v>53</v>
      </c>
      <c r="D61" s="599">
        <v>0</v>
      </c>
      <c r="E61" s="600">
        <v>0</v>
      </c>
      <c r="F61" s="600">
        <v>0</v>
      </c>
      <c r="G61" s="599">
        <v>0</v>
      </c>
      <c r="H61" s="600">
        <v>0.7</v>
      </c>
      <c r="I61" s="600">
        <v>0.1</v>
      </c>
      <c r="J61" s="600">
        <v>0</v>
      </c>
      <c r="K61" s="599">
        <v>0</v>
      </c>
      <c r="L61" s="600">
        <v>0.2</v>
      </c>
      <c r="M61" s="600">
        <v>0</v>
      </c>
      <c r="N61" s="600">
        <v>0.2</v>
      </c>
      <c r="O61" s="600">
        <v>0.1</v>
      </c>
      <c r="P61" s="600">
        <v>0</v>
      </c>
      <c r="Q61" s="600">
        <v>0.1</v>
      </c>
      <c r="R61" s="600">
        <v>0</v>
      </c>
      <c r="S61" s="600">
        <v>0.1</v>
      </c>
      <c r="T61" s="600">
        <v>0.1</v>
      </c>
      <c r="U61" s="600">
        <v>0.1</v>
      </c>
      <c r="V61" s="600">
        <v>0</v>
      </c>
      <c r="W61" s="601">
        <v>0.1</v>
      </c>
      <c r="X61" s="600">
        <v>0</v>
      </c>
      <c r="Y61" s="601">
        <v>0</v>
      </c>
      <c r="Z61" s="600">
        <v>0</v>
      </c>
      <c r="AA61" s="601">
        <v>4.7</v>
      </c>
      <c r="AB61" s="600">
        <v>4.4000000000000004</v>
      </c>
      <c r="AC61" s="601">
        <v>6.3</v>
      </c>
      <c r="AD61" s="600">
        <v>1.1000000000000001</v>
      </c>
      <c r="AE61" s="601">
        <v>0</v>
      </c>
      <c r="AF61" s="600">
        <v>14.6</v>
      </c>
      <c r="AG61" s="601">
        <v>7.8</v>
      </c>
      <c r="AH61" s="600">
        <v>1.9</v>
      </c>
      <c r="AI61" s="601">
        <v>0</v>
      </c>
      <c r="AJ61" s="600">
        <v>0.1</v>
      </c>
      <c r="AK61" s="601">
        <v>4.0999999999999996</v>
      </c>
      <c r="AL61" s="600">
        <v>2.6</v>
      </c>
      <c r="AM61" s="601">
        <v>0</v>
      </c>
      <c r="AN61" s="600">
        <v>0</v>
      </c>
      <c r="AO61" s="601">
        <v>0</v>
      </c>
      <c r="AP61" s="600">
        <v>3.8</v>
      </c>
      <c r="AQ61" s="601">
        <v>0.2</v>
      </c>
      <c r="AR61" s="600">
        <v>191.7</v>
      </c>
      <c r="AS61" s="601">
        <v>52</v>
      </c>
      <c r="AT61" s="600">
        <v>15.8</v>
      </c>
      <c r="AU61" s="601">
        <v>42.2</v>
      </c>
      <c r="AV61" s="602">
        <v>0</v>
      </c>
      <c r="AW61" s="601">
        <v>0.9</v>
      </c>
      <c r="AX61" s="600">
        <v>0.5</v>
      </c>
      <c r="AY61" s="601">
        <v>8.1999999999999993</v>
      </c>
      <c r="AZ61" s="600">
        <v>0</v>
      </c>
      <c r="BA61" s="601">
        <v>0</v>
      </c>
      <c r="BB61" s="600">
        <v>0</v>
      </c>
      <c r="BC61" s="601">
        <v>0</v>
      </c>
      <c r="BD61" s="600">
        <v>0</v>
      </c>
      <c r="BE61" s="601">
        <v>2</v>
      </c>
      <c r="BF61" s="600">
        <v>430.8</v>
      </c>
      <c r="BG61" s="601">
        <v>138.69999999999999</v>
      </c>
      <c r="BH61" s="600">
        <v>308.39999999999998</v>
      </c>
      <c r="BI61" s="601">
        <v>84.2</v>
      </c>
      <c r="BJ61" s="600">
        <v>4.3</v>
      </c>
      <c r="BK61" s="601">
        <v>13.8</v>
      </c>
      <c r="BL61" s="600">
        <v>21.3</v>
      </c>
      <c r="BM61" s="601">
        <v>0</v>
      </c>
      <c r="BN61" s="600">
        <v>0.3</v>
      </c>
      <c r="BO61" s="601">
        <v>0</v>
      </c>
      <c r="BP61" s="603">
        <v>1368.5</v>
      </c>
      <c r="BQ61" s="604">
        <v>81</v>
      </c>
      <c r="BR61" s="605">
        <v>81</v>
      </c>
      <c r="BS61" s="600">
        <v>0</v>
      </c>
      <c r="BT61" s="607">
        <v>0</v>
      </c>
      <c r="BU61" s="604">
        <v>0</v>
      </c>
      <c r="BV61" s="599">
        <v>0</v>
      </c>
      <c r="BW61" s="599">
        <v>0</v>
      </c>
      <c r="BX61" s="608">
        <v>81</v>
      </c>
      <c r="BY61" s="608">
        <v>1449.5</v>
      </c>
    </row>
    <row r="62" spans="2:77" ht="12.55">
      <c r="B62" s="235" t="s">
        <v>802</v>
      </c>
      <c r="C62" s="236">
        <v>54</v>
      </c>
      <c r="D62" s="599">
        <v>0</v>
      </c>
      <c r="E62" s="600">
        <v>0</v>
      </c>
      <c r="F62" s="600">
        <v>0</v>
      </c>
      <c r="G62" s="599">
        <v>0</v>
      </c>
      <c r="H62" s="600">
        <v>0</v>
      </c>
      <c r="I62" s="600">
        <v>0</v>
      </c>
      <c r="J62" s="600">
        <v>0</v>
      </c>
      <c r="K62" s="599">
        <v>0</v>
      </c>
      <c r="L62" s="600">
        <v>0</v>
      </c>
      <c r="M62" s="600">
        <v>0</v>
      </c>
      <c r="N62" s="600">
        <v>0</v>
      </c>
      <c r="O62" s="600">
        <v>0</v>
      </c>
      <c r="P62" s="600">
        <v>0</v>
      </c>
      <c r="Q62" s="600">
        <v>0</v>
      </c>
      <c r="R62" s="600">
        <v>0</v>
      </c>
      <c r="S62" s="600">
        <v>0</v>
      </c>
      <c r="T62" s="600">
        <v>0</v>
      </c>
      <c r="U62" s="600">
        <v>0</v>
      </c>
      <c r="V62" s="600">
        <v>0</v>
      </c>
      <c r="W62" s="601">
        <v>0</v>
      </c>
      <c r="X62" s="600">
        <v>0</v>
      </c>
      <c r="Y62" s="601">
        <v>0</v>
      </c>
      <c r="Z62" s="600">
        <v>0</v>
      </c>
      <c r="AA62" s="601">
        <v>0</v>
      </c>
      <c r="AB62" s="600">
        <v>0</v>
      </c>
      <c r="AC62" s="601">
        <v>0</v>
      </c>
      <c r="AD62" s="600">
        <v>0</v>
      </c>
      <c r="AE62" s="601">
        <v>0</v>
      </c>
      <c r="AF62" s="600">
        <v>0</v>
      </c>
      <c r="AG62" s="601">
        <v>0</v>
      </c>
      <c r="AH62" s="600">
        <v>0</v>
      </c>
      <c r="AI62" s="601">
        <v>0</v>
      </c>
      <c r="AJ62" s="600">
        <v>0</v>
      </c>
      <c r="AK62" s="601">
        <v>0</v>
      </c>
      <c r="AL62" s="600">
        <v>0</v>
      </c>
      <c r="AM62" s="601">
        <v>0</v>
      </c>
      <c r="AN62" s="600">
        <v>0</v>
      </c>
      <c r="AO62" s="601">
        <v>0</v>
      </c>
      <c r="AP62" s="600">
        <v>0</v>
      </c>
      <c r="AQ62" s="601">
        <v>0</v>
      </c>
      <c r="AR62" s="600">
        <v>0</v>
      </c>
      <c r="AS62" s="601">
        <v>0</v>
      </c>
      <c r="AT62" s="600">
        <v>0</v>
      </c>
      <c r="AU62" s="601">
        <v>0</v>
      </c>
      <c r="AV62" s="602">
        <v>0</v>
      </c>
      <c r="AW62" s="601">
        <v>0</v>
      </c>
      <c r="AX62" s="600">
        <v>0</v>
      </c>
      <c r="AY62" s="601">
        <v>0</v>
      </c>
      <c r="AZ62" s="600">
        <v>0</v>
      </c>
      <c r="BA62" s="601">
        <v>0</v>
      </c>
      <c r="BB62" s="600">
        <v>0</v>
      </c>
      <c r="BC62" s="601">
        <v>0</v>
      </c>
      <c r="BD62" s="600">
        <v>0</v>
      </c>
      <c r="BE62" s="601">
        <v>0</v>
      </c>
      <c r="BF62" s="600">
        <v>0</v>
      </c>
      <c r="BG62" s="601">
        <v>0</v>
      </c>
      <c r="BH62" s="600">
        <v>0</v>
      </c>
      <c r="BI62" s="601">
        <v>0</v>
      </c>
      <c r="BJ62" s="600">
        <v>0</v>
      </c>
      <c r="BK62" s="601">
        <v>0</v>
      </c>
      <c r="BL62" s="600">
        <v>0</v>
      </c>
      <c r="BM62" s="601">
        <v>0</v>
      </c>
      <c r="BN62" s="600">
        <v>0</v>
      </c>
      <c r="BO62" s="601">
        <v>0</v>
      </c>
      <c r="BP62" s="603">
        <v>0</v>
      </c>
      <c r="BQ62" s="604">
        <v>0</v>
      </c>
      <c r="BR62" s="605">
        <v>0</v>
      </c>
      <c r="BS62" s="600">
        <v>0</v>
      </c>
      <c r="BT62" s="607">
        <v>0</v>
      </c>
      <c r="BU62" s="604">
        <v>0</v>
      </c>
      <c r="BV62" s="599">
        <v>0</v>
      </c>
      <c r="BW62" s="599">
        <v>0</v>
      </c>
      <c r="BX62" s="608">
        <v>0</v>
      </c>
      <c r="BY62" s="608">
        <v>0</v>
      </c>
    </row>
    <row r="63" spans="2:77" ht="12.55">
      <c r="B63" s="235" t="s">
        <v>803</v>
      </c>
      <c r="C63" s="236">
        <v>55</v>
      </c>
      <c r="D63" s="599">
        <v>0</v>
      </c>
      <c r="E63" s="600">
        <v>0</v>
      </c>
      <c r="F63" s="600">
        <v>0</v>
      </c>
      <c r="G63" s="599">
        <v>0</v>
      </c>
      <c r="H63" s="600">
        <v>0</v>
      </c>
      <c r="I63" s="600">
        <v>0</v>
      </c>
      <c r="J63" s="600">
        <v>0</v>
      </c>
      <c r="K63" s="599">
        <v>0</v>
      </c>
      <c r="L63" s="600">
        <v>0</v>
      </c>
      <c r="M63" s="600">
        <v>0</v>
      </c>
      <c r="N63" s="600">
        <v>0</v>
      </c>
      <c r="O63" s="600">
        <v>0</v>
      </c>
      <c r="P63" s="600">
        <v>0</v>
      </c>
      <c r="Q63" s="600">
        <v>0</v>
      </c>
      <c r="R63" s="600">
        <v>0</v>
      </c>
      <c r="S63" s="600">
        <v>0</v>
      </c>
      <c r="T63" s="600">
        <v>0</v>
      </c>
      <c r="U63" s="600">
        <v>0</v>
      </c>
      <c r="V63" s="600">
        <v>0</v>
      </c>
      <c r="W63" s="601">
        <v>0</v>
      </c>
      <c r="X63" s="600">
        <v>0</v>
      </c>
      <c r="Y63" s="601">
        <v>0</v>
      </c>
      <c r="Z63" s="600">
        <v>0</v>
      </c>
      <c r="AA63" s="601">
        <v>0</v>
      </c>
      <c r="AB63" s="600">
        <v>0</v>
      </c>
      <c r="AC63" s="601">
        <v>0</v>
      </c>
      <c r="AD63" s="600">
        <v>0</v>
      </c>
      <c r="AE63" s="601">
        <v>0</v>
      </c>
      <c r="AF63" s="600">
        <v>0</v>
      </c>
      <c r="AG63" s="601">
        <v>0</v>
      </c>
      <c r="AH63" s="600">
        <v>0</v>
      </c>
      <c r="AI63" s="601">
        <v>0</v>
      </c>
      <c r="AJ63" s="600">
        <v>0</v>
      </c>
      <c r="AK63" s="601">
        <v>0</v>
      </c>
      <c r="AL63" s="600">
        <v>0</v>
      </c>
      <c r="AM63" s="601">
        <v>0</v>
      </c>
      <c r="AN63" s="600">
        <v>0</v>
      </c>
      <c r="AO63" s="601">
        <v>0</v>
      </c>
      <c r="AP63" s="600">
        <v>0</v>
      </c>
      <c r="AQ63" s="601">
        <v>0</v>
      </c>
      <c r="AR63" s="600">
        <v>0</v>
      </c>
      <c r="AS63" s="601">
        <v>0</v>
      </c>
      <c r="AT63" s="600">
        <v>0</v>
      </c>
      <c r="AU63" s="601">
        <v>0</v>
      </c>
      <c r="AV63" s="602">
        <v>0</v>
      </c>
      <c r="AW63" s="601">
        <v>0</v>
      </c>
      <c r="AX63" s="600">
        <v>0</v>
      </c>
      <c r="AY63" s="601">
        <v>0</v>
      </c>
      <c r="AZ63" s="600">
        <v>0</v>
      </c>
      <c r="BA63" s="601">
        <v>0</v>
      </c>
      <c r="BB63" s="600">
        <v>0</v>
      </c>
      <c r="BC63" s="601">
        <v>0</v>
      </c>
      <c r="BD63" s="600">
        <v>0</v>
      </c>
      <c r="BE63" s="601">
        <v>0</v>
      </c>
      <c r="BF63" s="600">
        <v>0</v>
      </c>
      <c r="BG63" s="601">
        <v>0</v>
      </c>
      <c r="BH63" s="600">
        <v>0</v>
      </c>
      <c r="BI63" s="601">
        <v>0</v>
      </c>
      <c r="BJ63" s="600">
        <v>0</v>
      </c>
      <c r="BK63" s="601">
        <v>0</v>
      </c>
      <c r="BL63" s="600">
        <v>0</v>
      </c>
      <c r="BM63" s="601">
        <v>0</v>
      </c>
      <c r="BN63" s="600">
        <v>0</v>
      </c>
      <c r="BO63" s="601">
        <v>0</v>
      </c>
      <c r="BP63" s="603">
        <v>0</v>
      </c>
      <c r="BQ63" s="604">
        <v>135.6</v>
      </c>
      <c r="BR63" s="605">
        <v>135.6</v>
      </c>
      <c r="BS63" s="600">
        <v>0</v>
      </c>
      <c r="BT63" s="607">
        <v>0</v>
      </c>
      <c r="BU63" s="604">
        <v>0</v>
      </c>
      <c r="BV63" s="599">
        <v>0</v>
      </c>
      <c r="BW63" s="599">
        <v>0</v>
      </c>
      <c r="BX63" s="608">
        <v>135.6</v>
      </c>
      <c r="BY63" s="608">
        <v>135.6</v>
      </c>
    </row>
    <row r="64" spans="2:77" ht="12.55">
      <c r="B64" s="235" t="s">
        <v>804</v>
      </c>
      <c r="C64" s="236">
        <v>56</v>
      </c>
      <c r="D64" s="599">
        <v>0</v>
      </c>
      <c r="E64" s="600">
        <v>0</v>
      </c>
      <c r="F64" s="600">
        <v>0</v>
      </c>
      <c r="G64" s="599">
        <v>0</v>
      </c>
      <c r="H64" s="600">
        <v>0</v>
      </c>
      <c r="I64" s="600">
        <v>0</v>
      </c>
      <c r="J64" s="600">
        <v>0</v>
      </c>
      <c r="K64" s="599">
        <v>0</v>
      </c>
      <c r="L64" s="600">
        <v>0</v>
      </c>
      <c r="M64" s="600">
        <v>0</v>
      </c>
      <c r="N64" s="600">
        <v>0</v>
      </c>
      <c r="O64" s="600">
        <v>0</v>
      </c>
      <c r="P64" s="600">
        <v>0</v>
      </c>
      <c r="Q64" s="600">
        <v>0</v>
      </c>
      <c r="R64" s="600">
        <v>0</v>
      </c>
      <c r="S64" s="600">
        <v>0</v>
      </c>
      <c r="T64" s="600">
        <v>0</v>
      </c>
      <c r="U64" s="600">
        <v>0</v>
      </c>
      <c r="V64" s="600">
        <v>0</v>
      </c>
      <c r="W64" s="601">
        <v>0</v>
      </c>
      <c r="X64" s="600">
        <v>0</v>
      </c>
      <c r="Y64" s="601">
        <v>0</v>
      </c>
      <c r="Z64" s="600">
        <v>0</v>
      </c>
      <c r="AA64" s="601">
        <v>0</v>
      </c>
      <c r="AB64" s="600">
        <v>0</v>
      </c>
      <c r="AC64" s="601">
        <v>0</v>
      </c>
      <c r="AD64" s="600">
        <v>0</v>
      </c>
      <c r="AE64" s="601">
        <v>0</v>
      </c>
      <c r="AF64" s="600">
        <v>0</v>
      </c>
      <c r="AG64" s="601">
        <v>0</v>
      </c>
      <c r="AH64" s="600">
        <v>0</v>
      </c>
      <c r="AI64" s="601">
        <v>0</v>
      </c>
      <c r="AJ64" s="600">
        <v>0</v>
      </c>
      <c r="AK64" s="601">
        <v>0</v>
      </c>
      <c r="AL64" s="600">
        <v>0</v>
      </c>
      <c r="AM64" s="601">
        <v>0</v>
      </c>
      <c r="AN64" s="600">
        <v>0</v>
      </c>
      <c r="AO64" s="601">
        <v>0</v>
      </c>
      <c r="AP64" s="600">
        <v>0</v>
      </c>
      <c r="AQ64" s="601">
        <v>0</v>
      </c>
      <c r="AR64" s="600">
        <v>0</v>
      </c>
      <c r="AS64" s="601">
        <v>0</v>
      </c>
      <c r="AT64" s="600">
        <v>0</v>
      </c>
      <c r="AU64" s="601">
        <v>0</v>
      </c>
      <c r="AV64" s="602">
        <v>0</v>
      </c>
      <c r="AW64" s="601">
        <v>0</v>
      </c>
      <c r="AX64" s="600">
        <v>0</v>
      </c>
      <c r="AY64" s="601">
        <v>0</v>
      </c>
      <c r="AZ64" s="600">
        <v>0</v>
      </c>
      <c r="BA64" s="601">
        <v>0</v>
      </c>
      <c r="BB64" s="600">
        <v>0</v>
      </c>
      <c r="BC64" s="601">
        <v>0</v>
      </c>
      <c r="BD64" s="600">
        <v>0</v>
      </c>
      <c r="BE64" s="601">
        <v>0</v>
      </c>
      <c r="BF64" s="600">
        <v>0</v>
      </c>
      <c r="BG64" s="601">
        <v>0</v>
      </c>
      <c r="BH64" s="600">
        <v>0</v>
      </c>
      <c r="BI64" s="601">
        <v>0</v>
      </c>
      <c r="BJ64" s="600">
        <v>0</v>
      </c>
      <c r="BK64" s="601">
        <v>0</v>
      </c>
      <c r="BL64" s="600">
        <v>0</v>
      </c>
      <c r="BM64" s="601">
        <v>0</v>
      </c>
      <c r="BN64" s="600">
        <v>0</v>
      </c>
      <c r="BO64" s="601">
        <v>0</v>
      </c>
      <c r="BP64" s="603">
        <v>0</v>
      </c>
      <c r="BQ64" s="604">
        <v>1.8</v>
      </c>
      <c r="BR64" s="605">
        <v>1.8</v>
      </c>
      <c r="BS64" s="600">
        <v>0</v>
      </c>
      <c r="BT64" s="607">
        <v>0</v>
      </c>
      <c r="BU64" s="604">
        <v>0</v>
      </c>
      <c r="BV64" s="599">
        <v>0</v>
      </c>
      <c r="BW64" s="599">
        <v>0</v>
      </c>
      <c r="BX64" s="608">
        <v>1.8</v>
      </c>
      <c r="BY64" s="608">
        <v>1.8</v>
      </c>
    </row>
    <row r="65" spans="1:77" ht="12.55">
      <c r="B65" s="235" t="s">
        <v>805</v>
      </c>
      <c r="C65" s="236">
        <v>57</v>
      </c>
      <c r="D65" s="599">
        <v>0</v>
      </c>
      <c r="E65" s="600">
        <v>0</v>
      </c>
      <c r="F65" s="600">
        <v>0</v>
      </c>
      <c r="G65" s="599">
        <v>0</v>
      </c>
      <c r="H65" s="600">
        <v>0</v>
      </c>
      <c r="I65" s="600">
        <v>0</v>
      </c>
      <c r="J65" s="600">
        <v>0</v>
      </c>
      <c r="K65" s="599">
        <v>0</v>
      </c>
      <c r="L65" s="600">
        <v>0</v>
      </c>
      <c r="M65" s="600">
        <v>0</v>
      </c>
      <c r="N65" s="600">
        <v>0</v>
      </c>
      <c r="O65" s="600">
        <v>0</v>
      </c>
      <c r="P65" s="600">
        <v>0</v>
      </c>
      <c r="Q65" s="600">
        <v>0</v>
      </c>
      <c r="R65" s="600">
        <v>0</v>
      </c>
      <c r="S65" s="600">
        <v>0</v>
      </c>
      <c r="T65" s="600">
        <v>0</v>
      </c>
      <c r="U65" s="600">
        <v>0</v>
      </c>
      <c r="V65" s="600">
        <v>0</v>
      </c>
      <c r="W65" s="601">
        <v>0</v>
      </c>
      <c r="X65" s="600">
        <v>0</v>
      </c>
      <c r="Y65" s="601">
        <v>0</v>
      </c>
      <c r="Z65" s="600">
        <v>0</v>
      </c>
      <c r="AA65" s="601">
        <v>0</v>
      </c>
      <c r="AB65" s="600">
        <v>0</v>
      </c>
      <c r="AC65" s="601">
        <v>0</v>
      </c>
      <c r="AD65" s="600">
        <v>0</v>
      </c>
      <c r="AE65" s="601">
        <v>0</v>
      </c>
      <c r="AF65" s="600">
        <v>0</v>
      </c>
      <c r="AG65" s="601">
        <v>0</v>
      </c>
      <c r="AH65" s="600">
        <v>0</v>
      </c>
      <c r="AI65" s="601">
        <v>0</v>
      </c>
      <c r="AJ65" s="600">
        <v>0</v>
      </c>
      <c r="AK65" s="601">
        <v>0</v>
      </c>
      <c r="AL65" s="600">
        <v>0</v>
      </c>
      <c r="AM65" s="601">
        <v>0</v>
      </c>
      <c r="AN65" s="600">
        <v>0</v>
      </c>
      <c r="AO65" s="601">
        <v>0</v>
      </c>
      <c r="AP65" s="600">
        <v>0</v>
      </c>
      <c r="AQ65" s="601">
        <v>0</v>
      </c>
      <c r="AR65" s="600">
        <v>0</v>
      </c>
      <c r="AS65" s="601">
        <v>0</v>
      </c>
      <c r="AT65" s="600">
        <v>0</v>
      </c>
      <c r="AU65" s="601">
        <v>0</v>
      </c>
      <c r="AV65" s="602">
        <v>0</v>
      </c>
      <c r="AW65" s="601">
        <v>0</v>
      </c>
      <c r="AX65" s="600">
        <v>0</v>
      </c>
      <c r="AY65" s="601">
        <v>0</v>
      </c>
      <c r="AZ65" s="600">
        <v>0</v>
      </c>
      <c r="BA65" s="601">
        <v>0</v>
      </c>
      <c r="BB65" s="600">
        <v>0</v>
      </c>
      <c r="BC65" s="601">
        <v>0</v>
      </c>
      <c r="BD65" s="600">
        <v>0</v>
      </c>
      <c r="BE65" s="601">
        <v>0</v>
      </c>
      <c r="BF65" s="600">
        <v>0</v>
      </c>
      <c r="BG65" s="601">
        <v>0</v>
      </c>
      <c r="BH65" s="600">
        <v>0.6</v>
      </c>
      <c r="BI65" s="601">
        <v>1.3</v>
      </c>
      <c r="BJ65" s="600">
        <v>0</v>
      </c>
      <c r="BK65" s="601">
        <v>0</v>
      </c>
      <c r="BL65" s="600">
        <v>0.2</v>
      </c>
      <c r="BM65" s="601">
        <v>0</v>
      </c>
      <c r="BN65" s="600">
        <v>0</v>
      </c>
      <c r="BO65" s="601">
        <v>0</v>
      </c>
      <c r="BP65" s="603">
        <v>2.1</v>
      </c>
      <c r="BQ65" s="604">
        <v>479.5</v>
      </c>
      <c r="BR65" s="605">
        <v>280.5</v>
      </c>
      <c r="BS65" s="600">
        <v>0</v>
      </c>
      <c r="BT65" s="607">
        <v>199</v>
      </c>
      <c r="BU65" s="604">
        <v>0</v>
      </c>
      <c r="BV65" s="599">
        <v>0</v>
      </c>
      <c r="BW65" s="599">
        <v>0</v>
      </c>
      <c r="BX65" s="608">
        <v>479.5</v>
      </c>
      <c r="BY65" s="608">
        <v>481.6</v>
      </c>
    </row>
    <row r="66" spans="1:77" ht="12.55">
      <c r="B66" s="235" t="s">
        <v>806</v>
      </c>
      <c r="C66" s="236">
        <v>58</v>
      </c>
      <c r="D66" s="599">
        <v>0</v>
      </c>
      <c r="E66" s="600">
        <v>0</v>
      </c>
      <c r="F66" s="600">
        <v>0.4</v>
      </c>
      <c r="G66" s="599">
        <v>0</v>
      </c>
      <c r="H66" s="600">
        <v>3.1</v>
      </c>
      <c r="I66" s="600">
        <v>0</v>
      </c>
      <c r="J66" s="600">
        <v>0</v>
      </c>
      <c r="K66" s="599">
        <v>0.4</v>
      </c>
      <c r="L66" s="600">
        <v>0</v>
      </c>
      <c r="M66" s="600">
        <v>0</v>
      </c>
      <c r="N66" s="600">
        <v>2</v>
      </c>
      <c r="O66" s="600">
        <v>0</v>
      </c>
      <c r="P66" s="600">
        <v>0</v>
      </c>
      <c r="Q66" s="600">
        <v>0</v>
      </c>
      <c r="R66" s="600">
        <v>0.3</v>
      </c>
      <c r="S66" s="600">
        <v>0.4</v>
      </c>
      <c r="T66" s="600">
        <v>0.6</v>
      </c>
      <c r="U66" s="600">
        <v>0</v>
      </c>
      <c r="V66" s="600">
        <v>0.1</v>
      </c>
      <c r="W66" s="601">
        <v>0</v>
      </c>
      <c r="X66" s="600">
        <v>0</v>
      </c>
      <c r="Y66" s="601">
        <v>0.1</v>
      </c>
      <c r="Z66" s="600">
        <v>0.5</v>
      </c>
      <c r="AA66" s="601">
        <v>0</v>
      </c>
      <c r="AB66" s="600">
        <v>0</v>
      </c>
      <c r="AC66" s="601">
        <v>0</v>
      </c>
      <c r="AD66" s="600">
        <v>0</v>
      </c>
      <c r="AE66" s="601">
        <v>0</v>
      </c>
      <c r="AF66" s="600">
        <v>0</v>
      </c>
      <c r="AG66" s="601">
        <v>0.5</v>
      </c>
      <c r="AH66" s="600">
        <v>0</v>
      </c>
      <c r="AI66" s="601">
        <v>0</v>
      </c>
      <c r="AJ66" s="600">
        <v>0</v>
      </c>
      <c r="AK66" s="601">
        <v>0</v>
      </c>
      <c r="AL66" s="600">
        <v>0</v>
      </c>
      <c r="AM66" s="601">
        <v>0.1</v>
      </c>
      <c r="AN66" s="600">
        <v>0</v>
      </c>
      <c r="AO66" s="601">
        <v>0</v>
      </c>
      <c r="AP66" s="600">
        <v>0</v>
      </c>
      <c r="AQ66" s="601">
        <v>0</v>
      </c>
      <c r="AR66" s="600">
        <v>0.8</v>
      </c>
      <c r="AS66" s="601">
        <v>0.2</v>
      </c>
      <c r="AT66" s="600">
        <v>0</v>
      </c>
      <c r="AU66" s="601">
        <v>0.3</v>
      </c>
      <c r="AV66" s="602">
        <v>0</v>
      </c>
      <c r="AW66" s="601">
        <v>0.5</v>
      </c>
      <c r="AX66" s="600">
        <v>0.6</v>
      </c>
      <c r="AY66" s="601">
        <v>0</v>
      </c>
      <c r="AZ66" s="600">
        <v>0.1</v>
      </c>
      <c r="BA66" s="601">
        <v>0</v>
      </c>
      <c r="BB66" s="600">
        <v>0.1</v>
      </c>
      <c r="BC66" s="601">
        <v>0</v>
      </c>
      <c r="BD66" s="600">
        <v>3.4</v>
      </c>
      <c r="BE66" s="601">
        <v>0.2</v>
      </c>
      <c r="BF66" s="600">
        <v>3.9</v>
      </c>
      <c r="BG66" s="601">
        <v>0.2</v>
      </c>
      <c r="BH66" s="600">
        <v>0</v>
      </c>
      <c r="BI66" s="601">
        <v>0.1</v>
      </c>
      <c r="BJ66" s="600">
        <v>35.4</v>
      </c>
      <c r="BK66" s="601">
        <v>12</v>
      </c>
      <c r="BL66" s="600">
        <v>0.4</v>
      </c>
      <c r="BM66" s="601">
        <v>0</v>
      </c>
      <c r="BN66" s="600">
        <v>0</v>
      </c>
      <c r="BO66" s="601">
        <v>0</v>
      </c>
      <c r="BP66" s="603">
        <v>66.7</v>
      </c>
      <c r="BQ66" s="604">
        <v>49.8</v>
      </c>
      <c r="BR66" s="605">
        <v>49.8</v>
      </c>
      <c r="BS66" s="600">
        <v>0</v>
      </c>
      <c r="BT66" s="607">
        <v>0</v>
      </c>
      <c r="BU66" s="604">
        <v>28.4</v>
      </c>
      <c r="BV66" s="599">
        <v>28.4</v>
      </c>
      <c r="BW66" s="599">
        <v>0</v>
      </c>
      <c r="BX66" s="608">
        <v>78.2</v>
      </c>
      <c r="BY66" s="608">
        <v>144.9</v>
      </c>
    </row>
    <row r="67" spans="1:77" ht="12.55">
      <c r="B67" s="235" t="s">
        <v>807</v>
      </c>
      <c r="C67" s="236">
        <v>59</v>
      </c>
      <c r="D67" s="599">
        <v>0</v>
      </c>
      <c r="E67" s="600">
        <v>0</v>
      </c>
      <c r="F67" s="600">
        <v>0.1</v>
      </c>
      <c r="G67" s="599">
        <v>0</v>
      </c>
      <c r="H67" s="600">
        <v>29.5</v>
      </c>
      <c r="I67" s="600">
        <v>1.6</v>
      </c>
      <c r="J67" s="600">
        <v>0</v>
      </c>
      <c r="K67" s="599">
        <v>1.5</v>
      </c>
      <c r="L67" s="600">
        <v>0</v>
      </c>
      <c r="M67" s="600">
        <v>0</v>
      </c>
      <c r="N67" s="600">
        <v>0</v>
      </c>
      <c r="O67" s="600">
        <v>0</v>
      </c>
      <c r="P67" s="600">
        <v>0</v>
      </c>
      <c r="Q67" s="600">
        <v>0</v>
      </c>
      <c r="R67" s="600">
        <v>4.8</v>
      </c>
      <c r="S67" s="600">
        <v>2.7</v>
      </c>
      <c r="T67" s="600">
        <v>3.2</v>
      </c>
      <c r="U67" s="600">
        <v>0.1</v>
      </c>
      <c r="V67" s="600">
        <v>0</v>
      </c>
      <c r="W67" s="601">
        <v>0</v>
      </c>
      <c r="X67" s="600">
        <v>0</v>
      </c>
      <c r="Y67" s="601">
        <v>13.8</v>
      </c>
      <c r="Z67" s="600">
        <v>0</v>
      </c>
      <c r="AA67" s="601">
        <v>0</v>
      </c>
      <c r="AB67" s="600">
        <v>0</v>
      </c>
      <c r="AC67" s="601">
        <v>1</v>
      </c>
      <c r="AD67" s="600">
        <v>0</v>
      </c>
      <c r="AE67" s="601">
        <v>11.7</v>
      </c>
      <c r="AF67" s="600">
        <v>3.6</v>
      </c>
      <c r="AG67" s="601">
        <v>1.5</v>
      </c>
      <c r="AH67" s="600">
        <v>0</v>
      </c>
      <c r="AI67" s="601">
        <v>0</v>
      </c>
      <c r="AJ67" s="600">
        <v>0</v>
      </c>
      <c r="AK67" s="601">
        <v>9.1999999999999993</v>
      </c>
      <c r="AL67" s="600">
        <v>0.5</v>
      </c>
      <c r="AM67" s="601">
        <v>0.1</v>
      </c>
      <c r="AN67" s="600">
        <v>0.1</v>
      </c>
      <c r="AO67" s="601">
        <v>0</v>
      </c>
      <c r="AP67" s="600">
        <v>0.1</v>
      </c>
      <c r="AQ67" s="601">
        <v>0</v>
      </c>
      <c r="AR67" s="600">
        <v>7.3</v>
      </c>
      <c r="AS67" s="601">
        <v>1.2</v>
      </c>
      <c r="AT67" s="600">
        <v>0</v>
      </c>
      <c r="AU67" s="601">
        <v>9.1999999999999993</v>
      </c>
      <c r="AV67" s="602">
        <v>0</v>
      </c>
      <c r="AW67" s="601">
        <v>0.7</v>
      </c>
      <c r="AX67" s="600">
        <v>0.2</v>
      </c>
      <c r="AY67" s="601">
        <v>0.3</v>
      </c>
      <c r="AZ67" s="600">
        <v>0.1</v>
      </c>
      <c r="BA67" s="601">
        <v>0.1</v>
      </c>
      <c r="BB67" s="600">
        <v>0.1</v>
      </c>
      <c r="BC67" s="601">
        <v>0</v>
      </c>
      <c r="BD67" s="600">
        <v>0.4</v>
      </c>
      <c r="BE67" s="601">
        <v>0.3</v>
      </c>
      <c r="BF67" s="600">
        <v>10.3</v>
      </c>
      <c r="BG67" s="601">
        <v>0.7</v>
      </c>
      <c r="BH67" s="600">
        <v>0.1</v>
      </c>
      <c r="BI67" s="601">
        <v>0.8</v>
      </c>
      <c r="BJ67" s="600">
        <v>97.9</v>
      </c>
      <c r="BK67" s="601">
        <v>65.5</v>
      </c>
      <c r="BL67" s="600">
        <v>0.9</v>
      </c>
      <c r="BM67" s="601">
        <v>0</v>
      </c>
      <c r="BN67" s="600">
        <v>0.4</v>
      </c>
      <c r="BO67" s="601">
        <v>0</v>
      </c>
      <c r="BP67" s="603">
        <v>281.60000000000002</v>
      </c>
      <c r="BQ67" s="604">
        <v>696.9</v>
      </c>
      <c r="BR67" s="605">
        <v>696.5</v>
      </c>
      <c r="BS67" s="600">
        <v>0</v>
      </c>
      <c r="BT67" s="607">
        <v>0.4</v>
      </c>
      <c r="BU67" s="604">
        <v>0</v>
      </c>
      <c r="BV67" s="599">
        <v>0</v>
      </c>
      <c r="BW67" s="599">
        <v>0</v>
      </c>
      <c r="BX67" s="608">
        <v>696.9</v>
      </c>
      <c r="BY67" s="608">
        <v>978.5</v>
      </c>
    </row>
    <row r="68" spans="1:77" ht="12.55">
      <c r="B68" s="235" t="s">
        <v>808</v>
      </c>
      <c r="C68" s="236">
        <v>60</v>
      </c>
      <c r="D68" s="599">
        <v>0</v>
      </c>
      <c r="E68" s="600">
        <v>0</v>
      </c>
      <c r="F68" s="600">
        <v>0</v>
      </c>
      <c r="G68" s="599">
        <v>0</v>
      </c>
      <c r="H68" s="600">
        <v>0</v>
      </c>
      <c r="I68" s="600">
        <v>0</v>
      </c>
      <c r="J68" s="600">
        <v>0</v>
      </c>
      <c r="K68" s="599">
        <v>0</v>
      </c>
      <c r="L68" s="600">
        <v>0</v>
      </c>
      <c r="M68" s="600">
        <v>0</v>
      </c>
      <c r="N68" s="600">
        <v>0</v>
      </c>
      <c r="O68" s="600">
        <v>0</v>
      </c>
      <c r="P68" s="600">
        <v>0</v>
      </c>
      <c r="Q68" s="600">
        <v>0</v>
      </c>
      <c r="R68" s="600">
        <v>0</v>
      </c>
      <c r="S68" s="600">
        <v>0</v>
      </c>
      <c r="T68" s="600">
        <v>0</v>
      </c>
      <c r="U68" s="600">
        <v>0</v>
      </c>
      <c r="V68" s="600">
        <v>0</v>
      </c>
      <c r="W68" s="601">
        <v>0</v>
      </c>
      <c r="X68" s="600">
        <v>0</v>
      </c>
      <c r="Y68" s="601">
        <v>0</v>
      </c>
      <c r="Z68" s="600">
        <v>0</v>
      </c>
      <c r="AA68" s="601">
        <v>0.2</v>
      </c>
      <c r="AB68" s="600">
        <v>0</v>
      </c>
      <c r="AC68" s="601">
        <v>0.2</v>
      </c>
      <c r="AD68" s="600">
        <v>0</v>
      </c>
      <c r="AE68" s="601">
        <v>0</v>
      </c>
      <c r="AF68" s="600">
        <v>0.2</v>
      </c>
      <c r="AG68" s="601">
        <v>0.1</v>
      </c>
      <c r="AH68" s="600">
        <v>0.1</v>
      </c>
      <c r="AI68" s="601">
        <v>0</v>
      </c>
      <c r="AJ68" s="600">
        <v>0</v>
      </c>
      <c r="AK68" s="601">
        <v>0</v>
      </c>
      <c r="AL68" s="600">
        <v>0</v>
      </c>
      <c r="AM68" s="601">
        <v>0</v>
      </c>
      <c r="AN68" s="600">
        <v>0</v>
      </c>
      <c r="AO68" s="601">
        <v>0</v>
      </c>
      <c r="AP68" s="600">
        <v>0</v>
      </c>
      <c r="AQ68" s="601">
        <v>0</v>
      </c>
      <c r="AR68" s="600">
        <v>3.4</v>
      </c>
      <c r="AS68" s="601">
        <v>0.2</v>
      </c>
      <c r="AT68" s="600">
        <v>0.4</v>
      </c>
      <c r="AU68" s="601">
        <v>1</v>
      </c>
      <c r="AV68" s="602">
        <v>0</v>
      </c>
      <c r="AW68" s="601">
        <v>0</v>
      </c>
      <c r="AX68" s="600">
        <v>0</v>
      </c>
      <c r="AY68" s="601">
        <v>0.2</v>
      </c>
      <c r="AZ68" s="600">
        <v>0</v>
      </c>
      <c r="BA68" s="601">
        <v>0</v>
      </c>
      <c r="BB68" s="600">
        <v>0</v>
      </c>
      <c r="BC68" s="601">
        <v>0</v>
      </c>
      <c r="BD68" s="600">
        <v>0</v>
      </c>
      <c r="BE68" s="601">
        <v>0</v>
      </c>
      <c r="BF68" s="600">
        <v>1.4</v>
      </c>
      <c r="BG68" s="601">
        <v>0.1</v>
      </c>
      <c r="BH68" s="600">
        <v>0.7</v>
      </c>
      <c r="BI68" s="601">
        <v>7.7</v>
      </c>
      <c r="BJ68" s="600">
        <v>0.5</v>
      </c>
      <c r="BK68" s="601">
        <v>0.4</v>
      </c>
      <c r="BL68" s="600">
        <v>0.6</v>
      </c>
      <c r="BM68" s="601">
        <v>0</v>
      </c>
      <c r="BN68" s="600">
        <v>0</v>
      </c>
      <c r="BO68" s="601">
        <v>0</v>
      </c>
      <c r="BP68" s="603">
        <v>17.399999999999999</v>
      </c>
      <c r="BQ68" s="604">
        <v>0</v>
      </c>
      <c r="BR68" s="605">
        <v>0</v>
      </c>
      <c r="BS68" s="600">
        <v>0</v>
      </c>
      <c r="BT68" s="607">
        <v>0</v>
      </c>
      <c r="BU68" s="604">
        <v>0</v>
      </c>
      <c r="BV68" s="599">
        <v>0</v>
      </c>
      <c r="BW68" s="599">
        <v>0</v>
      </c>
      <c r="BX68" s="608">
        <v>0</v>
      </c>
      <c r="BY68" s="608">
        <v>17.399999999999999</v>
      </c>
    </row>
    <row r="69" spans="1:77" ht="12.55">
      <c r="B69" s="235" t="s">
        <v>809</v>
      </c>
      <c r="C69" s="236">
        <v>61</v>
      </c>
      <c r="D69" s="599">
        <v>0</v>
      </c>
      <c r="E69" s="600">
        <v>0</v>
      </c>
      <c r="F69" s="600">
        <v>0</v>
      </c>
      <c r="G69" s="599">
        <v>0</v>
      </c>
      <c r="H69" s="600">
        <v>0</v>
      </c>
      <c r="I69" s="600">
        <v>0</v>
      </c>
      <c r="J69" s="600">
        <v>0</v>
      </c>
      <c r="K69" s="599">
        <v>0</v>
      </c>
      <c r="L69" s="600">
        <v>0</v>
      </c>
      <c r="M69" s="600">
        <v>0</v>
      </c>
      <c r="N69" s="600">
        <v>0</v>
      </c>
      <c r="O69" s="600">
        <v>0</v>
      </c>
      <c r="P69" s="600">
        <v>0</v>
      </c>
      <c r="Q69" s="600">
        <v>0</v>
      </c>
      <c r="R69" s="600">
        <v>0</v>
      </c>
      <c r="S69" s="600">
        <v>0</v>
      </c>
      <c r="T69" s="600">
        <v>0</v>
      </c>
      <c r="U69" s="600">
        <v>0</v>
      </c>
      <c r="V69" s="600">
        <v>0</v>
      </c>
      <c r="W69" s="601">
        <v>0</v>
      </c>
      <c r="X69" s="600">
        <v>0</v>
      </c>
      <c r="Y69" s="601">
        <v>0</v>
      </c>
      <c r="Z69" s="600">
        <v>0</v>
      </c>
      <c r="AA69" s="601">
        <v>0</v>
      </c>
      <c r="AB69" s="600">
        <v>0</v>
      </c>
      <c r="AC69" s="601">
        <v>0.1</v>
      </c>
      <c r="AD69" s="600">
        <v>0.1</v>
      </c>
      <c r="AE69" s="601">
        <v>0</v>
      </c>
      <c r="AF69" s="600">
        <v>0</v>
      </c>
      <c r="AG69" s="601">
        <v>0</v>
      </c>
      <c r="AH69" s="600">
        <v>0.2</v>
      </c>
      <c r="AI69" s="601">
        <v>0</v>
      </c>
      <c r="AJ69" s="600">
        <v>0</v>
      </c>
      <c r="AK69" s="601">
        <v>0.2</v>
      </c>
      <c r="AL69" s="600">
        <v>0</v>
      </c>
      <c r="AM69" s="601">
        <v>0</v>
      </c>
      <c r="AN69" s="600">
        <v>0</v>
      </c>
      <c r="AO69" s="601">
        <v>0</v>
      </c>
      <c r="AP69" s="600">
        <v>0</v>
      </c>
      <c r="AQ69" s="601">
        <v>0</v>
      </c>
      <c r="AR69" s="600">
        <v>0.7</v>
      </c>
      <c r="AS69" s="601">
        <v>0.2</v>
      </c>
      <c r="AT69" s="600">
        <v>0.1</v>
      </c>
      <c r="AU69" s="601">
        <v>0</v>
      </c>
      <c r="AV69" s="602">
        <v>0</v>
      </c>
      <c r="AW69" s="601">
        <v>0.1</v>
      </c>
      <c r="AX69" s="600">
        <v>0</v>
      </c>
      <c r="AY69" s="601">
        <v>0.3</v>
      </c>
      <c r="AZ69" s="600">
        <v>0</v>
      </c>
      <c r="BA69" s="601">
        <v>0</v>
      </c>
      <c r="BB69" s="600">
        <v>0</v>
      </c>
      <c r="BC69" s="601">
        <v>0</v>
      </c>
      <c r="BD69" s="600">
        <v>0</v>
      </c>
      <c r="BE69" s="601">
        <v>0</v>
      </c>
      <c r="BF69" s="600">
        <v>35.700000000000003</v>
      </c>
      <c r="BG69" s="601">
        <v>14.9</v>
      </c>
      <c r="BH69" s="600">
        <v>15.1</v>
      </c>
      <c r="BI69" s="601">
        <v>2.7</v>
      </c>
      <c r="BJ69" s="600">
        <v>0.3</v>
      </c>
      <c r="BK69" s="601">
        <v>0.4</v>
      </c>
      <c r="BL69" s="600">
        <v>2.5</v>
      </c>
      <c r="BM69" s="601">
        <v>0.1</v>
      </c>
      <c r="BN69" s="600">
        <v>0</v>
      </c>
      <c r="BO69" s="601">
        <v>0</v>
      </c>
      <c r="BP69" s="603">
        <v>73.7</v>
      </c>
      <c r="BQ69" s="604">
        <v>145.1</v>
      </c>
      <c r="BR69" s="605">
        <v>145.1</v>
      </c>
      <c r="BS69" s="600">
        <v>0</v>
      </c>
      <c r="BT69" s="607">
        <v>0</v>
      </c>
      <c r="BU69" s="604">
        <v>0.7</v>
      </c>
      <c r="BV69" s="599">
        <v>0.7</v>
      </c>
      <c r="BW69" s="599">
        <v>0</v>
      </c>
      <c r="BX69" s="608">
        <v>145.80000000000001</v>
      </c>
      <c r="BY69" s="608">
        <v>219.5</v>
      </c>
    </row>
    <row r="70" spans="1:77" ht="12.55">
      <c r="B70" s="235" t="s">
        <v>741</v>
      </c>
      <c r="C70" s="236">
        <v>62</v>
      </c>
      <c r="D70" s="599">
        <v>0</v>
      </c>
      <c r="E70" s="600">
        <v>0</v>
      </c>
      <c r="F70" s="600">
        <v>0</v>
      </c>
      <c r="G70" s="599">
        <v>0</v>
      </c>
      <c r="H70" s="600">
        <v>0</v>
      </c>
      <c r="I70" s="600">
        <v>0</v>
      </c>
      <c r="J70" s="600">
        <v>0</v>
      </c>
      <c r="K70" s="599">
        <v>0</v>
      </c>
      <c r="L70" s="600">
        <v>0</v>
      </c>
      <c r="M70" s="600">
        <v>0</v>
      </c>
      <c r="N70" s="600">
        <v>0</v>
      </c>
      <c r="O70" s="600">
        <v>0</v>
      </c>
      <c r="P70" s="600">
        <v>0</v>
      </c>
      <c r="Q70" s="600">
        <v>0</v>
      </c>
      <c r="R70" s="600">
        <v>0</v>
      </c>
      <c r="S70" s="600">
        <v>0</v>
      </c>
      <c r="T70" s="600">
        <v>0</v>
      </c>
      <c r="U70" s="600">
        <v>0</v>
      </c>
      <c r="V70" s="600">
        <v>0</v>
      </c>
      <c r="W70" s="601">
        <v>0</v>
      </c>
      <c r="X70" s="600">
        <v>0</v>
      </c>
      <c r="Y70" s="601">
        <v>0</v>
      </c>
      <c r="Z70" s="600">
        <v>0</v>
      </c>
      <c r="AA70" s="601">
        <v>0.1</v>
      </c>
      <c r="AB70" s="600">
        <v>0</v>
      </c>
      <c r="AC70" s="601">
        <v>0</v>
      </c>
      <c r="AD70" s="600">
        <v>0.4</v>
      </c>
      <c r="AE70" s="601">
        <v>0</v>
      </c>
      <c r="AF70" s="600">
        <v>0.2</v>
      </c>
      <c r="AG70" s="601">
        <v>0.1</v>
      </c>
      <c r="AH70" s="600">
        <v>0</v>
      </c>
      <c r="AI70" s="601">
        <v>0</v>
      </c>
      <c r="AJ70" s="600">
        <v>0</v>
      </c>
      <c r="AK70" s="601">
        <v>0</v>
      </c>
      <c r="AL70" s="600">
        <v>0</v>
      </c>
      <c r="AM70" s="601">
        <v>0</v>
      </c>
      <c r="AN70" s="600">
        <v>0</v>
      </c>
      <c r="AO70" s="601">
        <v>0</v>
      </c>
      <c r="AP70" s="600">
        <v>0</v>
      </c>
      <c r="AQ70" s="601">
        <v>0</v>
      </c>
      <c r="AR70" s="600">
        <v>0.4</v>
      </c>
      <c r="AS70" s="601">
        <v>0.4</v>
      </c>
      <c r="AT70" s="600">
        <v>0</v>
      </c>
      <c r="AU70" s="601">
        <v>1.5</v>
      </c>
      <c r="AV70" s="602">
        <v>0</v>
      </c>
      <c r="AW70" s="601">
        <v>0</v>
      </c>
      <c r="AX70" s="600">
        <v>0</v>
      </c>
      <c r="AY70" s="601">
        <v>0.3</v>
      </c>
      <c r="AZ70" s="600">
        <v>0</v>
      </c>
      <c r="BA70" s="601">
        <v>0</v>
      </c>
      <c r="BB70" s="600">
        <v>0.2</v>
      </c>
      <c r="BC70" s="601">
        <v>0</v>
      </c>
      <c r="BD70" s="600">
        <v>0</v>
      </c>
      <c r="BE70" s="601">
        <v>0</v>
      </c>
      <c r="BF70" s="600">
        <v>0.5</v>
      </c>
      <c r="BG70" s="601">
        <v>0.6</v>
      </c>
      <c r="BH70" s="600">
        <v>23</v>
      </c>
      <c r="BI70" s="601">
        <v>14</v>
      </c>
      <c r="BJ70" s="600">
        <v>2</v>
      </c>
      <c r="BK70" s="601">
        <v>1.8</v>
      </c>
      <c r="BL70" s="600">
        <v>2.1</v>
      </c>
      <c r="BM70" s="601">
        <v>0</v>
      </c>
      <c r="BN70" s="600">
        <v>2.2999999999999998</v>
      </c>
      <c r="BO70" s="601">
        <v>0</v>
      </c>
      <c r="BP70" s="603">
        <v>49.9</v>
      </c>
      <c r="BQ70" s="604">
        <v>655.9</v>
      </c>
      <c r="BR70" s="605">
        <v>653.29999999999995</v>
      </c>
      <c r="BS70" s="600">
        <v>0</v>
      </c>
      <c r="BT70" s="607">
        <v>2.6</v>
      </c>
      <c r="BU70" s="604">
        <v>0</v>
      </c>
      <c r="BV70" s="599">
        <v>0</v>
      </c>
      <c r="BW70" s="599">
        <v>0</v>
      </c>
      <c r="BX70" s="608">
        <v>655.9</v>
      </c>
      <c r="BY70" s="608">
        <v>705.8</v>
      </c>
    </row>
    <row r="71" spans="1:77" ht="12.55">
      <c r="B71" s="235" t="s">
        <v>810</v>
      </c>
      <c r="C71" s="236">
        <v>63</v>
      </c>
      <c r="D71" s="599">
        <v>0</v>
      </c>
      <c r="E71" s="600">
        <v>0</v>
      </c>
      <c r="F71" s="600">
        <v>0</v>
      </c>
      <c r="G71" s="599">
        <v>0</v>
      </c>
      <c r="H71" s="600">
        <v>0</v>
      </c>
      <c r="I71" s="600">
        <v>0</v>
      </c>
      <c r="J71" s="600">
        <v>0</v>
      </c>
      <c r="K71" s="599">
        <v>0</v>
      </c>
      <c r="L71" s="600">
        <v>0</v>
      </c>
      <c r="M71" s="600">
        <v>0</v>
      </c>
      <c r="N71" s="600">
        <v>0</v>
      </c>
      <c r="O71" s="600">
        <v>0</v>
      </c>
      <c r="P71" s="600">
        <v>0</v>
      </c>
      <c r="Q71" s="600">
        <v>0</v>
      </c>
      <c r="R71" s="600">
        <v>0</v>
      </c>
      <c r="S71" s="600">
        <v>0</v>
      </c>
      <c r="T71" s="600">
        <v>0</v>
      </c>
      <c r="U71" s="600">
        <v>0</v>
      </c>
      <c r="V71" s="600">
        <v>0</v>
      </c>
      <c r="W71" s="601">
        <v>0</v>
      </c>
      <c r="X71" s="600">
        <v>0</v>
      </c>
      <c r="Y71" s="601">
        <v>0</v>
      </c>
      <c r="Z71" s="600">
        <v>0</v>
      </c>
      <c r="AA71" s="601">
        <v>0</v>
      </c>
      <c r="AB71" s="600">
        <v>0</v>
      </c>
      <c r="AC71" s="601">
        <v>0</v>
      </c>
      <c r="AD71" s="600">
        <v>0</v>
      </c>
      <c r="AE71" s="601">
        <v>0</v>
      </c>
      <c r="AF71" s="600">
        <v>0</v>
      </c>
      <c r="AG71" s="601">
        <v>0</v>
      </c>
      <c r="AH71" s="600">
        <v>0</v>
      </c>
      <c r="AI71" s="601">
        <v>0</v>
      </c>
      <c r="AJ71" s="600">
        <v>0</v>
      </c>
      <c r="AK71" s="601">
        <v>0</v>
      </c>
      <c r="AL71" s="600">
        <v>0</v>
      </c>
      <c r="AM71" s="601">
        <v>0</v>
      </c>
      <c r="AN71" s="600">
        <v>0</v>
      </c>
      <c r="AO71" s="601">
        <v>0</v>
      </c>
      <c r="AP71" s="600">
        <v>0</v>
      </c>
      <c r="AQ71" s="601">
        <v>0</v>
      </c>
      <c r="AR71" s="600">
        <v>0</v>
      </c>
      <c r="AS71" s="601">
        <v>0</v>
      </c>
      <c r="AT71" s="600">
        <v>0</v>
      </c>
      <c r="AU71" s="601">
        <v>0</v>
      </c>
      <c r="AV71" s="602">
        <v>0</v>
      </c>
      <c r="AW71" s="601">
        <v>0</v>
      </c>
      <c r="AX71" s="600">
        <v>0</v>
      </c>
      <c r="AY71" s="601">
        <v>0</v>
      </c>
      <c r="AZ71" s="600">
        <v>0</v>
      </c>
      <c r="BA71" s="601">
        <v>0</v>
      </c>
      <c r="BB71" s="600">
        <v>0</v>
      </c>
      <c r="BC71" s="601">
        <v>0</v>
      </c>
      <c r="BD71" s="600">
        <v>0</v>
      </c>
      <c r="BE71" s="601">
        <v>0</v>
      </c>
      <c r="BF71" s="600">
        <v>0</v>
      </c>
      <c r="BG71" s="601">
        <v>0</v>
      </c>
      <c r="BH71" s="600">
        <v>0</v>
      </c>
      <c r="BI71" s="601">
        <v>0</v>
      </c>
      <c r="BJ71" s="600">
        <v>0</v>
      </c>
      <c r="BK71" s="601">
        <v>0</v>
      </c>
      <c r="BL71" s="600">
        <v>0</v>
      </c>
      <c r="BM71" s="601">
        <v>0</v>
      </c>
      <c r="BN71" s="600">
        <v>0</v>
      </c>
      <c r="BO71" s="601">
        <v>0</v>
      </c>
      <c r="BP71" s="603">
        <v>0</v>
      </c>
      <c r="BQ71" s="604">
        <v>0</v>
      </c>
      <c r="BR71" s="605">
        <v>0</v>
      </c>
      <c r="BS71" s="600">
        <v>0</v>
      </c>
      <c r="BT71" s="607">
        <v>0</v>
      </c>
      <c r="BU71" s="604">
        <v>0</v>
      </c>
      <c r="BV71" s="599">
        <v>0</v>
      </c>
      <c r="BW71" s="599">
        <v>0</v>
      </c>
      <c r="BX71" s="608">
        <v>0</v>
      </c>
      <c r="BY71" s="608">
        <v>0</v>
      </c>
    </row>
    <row r="72" spans="1:77" s="249" customFormat="1" thickBot="1">
      <c r="B72" s="250" t="s">
        <v>811</v>
      </c>
      <c r="C72" s="251">
        <v>64</v>
      </c>
      <c r="D72" s="609">
        <v>0</v>
      </c>
      <c r="E72" s="609">
        <v>0</v>
      </c>
      <c r="F72" s="609">
        <v>0</v>
      </c>
      <c r="G72" s="610">
        <v>0</v>
      </c>
      <c r="H72" s="609">
        <v>0</v>
      </c>
      <c r="I72" s="609">
        <v>0</v>
      </c>
      <c r="J72" s="609">
        <v>0</v>
      </c>
      <c r="K72" s="610">
        <v>0</v>
      </c>
      <c r="L72" s="609">
        <v>0</v>
      </c>
      <c r="M72" s="609">
        <v>0</v>
      </c>
      <c r="N72" s="609">
        <v>0</v>
      </c>
      <c r="O72" s="609">
        <v>0</v>
      </c>
      <c r="P72" s="609">
        <v>0</v>
      </c>
      <c r="Q72" s="609">
        <v>0</v>
      </c>
      <c r="R72" s="609">
        <v>0</v>
      </c>
      <c r="S72" s="609">
        <v>0</v>
      </c>
      <c r="T72" s="609">
        <v>0</v>
      </c>
      <c r="U72" s="609">
        <v>0</v>
      </c>
      <c r="V72" s="609">
        <v>0</v>
      </c>
      <c r="W72" s="611">
        <v>0</v>
      </c>
      <c r="X72" s="609">
        <v>0</v>
      </c>
      <c r="Y72" s="611">
        <v>0</v>
      </c>
      <c r="Z72" s="609">
        <v>0</v>
      </c>
      <c r="AA72" s="611">
        <v>0</v>
      </c>
      <c r="AB72" s="609">
        <v>0</v>
      </c>
      <c r="AC72" s="611">
        <v>0</v>
      </c>
      <c r="AD72" s="609">
        <v>0</v>
      </c>
      <c r="AE72" s="611">
        <v>0</v>
      </c>
      <c r="AF72" s="609">
        <v>0</v>
      </c>
      <c r="AG72" s="611">
        <v>0</v>
      </c>
      <c r="AH72" s="609">
        <v>0</v>
      </c>
      <c r="AI72" s="611">
        <v>0</v>
      </c>
      <c r="AJ72" s="609">
        <v>0</v>
      </c>
      <c r="AK72" s="611">
        <v>0</v>
      </c>
      <c r="AL72" s="609">
        <v>0</v>
      </c>
      <c r="AM72" s="611">
        <v>0</v>
      </c>
      <c r="AN72" s="609">
        <v>0</v>
      </c>
      <c r="AO72" s="611">
        <v>0</v>
      </c>
      <c r="AP72" s="609">
        <v>0</v>
      </c>
      <c r="AQ72" s="611">
        <v>0</v>
      </c>
      <c r="AR72" s="609">
        <v>0</v>
      </c>
      <c r="AS72" s="611">
        <v>0</v>
      </c>
      <c r="AT72" s="609">
        <v>0</v>
      </c>
      <c r="AU72" s="611">
        <v>0</v>
      </c>
      <c r="AV72" s="612">
        <v>0</v>
      </c>
      <c r="AW72" s="611">
        <v>0</v>
      </c>
      <c r="AX72" s="609">
        <v>0</v>
      </c>
      <c r="AY72" s="611">
        <v>0</v>
      </c>
      <c r="AZ72" s="609">
        <v>0</v>
      </c>
      <c r="BA72" s="611">
        <v>0</v>
      </c>
      <c r="BB72" s="609">
        <v>0</v>
      </c>
      <c r="BC72" s="611">
        <v>0</v>
      </c>
      <c r="BD72" s="609">
        <v>0</v>
      </c>
      <c r="BE72" s="611">
        <v>0</v>
      </c>
      <c r="BF72" s="609">
        <v>0</v>
      </c>
      <c r="BG72" s="611">
        <v>0</v>
      </c>
      <c r="BH72" s="609">
        <v>0</v>
      </c>
      <c r="BI72" s="611">
        <v>0</v>
      </c>
      <c r="BJ72" s="609">
        <v>0</v>
      </c>
      <c r="BK72" s="611">
        <v>0</v>
      </c>
      <c r="BL72" s="609">
        <v>0</v>
      </c>
      <c r="BM72" s="611">
        <v>0</v>
      </c>
      <c r="BN72" s="609">
        <v>0</v>
      </c>
      <c r="BO72" s="613">
        <v>0</v>
      </c>
      <c r="BP72" s="603">
        <f t="shared" ref="BP72" si="0">SUM(D72:BO72)</f>
        <v>0</v>
      </c>
      <c r="BQ72" s="614">
        <v>0</v>
      </c>
      <c r="BR72" s="615">
        <v>0</v>
      </c>
      <c r="BS72" s="609">
        <v>0</v>
      </c>
      <c r="BT72" s="616">
        <v>0</v>
      </c>
      <c r="BU72" s="614">
        <v>0</v>
      </c>
      <c r="BV72" s="617">
        <v>0</v>
      </c>
      <c r="BW72" s="613">
        <v>0</v>
      </c>
      <c r="BX72" s="618">
        <v>0</v>
      </c>
      <c r="BY72" s="618">
        <v>0</v>
      </c>
    </row>
    <row r="73" spans="1:77" s="199" customFormat="1" thickBot="1">
      <c r="B73" s="264" t="s">
        <v>196</v>
      </c>
      <c r="C73" s="265"/>
      <c r="D73" s="619">
        <f>SUM(D9:D72)</f>
        <v>16.8</v>
      </c>
      <c r="E73" s="619">
        <f t="shared" ref="E73:BO73" si="1">SUM(E9:E72)</f>
        <v>0</v>
      </c>
      <c r="F73" s="619">
        <f t="shared" si="1"/>
        <v>1.6</v>
      </c>
      <c r="G73" s="619">
        <f t="shared" si="1"/>
        <v>1.3</v>
      </c>
      <c r="H73" s="619">
        <f t="shared" si="1"/>
        <v>54.600000000000009</v>
      </c>
      <c r="I73" s="619">
        <f t="shared" si="1"/>
        <v>7.1999999999999993</v>
      </c>
      <c r="J73" s="619">
        <f t="shared" si="1"/>
        <v>1.9</v>
      </c>
      <c r="K73" s="619">
        <f t="shared" si="1"/>
        <v>2.5</v>
      </c>
      <c r="L73" s="619">
        <f t="shared" si="1"/>
        <v>2.9000000000000004</v>
      </c>
      <c r="M73" s="619">
        <f t="shared" si="1"/>
        <v>3.1000000000000005</v>
      </c>
      <c r="N73" s="619">
        <f t="shared" si="1"/>
        <v>15.199999999999996</v>
      </c>
      <c r="O73" s="619">
        <f t="shared" si="1"/>
        <v>1.5000000000000002</v>
      </c>
      <c r="P73" s="619">
        <f t="shared" si="1"/>
        <v>6.5999999999999979</v>
      </c>
      <c r="Q73" s="619">
        <f t="shared" si="1"/>
        <v>6.5999999999999988</v>
      </c>
      <c r="R73" s="619">
        <f t="shared" si="1"/>
        <v>13.8</v>
      </c>
      <c r="S73" s="619">
        <f t="shared" si="1"/>
        <v>14.599999999999998</v>
      </c>
      <c r="T73" s="619">
        <f t="shared" si="1"/>
        <v>5.6000000000000005</v>
      </c>
      <c r="U73" s="619">
        <f t="shared" si="1"/>
        <v>3.8000000000000003</v>
      </c>
      <c r="V73" s="619">
        <f t="shared" si="1"/>
        <v>5.4999999999999991</v>
      </c>
      <c r="W73" s="619">
        <f t="shared" si="1"/>
        <v>14.099999999999996</v>
      </c>
      <c r="X73" s="619">
        <f t="shared" si="1"/>
        <v>2.0000000000000004</v>
      </c>
      <c r="Y73" s="619">
        <f t="shared" si="1"/>
        <v>18.600000000000001</v>
      </c>
      <c r="Z73" s="619">
        <f t="shared" si="1"/>
        <v>6.7</v>
      </c>
      <c r="AA73" s="619">
        <f t="shared" si="1"/>
        <v>123.89999999999998</v>
      </c>
      <c r="AB73" s="619">
        <f t="shared" si="1"/>
        <v>56.800000000000011</v>
      </c>
      <c r="AC73" s="619">
        <f t="shared" si="1"/>
        <v>459.5</v>
      </c>
      <c r="AD73" s="619">
        <f t="shared" si="1"/>
        <v>297.8</v>
      </c>
      <c r="AE73" s="619">
        <f t="shared" si="1"/>
        <v>29.6</v>
      </c>
      <c r="AF73" s="619">
        <f t="shared" si="1"/>
        <v>133.19999999999996</v>
      </c>
      <c r="AG73" s="619">
        <f t="shared" si="1"/>
        <v>102.4</v>
      </c>
      <c r="AH73" s="619">
        <f t="shared" si="1"/>
        <v>72.700000000000017</v>
      </c>
      <c r="AI73" s="619">
        <f t="shared" si="1"/>
        <v>4.6000000000000005</v>
      </c>
      <c r="AJ73" s="619">
        <f t="shared" si="1"/>
        <v>14.299999999999997</v>
      </c>
      <c r="AK73" s="619">
        <f t="shared" si="1"/>
        <v>71.500000000000014</v>
      </c>
      <c r="AL73" s="619">
        <f t="shared" si="1"/>
        <v>34.299999999999997</v>
      </c>
      <c r="AM73" s="619">
        <f t="shared" si="1"/>
        <v>13.2</v>
      </c>
      <c r="AN73" s="619">
        <f t="shared" si="1"/>
        <v>4.8</v>
      </c>
      <c r="AO73" s="619">
        <f t="shared" si="1"/>
        <v>9.1000000000000014</v>
      </c>
      <c r="AP73" s="619">
        <f t="shared" si="1"/>
        <v>71.299999999999983</v>
      </c>
      <c r="AQ73" s="619">
        <f t="shared" si="1"/>
        <v>10.7</v>
      </c>
      <c r="AR73" s="619">
        <f t="shared" si="1"/>
        <v>1424.9000000000003</v>
      </c>
      <c r="AS73" s="619">
        <f t="shared" si="1"/>
        <v>588.20000000000016</v>
      </c>
      <c r="AT73" s="619">
        <f t="shared" si="1"/>
        <v>316.59999999999997</v>
      </c>
      <c r="AU73" s="619">
        <f t="shared" si="1"/>
        <v>390.99999999999994</v>
      </c>
      <c r="AV73" s="619">
        <f t="shared" si="1"/>
        <v>232</v>
      </c>
      <c r="AW73" s="619">
        <f t="shared" si="1"/>
        <v>11.6</v>
      </c>
      <c r="AX73" s="619">
        <f t="shared" si="1"/>
        <v>14.099999999999998</v>
      </c>
      <c r="AY73" s="619">
        <f t="shared" si="1"/>
        <v>105.7</v>
      </c>
      <c r="AZ73" s="619">
        <f t="shared" si="1"/>
        <v>3.9000000000000004</v>
      </c>
      <c r="BA73" s="619">
        <f t="shared" si="1"/>
        <v>1.8</v>
      </c>
      <c r="BB73" s="619">
        <f t="shared" si="1"/>
        <v>6.3000000000000007</v>
      </c>
      <c r="BC73" s="619">
        <f t="shared" si="1"/>
        <v>0.30000000000000004</v>
      </c>
      <c r="BD73" s="619">
        <f t="shared" si="1"/>
        <v>9.9</v>
      </c>
      <c r="BE73" s="619">
        <f t="shared" si="1"/>
        <v>6.7000000000000011</v>
      </c>
      <c r="BF73" s="619">
        <f t="shared" si="1"/>
        <v>2384.2000000000003</v>
      </c>
      <c r="BG73" s="619">
        <f t="shared" si="1"/>
        <v>859.80000000000007</v>
      </c>
      <c r="BH73" s="619">
        <f t="shared" si="1"/>
        <v>1586.6000000000001</v>
      </c>
      <c r="BI73" s="619">
        <f t="shared" si="1"/>
        <v>604.09999999999991</v>
      </c>
      <c r="BJ73" s="619">
        <f t="shared" si="1"/>
        <v>497.7999999999999</v>
      </c>
      <c r="BK73" s="619">
        <f t="shared" si="1"/>
        <v>305.99999999999994</v>
      </c>
      <c r="BL73" s="619">
        <f t="shared" si="1"/>
        <v>348.30000000000007</v>
      </c>
      <c r="BM73" s="619">
        <f t="shared" si="1"/>
        <v>0.30000000000000004</v>
      </c>
      <c r="BN73" s="619">
        <f t="shared" si="1"/>
        <v>22.6</v>
      </c>
      <c r="BO73" s="619">
        <f t="shared" si="1"/>
        <v>0</v>
      </c>
      <c r="BP73" s="620">
        <f>SUM(D73:BO73)</f>
        <v>11438.9</v>
      </c>
      <c r="BQ73" s="621">
        <f>SUM(BQ9:BQ72)</f>
        <v>38008.1</v>
      </c>
      <c r="BR73" s="621">
        <f t="shared" ref="BR73:BT73" si="2">SUM(BR9:BR72)</f>
        <v>37274.899999999994</v>
      </c>
      <c r="BS73" s="621">
        <f t="shared" si="2"/>
        <v>0</v>
      </c>
      <c r="BT73" s="621">
        <f t="shared" si="2"/>
        <v>733.2</v>
      </c>
      <c r="BU73" s="619">
        <f>SUM(BU9:BU72)</f>
        <v>7285.9999999999982</v>
      </c>
      <c r="BV73" s="619">
        <f t="shared" ref="BV73:BW73" si="3">SUM(BV9:BV72)</f>
        <v>7285.9999999999982</v>
      </c>
      <c r="BW73" s="619">
        <f t="shared" si="3"/>
        <v>0</v>
      </c>
      <c r="BX73" s="622">
        <f>SUM(BX9:BX72)</f>
        <v>45294.099999999991</v>
      </c>
      <c r="BY73" s="622">
        <f>SUM(BY9:BY72)</f>
        <v>56733</v>
      </c>
    </row>
    <row r="74" spans="1:77" s="219" customFormat="1" ht="116.3" customHeight="1">
      <c r="B74" s="211"/>
      <c r="C74" s="212"/>
      <c r="D74" s="213" t="s">
        <v>679</v>
      </c>
      <c r="E74" s="214" t="s">
        <v>680</v>
      </c>
      <c r="F74" s="214" t="s">
        <v>681</v>
      </c>
      <c r="G74" s="214" t="s">
        <v>682</v>
      </c>
      <c r="H74" s="214" t="s">
        <v>683</v>
      </c>
      <c r="I74" s="215" t="s">
        <v>684</v>
      </c>
      <c r="J74" s="215" t="s">
        <v>685</v>
      </c>
      <c r="K74" s="215" t="s">
        <v>686</v>
      </c>
      <c r="L74" s="215" t="s">
        <v>687</v>
      </c>
      <c r="M74" s="215" t="s">
        <v>688</v>
      </c>
      <c r="N74" s="215" t="s">
        <v>689</v>
      </c>
      <c r="O74" s="215" t="s">
        <v>690</v>
      </c>
      <c r="P74" s="215" t="s">
        <v>691</v>
      </c>
      <c r="Q74" s="215" t="s">
        <v>692</v>
      </c>
      <c r="R74" s="215" t="s">
        <v>693</v>
      </c>
      <c r="S74" s="215" t="s">
        <v>694</v>
      </c>
      <c r="T74" s="215" t="s">
        <v>695</v>
      </c>
      <c r="U74" s="215" t="s">
        <v>696</v>
      </c>
      <c r="V74" s="215" t="s">
        <v>697</v>
      </c>
      <c r="W74" s="215" t="s">
        <v>698</v>
      </c>
      <c r="X74" s="215" t="s">
        <v>699</v>
      </c>
      <c r="Y74" s="215" t="s">
        <v>700</v>
      </c>
      <c r="Z74" s="215" t="s">
        <v>701</v>
      </c>
      <c r="AA74" s="215" t="s">
        <v>702</v>
      </c>
      <c r="AB74" s="346" t="s">
        <v>703</v>
      </c>
      <c r="AC74" s="346" t="s">
        <v>704</v>
      </c>
      <c r="AD74" s="215" t="s">
        <v>705</v>
      </c>
      <c r="AE74" s="215" t="s">
        <v>706</v>
      </c>
      <c r="AF74" s="215" t="s">
        <v>707</v>
      </c>
      <c r="AG74" s="215" t="s">
        <v>708</v>
      </c>
      <c r="AH74" s="215" t="s">
        <v>709</v>
      </c>
      <c r="AI74" s="215" t="s">
        <v>710</v>
      </c>
      <c r="AJ74" s="215" t="s">
        <v>711</v>
      </c>
      <c r="AK74" s="215" t="s">
        <v>712</v>
      </c>
      <c r="AL74" s="215" t="s">
        <v>713</v>
      </c>
      <c r="AM74" s="215" t="s">
        <v>714</v>
      </c>
      <c r="AN74" s="215" t="s">
        <v>715</v>
      </c>
      <c r="AO74" s="346" t="s">
        <v>716</v>
      </c>
      <c r="AP74" s="215" t="s">
        <v>717</v>
      </c>
      <c r="AQ74" s="215" t="s">
        <v>718</v>
      </c>
      <c r="AR74" s="215" t="s">
        <v>719</v>
      </c>
      <c r="AS74" s="215" t="s">
        <v>720</v>
      </c>
      <c r="AT74" s="215" t="s">
        <v>721</v>
      </c>
      <c r="AU74" s="215" t="s">
        <v>722</v>
      </c>
      <c r="AV74" s="217" t="s">
        <v>723</v>
      </c>
      <c r="AW74" s="215" t="s">
        <v>724</v>
      </c>
      <c r="AX74" s="215" t="s">
        <v>725</v>
      </c>
      <c r="AY74" s="215" t="s">
        <v>726</v>
      </c>
      <c r="AZ74" s="215" t="s">
        <v>727</v>
      </c>
      <c r="BA74" s="215" t="s">
        <v>728</v>
      </c>
      <c r="BB74" s="215" t="s">
        <v>729</v>
      </c>
      <c r="BC74" s="215" t="s">
        <v>730</v>
      </c>
      <c r="BD74" s="215" t="s">
        <v>731</v>
      </c>
      <c r="BE74" s="215" t="s">
        <v>732</v>
      </c>
      <c r="BF74" s="216" t="s">
        <v>733</v>
      </c>
      <c r="BG74" s="216" t="s">
        <v>734</v>
      </c>
      <c r="BH74" s="216" t="s">
        <v>735</v>
      </c>
      <c r="BI74" s="216" t="s">
        <v>736</v>
      </c>
      <c r="BJ74" s="346" t="s">
        <v>737</v>
      </c>
      <c r="BK74" s="346" t="s">
        <v>738</v>
      </c>
      <c r="BL74" s="215" t="s">
        <v>739</v>
      </c>
      <c r="BM74" s="215" t="s">
        <v>740</v>
      </c>
      <c r="BN74" s="218" t="s">
        <v>741</v>
      </c>
      <c r="BO74" s="215" t="s">
        <v>742</v>
      </c>
      <c r="BP74" s="669" t="s">
        <v>743</v>
      </c>
      <c r="BQ74" s="669" t="s">
        <v>744</v>
      </c>
      <c r="BR74" s="665" t="s">
        <v>253</v>
      </c>
      <c r="BS74" s="665" t="s">
        <v>745</v>
      </c>
      <c r="BT74" s="665" t="s">
        <v>813</v>
      </c>
      <c r="BU74" s="669" t="s">
        <v>746</v>
      </c>
      <c r="BV74" s="665" t="s">
        <v>118</v>
      </c>
      <c r="BW74" s="667" t="s">
        <v>747</v>
      </c>
      <c r="BX74" s="669" t="s">
        <v>748</v>
      </c>
      <c r="BY74" s="669" t="s">
        <v>749</v>
      </c>
    </row>
    <row r="75" spans="1:77" s="219" customFormat="1" ht="12.55">
      <c r="A75" s="272" t="s">
        <v>816</v>
      </c>
      <c r="B75" s="197"/>
      <c r="C75" s="197"/>
      <c r="D75" s="222">
        <v>1</v>
      </c>
      <c r="E75" s="222">
        <v>2</v>
      </c>
      <c r="F75" s="222">
        <v>3</v>
      </c>
      <c r="G75" s="222">
        <v>4</v>
      </c>
      <c r="H75" s="222">
        <v>5</v>
      </c>
      <c r="I75" s="222">
        <v>6</v>
      </c>
      <c r="J75" s="222">
        <v>7</v>
      </c>
      <c r="K75" s="222">
        <v>8</v>
      </c>
      <c r="L75" s="222">
        <v>9</v>
      </c>
      <c r="M75" s="222">
        <v>10</v>
      </c>
      <c r="N75" s="222">
        <v>11</v>
      </c>
      <c r="O75" s="222">
        <v>12</v>
      </c>
      <c r="P75" s="222">
        <v>13</v>
      </c>
      <c r="Q75" s="222">
        <v>14</v>
      </c>
      <c r="R75" s="222">
        <v>15</v>
      </c>
      <c r="S75" s="222">
        <v>16</v>
      </c>
      <c r="T75" s="222">
        <v>17</v>
      </c>
      <c r="U75" s="222">
        <v>18</v>
      </c>
      <c r="V75" s="222">
        <v>19</v>
      </c>
      <c r="W75" s="222">
        <v>20</v>
      </c>
      <c r="X75" s="222">
        <v>21</v>
      </c>
      <c r="Y75" s="222">
        <v>22</v>
      </c>
      <c r="Z75" s="222">
        <v>23</v>
      </c>
      <c r="AA75" s="222">
        <v>24</v>
      </c>
      <c r="AB75" s="347">
        <v>25</v>
      </c>
      <c r="AC75" s="347">
        <v>26</v>
      </c>
      <c r="AD75" s="222">
        <v>27</v>
      </c>
      <c r="AE75" s="222">
        <v>28</v>
      </c>
      <c r="AF75" s="222">
        <v>29</v>
      </c>
      <c r="AG75" s="222">
        <v>30</v>
      </c>
      <c r="AH75" s="222">
        <v>31</v>
      </c>
      <c r="AI75" s="222">
        <v>32</v>
      </c>
      <c r="AJ75" s="222">
        <v>33</v>
      </c>
      <c r="AK75" s="222">
        <v>34</v>
      </c>
      <c r="AL75" s="222">
        <v>35</v>
      </c>
      <c r="AM75" s="222">
        <v>36</v>
      </c>
      <c r="AN75" s="222">
        <v>37</v>
      </c>
      <c r="AO75" s="347">
        <v>38</v>
      </c>
      <c r="AP75" s="222">
        <v>39</v>
      </c>
      <c r="AQ75" s="222">
        <v>40</v>
      </c>
      <c r="AR75" s="222">
        <v>41</v>
      </c>
      <c r="AS75" s="222">
        <v>42</v>
      </c>
      <c r="AT75" s="222">
        <v>43</v>
      </c>
      <c r="AU75" s="222">
        <v>44</v>
      </c>
      <c r="AV75" s="222" t="s">
        <v>750</v>
      </c>
      <c r="AW75" s="222">
        <v>45</v>
      </c>
      <c r="AX75" s="222">
        <v>46</v>
      </c>
      <c r="AY75" s="222">
        <v>47</v>
      </c>
      <c r="AZ75" s="222">
        <v>48</v>
      </c>
      <c r="BA75" s="222">
        <v>49</v>
      </c>
      <c r="BB75" s="222">
        <v>50</v>
      </c>
      <c r="BC75" s="222">
        <v>51</v>
      </c>
      <c r="BD75" s="222">
        <v>52</v>
      </c>
      <c r="BE75" s="222">
        <v>53</v>
      </c>
      <c r="BF75" s="223">
        <v>54</v>
      </c>
      <c r="BG75" s="223">
        <v>55</v>
      </c>
      <c r="BH75" s="223">
        <v>56</v>
      </c>
      <c r="BI75" s="223">
        <v>57</v>
      </c>
      <c r="BJ75" s="347">
        <v>58</v>
      </c>
      <c r="BK75" s="347">
        <v>59</v>
      </c>
      <c r="BL75" s="222">
        <v>60</v>
      </c>
      <c r="BM75" s="222">
        <v>61</v>
      </c>
      <c r="BN75" s="222">
        <v>62</v>
      </c>
      <c r="BO75" s="222">
        <v>63</v>
      </c>
      <c r="BP75" s="670"/>
      <c r="BQ75" s="670"/>
      <c r="BR75" s="666"/>
      <c r="BS75" s="666"/>
      <c r="BT75" s="666"/>
      <c r="BU75" s="670"/>
      <c r="BV75" s="666"/>
      <c r="BW75" s="668"/>
      <c r="BX75" s="670"/>
      <c r="BY75" s="670"/>
    </row>
    <row r="76" spans="1:77" s="234" customFormat="1" ht="3" customHeight="1">
      <c r="B76" s="197"/>
      <c r="C76" s="197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26"/>
      <c r="BF76" s="226"/>
      <c r="BG76" s="226"/>
      <c r="BH76" s="226"/>
      <c r="BI76" s="226"/>
      <c r="BJ76" s="226"/>
      <c r="BK76" s="226"/>
      <c r="BL76" s="226"/>
      <c r="BM76" s="226"/>
      <c r="BN76" s="226"/>
      <c r="BO76" s="226"/>
      <c r="BP76" s="226"/>
      <c r="BQ76" s="226"/>
      <c r="BR76" s="226"/>
      <c r="BS76" s="226"/>
      <c r="BT76" s="226"/>
      <c r="BU76" s="226"/>
      <c r="BV76" s="226"/>
      <c r="BW76" s="226"/>
      <c r="BX76" s="226"/>
      <c r="BY76" s="226"/>
    </row>
    <row r="77" spans="1:77" s="201" customFormat="1" ht="12.55">
      <c r="A77" s="273" t="s">
        <v>817</v>
      </c>
      <c r="B77" s="274" t="s">
        <v>818</v>
      </c>
      <c r="C77" s="275"/>
      <c r="D77" s="623">
        <v>0</v>
      </c>
      <c r="E77" s="623">
        <v>0</v>
      </c>
      <c r="F77" s="623">
        <v>0.2</v>
      </c>
      <c r="G77" s="623">
        <v>0</v>
      </c>
      <c r="H77" s="623">
        <v>3.3</v>
      </c>
      <c r="I77" s="623">
        <v>0.1</v>
      </c>
      <c r="J77" s="623">
        <v>0</v>
      </c>
      <c r="K77" s="623">
        <v>-3.1</v>
      </c>
      <c r="L77" s="623">
        <v>0</v>
      </c>
      <c r="M77" s="623">
        <v>0</v>
      </c>
      <c r="N77" s="623">
        <v>0</v>
      </c>
      <c r="O77" s="623">
        <v>0</v>
      </c>
      <c r="P77" s="623">
        <v>0</v>
      </c>
      <c r="Q77" s="623">
        <v>1</v>
      </c>
      <c r="R77" s="623">
        <v>0</v>
      </c>
      <c r="S77" s="623">
        <v>0</v>
      </c>
      <c r="T77" s="623">
        <v>0</v>
      </c>
      <c r="U77" s="623">
        <v>0</v>
      </c>
      <c r="V77" s="623">
        <v>0</v>
      </c>
      <c r="W77" s="623">
        <v>0</v>
      </c>
      <c r="X77" s="623">
        <v>0</v>
      </c>
      <c r="Y77" s="623">
        <v>0</v>
      </c>
      <c r="Z77" s="623">
        <v>0</v>
      </c>
      <c r="AA77" s="623">
        <v>0</v>
      </c>
      <c r="AB77" s="623">
        <v>0</v>
      </c>
      <c r="AC77" s="623">
        <v>0</v>
      </c>
      <c r="AD77" s="623">
        <v>0</v>
      </c>
      <c r="AE77" s="623">
        <v>0.1</v>
      </c>
      <c r="AF77" s="623">
        <v>0</v>
      </c>
      <c r="AG77" s="623">
        <v>0</v>
      </c>
      <c r="AH77" s="623">
        <v>0</v>
      </c>
      <c r="AI77" s="623">
        <v>0</v>
      </c>
      <c r="AJ77" s="623">
        <v>0</v>
      </c>
      <c r="AK77" s="623">
        <v>0</v>
      </c>
      <c r="AL77" s="623">
        <v>0</v>
      </c>
      <c r="AM77" s="623">
        <v>3</v>
      </c>
      <c r="AN77" s="623">
        <v>0</v>
      </c>
      <c r="AO77" s="623">
        <v>0</v>
      </c>
      <c r="AP77" s="623">
        <v>0</v>
      </c>
      <c r="AQ77" s="623">
        <v>0</v>
      </c>
      <c r="AR77" s="623">
        <v>0.3</v>
      </c>
      <c r="AS77" s="623">
        <v>0</v>
      </c>
      <c r="AT77" s="623">
        <v>0</v>
      </c>
      <c r="AU77" s="623">
        <v>0</v>
      </c>
      <c r="AV77" s="624">
        <v>0</v>
      </c>
      <c r="AW77" s="623">
        <v>0</v>
      </c>
      <c r="AX77" s="623">
        <v>0</v>
      </c>
      <c r="AY77" s="623">
        <v>0</v>
      </c>
      <c r="AZ77" s="623">
        <v>0</v>
      </c>
      <c r="BA77" s="623">
        <v>0</v>
      </c>
      <c r="BB77" s="623">
        <v>0</v>
      </c>
      <c r="BC77" s="623">
        <v>0</v>
      </c>
      <c r="BD77" s="623">
        <v>0</v>
      </c>
      <c r="BE77" s="623">
        <v>0</v>
      </c>
      <c r="BF77" s="623">
        <v>0.3</v>
      </c>
      <c r="BG77" s="623">
        <v>0</v>
      </c>
      <c r="BH77" s="623">
        <v>0</v>
      </c>
      <c r="BI77" s="623">
        <v>0</v>
      </c>
      <c r="BJ77" s="623">
        <v>4.3</v>
      </c>
      <c r="BK77" s="623">
        <v>1.3</v>
      </c>
      <c r="BL77" s="623">
        <v>0</v>
      </c>
      <c r="BM77" s="623">
        <v>0</v>
      </c>
      <c r="BN77" s="623">
        <v>0</v>
      </c>
      <c r="BO77" s="623">
        <v>0</v>
      </c>
      <c r="BP77" s="625">
        <v>10.8</v>
      </c>
      <c r="BQ77" s="625">
        <v>637.29999999999995</v>
      </c>
      <c r="BR77" s="626">
        <v>637.29999999999995</v>
      </c>
      <c r="BS77" s="623">
        <v>0</v>
      </c>
      <c r="BT77" s="623">
        <v>0</v>
      </c>
      <c r="BU77" s="625">
        <v>0</v>
      </c>
      <c r="BV77" s="623">
        <v>0</v>
      </c>
      <c r="BW77" s="623">
        <v>0</v>
      </c>
      <c r="BX77" s="627">
        <v>637.29999999999995</v>
      </c>
      <c r="BY77" s="627">
        <v>648.1</v>
      </c>
    </row>
    <row r="78" spans="1:77" s="201" customFormat="1" ht="12.55">
      <c r="A78" s="273" t="s">
        <v>819</v>
      </c>
      <c r="B78" s="276" t="s">
        <v>820</v>
      </c>
      <c r="C78" s="275"/>
      <c r="D78" s="623">
        <v>0</v>
      </c>
      <c r="E78" s="623">
        <v>0</v>
      </c>
      <c r="F78" s="623">
        <v>0</v>
      </c>
      <c r="G78" s="623">
        <v>0</v>
      </c>
      <c r="H78" s="623">
        <v>0.4</v>
      </c>
      <c r="I78" s="623">
        <v>0</v>
      </c>
      <c r="J78" s="623">
        <v>0</v>
      </c>
      <c r="K78" s="623">
        <v>0</v>
      </c>
      <c r="L78" s="623">
        <v>0</v>
      </c>
      <c r="M78" s="623">
        <v>0</v>
      </c>
      <c r="N78" s="623">
        <v>0</v>
      </c>
      <c r="O78" s="623">
        <v>0</v>
      </c>
      <c r="P78" s="623">
        <v>0</v>
      </c>
      <c r="Q78" s="623">
        <v>0</v>
      </c>
      <c r="R78" s="623">
        <v>0</v>
      </c>
      <c r="S78" s="623">
        <v>0</v>
      </c>
      <c r="T78" s="623">
        <v>0</v>
      </c>
      <c r="U78" s="623">
        <v>0</v>
      </c>
      <c r="V78" s="623">
        <v>0</v>
      </c>
      <c r="W78" s="623">
        <v>0</v>
      </c>
      <c r="X78" s="623">
        <v>0</v>
      </c>
      <c r="Y78" s="623">
        <v>0</v>
      </c>
      <c r="Z78" s="623">
        <v>0</v>
      </c>
      <c r="AA78" s="623">
        <v>0</v>
      </c>
      <c r="AB78" s="623">
        <v>0</v>
      </c>
      <c r="AC78" s="623">
        <v>0</v>
      </c>
      <c r="AD78" s="623">
        <v>0</v>
      </c>
      <c r="AE78" s="623">
        <v>0</v>
      </c>
      <c r="AF78" s="623">
        <v>0</v>
      </c>
      <c r="AG78" s="623">
        <v>0</v>
      </c>
      <c r="AH78" s="623">
        <v>0</v>
      </c>
      <c r="AI78" s="623">
        <v>0</v>
      </c>
      <c r="AJ78" s="623">
        <v>0</v>
      </c>
      <c r="AK78" s="623">
        <v>0</v>
      </c>
      <c r="AL78" s="623">
        <v>0</v>
      </c>
      <c r="AM78" s="623">
        <v>0</v>
      </c>
      <c r="AN78" s="623">
        <v>0</v>
      </c>
      <c r="AO78" s="623">
        <v>0</v>
      </c>
      <c r="AP78" s="623">
        <v>0</v>
      </c>
      <c r="AQ78" s="623">
        <v>0</v>
      </c>
      <c r="AR78" s="623">
        <v>0</v>
      </c>
      <c r="AS78" s="623">
        <v>0</v>
      </c>
      <c r="AT78" s="623">
        <v>0</v>
      </c>
      <c r="AU78" s="623">
        <v>0</v>
      </c>
      <c r="AV78" s="624">
        <v>0</v>
      </c>
      <c r="AW78" s="623">
        <v>0</v>
      </c>
      <c r="AX78" s="623">
        <v>0</v>
      </c>
      <c r="AY78" s="623">
        <v>0</v>
      </c>
      <c r="AZ78" s="623">
        <v>0</v>
      </c>
      <c r="BA78" s="623">
        <v>0</v>
      </c>
      <c r="BB78" s="623">
        <v>0</v>
      </c>
      <c r="BC78" s="623">
        <v>0</v>
      </c>
      <c r="BD78" s="623">
        <v>0</v>
      </c>
      <c r="BE78" s="623">
        <v>0</v>
      </c>
      <c r="BF78" s="623">
        <v>0</v>
      </c>
      <c r="BG78" s="623">
        <v>0</v>
      </c>
      <c r="BH78" s="623">
        <v>0</v>
      </c>
      <c r="BI78" s="623">
        <v>0</v>
      </c>
      <c r="BJ78" s="623">
        <v>0</v>
      </c>
      <c r="BK78" s="623">
        <v>0</v>
      </c>
      <c r="BL78" s="623">
        <v>0</v>
      </c>
      <c r="BM78" s="623">
        <v>0</v>
      </c>
      <c r="BN78" s="623">
        <v>0</v>
      </c>
      <c r="BO78" s="623">
        <v>0</v>
      </c>
      <c r="BP78" s="625">
        <v>0.4</v>
      </c>
      <c r="BQ78" s="625">
        <v>1783.3</v>
      </c>
      <c r="BR78" s="626">
        <v>1783.3</v>
      </c>
      <c r="BS78" s="623">
        <v>0</v>
      </c>
      <c r="BT78" s="623">
        <v>0</v>
      </c>
      <c r="BU78" s="625">
        <v>0</v>
      </c>
      <c r="BV78" s="623">
        <v>0</v>
      </c>
      <c r="BW78" s="623">
        <v>0</v>
      </c>
      <c r="BX78" s="627">
        <v>1783.3</v>
      </c>
      <c r="BY78" s="627">
        <v>1783.7</v>
      </c>
    </row>
    <row r="79" spans="1:77" s="201" customFormat="1" ht="12.55">
      <c r="A79" s="273" t="s">
        <v>821</v>
      </c>
      <c r="B79" s="274" t="s">
        <v>822</v>
      </c>
      <c r="C79" s="275"/>
      <c r="D79" s="623">
        <v>0</v>
      </c>
      <c r="E79" s="623">
        <v>0</v>
      </c>
      <c r="F79" s="623">
        <v>0</v>
      </c>
      <c r="G79" s="623">
        <v>0</v>
      </c>
      <c r="H79" s="623">
        <v>0</v>
      </c>
      <c r="I79" s="623">
        <v>0</v>
      </c>
      <c r="J79" s="623">
        <v>0</v>
      </c>
      <c r="K79" s="623">
        <v>0</v>
      </c>
      <c r="L79" s="623">
        <v>0</v>
      </c>
      <c r="M79" s="623">
        <v>0</v>
      </c>
      <c r="N79" s="623">
        <v>0</v>
      </c>
      <c r="O79" s="623">
        <v>0</v>
      </c>
      <c r="P79" s="623">
        <v>0</v>
      </c>
      <c r="Q79" s="623">
        <v>0</v>
      </c>
      <c r="R79" s="623">
        <v>0</v>
      </c>
      <c r="S79" s="623">
        <v>0</v>
      </c>
      <c r="T79" s="623">
        <v>0</v>
      </c>
      <c r="U79" s="623">
        <v>0</v>
      </c>
      <c r="V79" s="623">
        <v>0</v>
      </c>
      <c r="W79" s="623">
        <v>0.6</v>
      </c>
      <c r="X79" s="623">
        <v>0</v>
      </c>
      <c r="Y79" s="623">
        <v>0</v>
      </c>
      <c r="Z79" s="623">
        <v>0</v>
      </c>
      <c r="AA79" s="623">
        <v>0</v>
      </c>
      <c r="AB79" s="623">
        <v>0.1</v>
      </c>
      <c r="AC79" s="623">
        <v>0</v>
      </c>
      <c r="AD79" s="623">
        <v>0</v>
      </c>
      <c r="AE79" s="623">
        <v>0</v>
      </c>
      <c r="AF79" s="623">
        <v>0</v>
      </c>
      <c r="AG79" s="623">
        <v>0</v>
      </c>
      <c r="AH79" s="623">
        <v>0</v>
      </c>
      <c r="AI79" s="623">
        <v>0</v>
      </c>
      <c r="AJ79" s="623">
        <v>0</v>
      </c>
      <c r="AK79" s="623">
        <v>0</v>
      </c>
      <c r="AL79" s="623">
        <v>0</v>
      </c>
      <c r="AM79" s="623">
        <v>0</v>
      </c>
      <c r="AN79" s="623">
        <v>0</v>
      </c>
      <c r="AO79" s="623">
        <v>0</v>
      </c>
      <c r="AP79" s="623">
        <v>0</v>
      </c>
      <c r="AQ79" s="623">
        <v>0</v>
      </c>
      <c r="AR79" s="623">
        <v>0</v>
      </c>
      <c r="AS79" s="623">
        <v>0</v>
      </c>
      <c r="AT79" s="623">
        <v>0</v>
      </c>
      <c r="AU79" s="623">
        <v>0</v>
      </c>
      <c r="AV79" s="624">
        <v>0</v>
      </c>
      <c r="AW79" s="623">
        <v>0</v>
      </c>
      <c r="AX79" s="623">
        <v>0</v>
      </c>
      <c r="AY79" s="623">
        <v>0</v>
      </c>
      <c r="AZ79" s="623">
        <v>0</v>
      </c>
      <c r="BA79" s="623">
        <v>0</v>
      </c>
      <c r="BB79" s="623">
        <v>0</v>
      </c>
      <c r="BC79" s="623">
        <v>0</v>
      </c>
      <c r="BD79" s="623">
        <v>0</v>
      </c>
      <c r="BE79" s="623">
        <v>0</v>
      </c>
      <c r="BF79" s="623">
        <v>0</v>
      </c>
      <c r="BG79" s="623">
        <v>0</v>
      </c>
      <c r="BH79" s="623">
        <v>0</v>
      </c>
      <c r="BI79" s="623">
        <v>0</v>
      </c>
      <c r="BJ79" s="623">
        <v>0</v>
      </c>
      <c r="BK79" s="623">
        <v>0.2</v>
      </c>
      <c r="BL79" s="623">
        <v>0</v>
      </c>
      <c r="BM79" s="623">
        <v>0</v>
      </c>
      <c r="BN79" s="623">
        <v>0</v>
      </c>
      <c r="BO79" s="623">
        <v>0</v>
      </c>
      <c r="BP79" s="625">
        <v>0.9</v>
      </c>
      <c r="BQ79" s="625">
        <v>1595.1</v>
      </c>
      <c r="BR79" s="626">
        <v>1595.1</v>
      </c>
      <c r="BS79" s="623">
        <v>0</v>
      </c>
      <c r="BT79" s="623">
        <v>0</v>
      </c>
      <c r="BU79" s="625">
        <v>82</v>
      </c>
      <c r="BV79" s="623">
        <v>82</v>
      </c>
      <c r="BW79" s="623">
        <v>0</v>
      </c>
      <c r="BX79" s="627">
        <v>1677.1</v>
      </c>
      <c r="BY79" s="627">
        <v>1678</v>
      </c>
    </row>
    <row r="80" spans="1:77" s="201" customFormat="1" ht="13.5" customHeight="1">
      <c r="A80" s="277" t="s">
        <v>823</v>
      </c>
      <c r="B80" s="278" t="s">
        <v>824</v>
      </c>
      <c r="C80" s="279"/>
      <c r="D80" s="623">
        <v>0.1</v>
      </c>
      <c r="E80" s="623">
        <v>0</v>
      </c>
      <c r="F80" s="623">
        <v>0</v>
      </c>
      <c r="G80" s="623">
        <v>0.1</v>
      </c>
      <c r="H80" s="623">
        <v>0.4</v>
      </c>
      <c r="I80" s="623">
        <v>0.1</v>
      </c>
      <c r="J80" s="623">
        <v>0</v>
      </c>
      <c r="K80" s="623">
        <v>0.1</v>
      </c>
      <c r="L80" s="623">
        <v>0</v>
      </c>
      <c r="M80" s="623">
        <v>0</v>
      </c>
      <c r="N80" s="623">
        <v>0.2</v>
      </c>
      <c r="O80" s="623">
        <v>0</v>
      </c>
      <c r="P80" s="623">
        <v>0.1</v>
      </c>
      <c r="Q80" s="623">
        <v>0.2</v>
      </c>
      <c r="R80" s="623">
        <v>0.6</v>
      </c>
      <c r="S80" s="623">
        <v>0.2</v>
      </c>
      <c r="T80" s="623">
        <v>0</v>
      </c>
      <c r="U80" s="623">
        <v>0</v>
      </c>
      <c r="V80" s="623">
        <v>0.1</v>
      </c>
      <c r="W80" s="623">
        <v>0.2</v>
      </c>
      <c r="X80" s="623">
        <v>0</v>
      </c>
      <c r="Y80" s="623">
        <v>0.1</v>
      </c>
      <c r="Z80" s="623">
        <v>0</v>
      </c>
      <c r="AA80" s="623">
        <v>67.099999999999994</v>
      </c>
      <c r="AB80" s="623">
        <v>2</v>
      </c>
      <c r="AC80" s="623">
        <v>13.3</v>
      </c>
      <c r="AD80" s="623">
        <v>5.4</v>
      </c>
      <c r="AE80" s="623">
        <v>0</v>
      </c>
      <c r="AF80" s="623">
        <v>4.5999999999999996</v>
      </c>
      <c r="AG80" s="623">
        <v>6.1</v>
      </c>
      <c r="AH80" s="623">
        <v>2.8</v>
      </c>
      <c r="AI80" s="623">
        <v>0</v>
      </c>
      <c r="AJ80" s="623">
        <v>0.5</v>
      </c>
      <c r="AK80" s="623">
        <v>4</v>
      </c>
      <c r="AL80" s="623">
        <v>2.7</v>
      </c>
      <c r="AM80" s="623">
        <v>0</v>
      </c>
      <c r="AN80" s="623">
        <v>0</v>
      </c>
      <c r="AO80" s="623">
        <v>0.4</v>
      </c>
      <c r="AP80" s="623">
        <v>3.8</v>
      </c>
      <c r="AQ80" s="623">
        <v>0.1</v>
      </c>
      <c r="AR80" s="623">
        <v>41</v>
      </c>
      <c r="AS80" s="623">
        <v>6.7</v>
      </c>
      <c r="AT80" s="623">
        <v>11.4</v>
      </c>
      <c r="AU80" s="623">
        <v>10.1</v>
      </c>
      <c r="AV80" s="624">
        <v>0</v>
      </c>
      <c r="AW80" s="623">
        <v>0.2</v>
      </c>
      <c r="AX80" s="623">
        <v>0.2</v>
      </c>
      <c r="AY80" s="623">
        <v>0.2</v>
      </c>
      <c r="AZ80" s="623">
        <v>0.1</v>
      </c>
      <c r="BA80" s="623">
        <v>0.1</v>
      </c>
      <c r="BB80" s="623">
        <v>0.1</v>
      </c>
      <c r="BC80" s="623">
        <v>0</v>
      </c>
      <c r="BD80" s="623">
        <v>0</v>
      </c>
      <c r="BE80" s="623">
        <v>0.2</v>
      </c>
      <c r="BF80" s="623">
        <v>206.4</v>
      </c>
      <c r="BG80" s="623">
        <v>106.9</v>
      </c>
      <c r="BH80" s="623">
        <v>88.1</v>
      </c>
      <c r="BI80" s="623">
        <v>25.2</v>
      </c>
      <c r="BJ80" s="623">
        <v>11.1</v>
      </c>
      <c r="BK80" s="623">
        <v>4.0999999999999996</v>
      </c>
      <c r="BL80" s="623">
        <v>10.4</v>
      </c>
      <c r="BM80" s="623">
        <v>0</v>
      </c>
      <c r="BN80" s="623">
        <v>0.1</v>
      </c>
      <c r="BO80" s="623">
        <v>0</v>
      </c>
      <c r="BP80" s="625">
        <v>637.9</v>
      </c>
      <c r="BQ80" s="625">
        <v>2065.9</v>
      </c>
      <c r="BR80" s="626">
        <v>2065.9</v>
      </c>
      <c r="BS80" s="623">
        <v>0</v>
      </c>
      <c r="BT80" s="623">
        <v>0</v>
      </c>
      <c r="BU80" s="625">
        <v>0</v>
      </c>
      <c r="BV80" s="623">
        <v>0</v>
      </c>
      <c r="BW80" s="623">
        <v>0</v>
      </c>
      <c r="BX80" s="627">
        <v>2065.9</v>
      </c>
      <c r="BY80" s="627">
        <v>2703.8</v>
      </c>
    </row>
    <row r="81" spans="2:77" ht="12.55">
      <c r="C81" s="197"/>
      <c r="D81" s="197"/>
      <c r="BF81" s="197"/>
      <c r="BG81" s="197"/>
      <c r="BH81" s="197"/>
      <c r="BI81" s="197"/>
      <c r="BX81" s="197"/>
      <c r="BY81" s="197"/>
    </row>
    <row r="82" spans="2:77" s="280" customFormat="1" ht="12.55">
      <c r="B82" s="235"/>
      <c r="C82" s="275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281"/>
      <c r="V82" s="281"/>
      <c r="W82" s="281"/>
      <c r="X82" s="281"/>
      <c r="Y82" s="281"/>
      <c r="Z82" s="281"/>
      <c r="AA82" s="281"/>
      <c r="AB82" s="281"/>
      <c r="AC82" s="281"/>
      <c r="AD82" s="281"/>
      <c r="AE82" s="281"/>
      <c r="AF82" s="281"/>
      <c r="AG82" s="281"/>
      <c r="AH82" s="281"/>
      <c r="AI82" s="281"/>
      <c r="AJ82" s="281"/>
      <c r="AK82" s="281"/>
      <c r="AL82" s="281"/>
      <c r="AM82" s="281"/>
      <c r="AN82" s="281"/>
      <c r="AO82" s="281"/>
      <c r="AP82" s="281"/>
      <c r="AQ82" s="281"/>
      <c r="AR82" s="281"/>
      <c r="AS82" s="281"/>
      <c r="AT82" s="281"/>
      <c r="AU82" s="281"/>
      <c r="AV82" s="282"/>
      <c r="AW82" s="281"/>
      <c r="AX82" s="281"/>
      <c r="AY82" s="281"/>
      <c r="AZ82" s="281"/>
      <c r="BA82" s="281"/>
      <c r="BB82" s="281"/>
      <c r="BC82" s="281"/>
      <c r="BD82" s="281"/>
      <c r="BE82" s="281"/>
      <c r="BF82" s="281"/>
      <c r="BG82" s="281"/>
      <c r="BH82" s="281"/>
      <c r="BI82" s="281"/>
      <c r="BJ82" s="281"/>
      <c r="BK82" s="281"/>
      <c r="BL82" s="281"/>
      <c r="BM82" s="281"/>
      <c r="BN82" s="281"/>
      <c r="BO82" s="281"/>
      <c r="BP82" s="283"/>
      <c r="BQ82" s="284"/>
      <c r="BR82" s="284"/>
      <c r="BS82" s="281"/>
      <c r="BT82" s="281"/>
      <c r="BU82" s="284"/>
      <c r="BV82" s="281"/>
      <c r="BW82" s="281"/>
      <c r="BX82" s="285"/>
      <c r="BY82" s="285"/>
    </row>
    <row r="83" spans="2:77" s="280" customFormat="1">
      <c r="B83" s="200" t="s">
        <v>814</v>
      </c>
      <c r="C83" s="198"/>
      <c r="D83" s="199"/>
      <c r="E83" s="197"/>
      <c r="F83" s="197"/>
      <c r="G83" s="197"/>
      <c r="H83" s="197"/>
      <c r="I83" s="197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  <c r="W83" s="281"/>
      <c r="X83" s="281"/>
      <c r="Y83" s="281"/>
      <c r="Z83" s="281"/>
      <c r="AA83" s="281"/>
      <c r="AB83" s="281"/>
      <c r="AC83" s="281"/>
      <c r="AD83" s="281"/>
      <c r="AE83" s="281"/>
      <c r="AF83" s="281"/>
      <c r="AG83" s="281"/>
      <c r="AH83" s="281"/>
      <c r="AI83" s="281"/>
      <c r="AJ83" s="281"/>
      <c r="AK83" s="281"/>
      <c r="AL83" s="281"/>
      <c r="AM83" s="281"/>
      <c r="AN83" s="281"/>
      <c r="AO83" s="281"/>
      <c r="AP83" s="281"/>
      <c r="AQ83" s="281"/>
      <c r="AR83" s="281"/>
      <c r="AS83" s="281"/>
      <c r="AT83" s="281"/>
      <c r="AU83" s="281"/>
      <c r="AV83" s="282"/>
      <c r="AW83" s="281"/>
      <c r="AX83" s="281"/>
      <c r="AY83" s="281"/>
      <c r="AZ83" s="281"/>
      <c r="BA83" s="281"/>
      <c r="BB83" s="281"/>
      <c r="BC83" s="281"/>
      <c r="BD83" s="281"/>
      <c r="BE83" s="281"/>
      <c r="BF83" s="281"/>
      <c r="BG83" s="281"/>
      <c r="BH83" s="281"/>
      <c r="BI83" s="281"/>
      <c r="BJ83" s="281"/>
      <c r="BK83" s="281"/>
      <c r="BL83" s="281"/>
      <c r="BM83" s="281"/>
      <c r="BN83" s="281"/>
      <c r="BO83" s="281"/>
      <c r="BP83" s="283"/>
      <c r="BQ83" s="284"/>
      <c r="BR83" s="284"/>
      <c r="BS83" s="281"/>
      <c r="BT83" s="281"/>
      <c r="BU83" s="284"/>
      <c r="BV83" s="281"/>
      <c r="BW83" s="281"/>
      <c r="BX83" s="285"/>
      <c r="BY83" s="285"/>
    </row>
    <row r="84" spans="2:77" s="280" customFormat="1" ht="12.55">
      <c r="B84" s="235" t="s">
        <v>815</v>
      </c>
      <c r="C84" s="198"/>
      <c r="D84" s="199"/>
      <c r="E84" s="197"/>
      <c r="F84" s="197"/>
      <c r="G84" s="197"/>
      <c r="H84" s="197"/>
      <c r="I84" s="197"/>
      <c r="J84" s="281"/>
      <c r="K84" s="281"/>
      <c r="L84" s="281"/>
      <c r="M84" s="281"/>
      <c r="N84" s="281"/>
      <c r="O84" s="281"/>
      <c r="P84" s="281"/>
      <c r="Q84" s="281"/>
      <c r="R84" s="281"/>
      <c r="S84" s="281"/>
      <c r="T84" s="281"/>
      <c r="U84" s="281"/>
      <c r="V84" s="281"/>
      <c r="W84" s="281"/>
      <c r="X84" s="281"/>
      <c r="Y84" s="281"/>
      <c r="Z84" s="281"/>
      <c r="AA84" s="281"/>
      <c r="AB84" s="281"/>
      <c r="AC84" s="281"/>
      <c r="AD84" s="281"/>
      <c r="AE84" s="281"/>
      <c r="AF84" s="281"/>
      <c r="AG84" s="281"/>
      <c r="AH84" s="281"/>
      <c r="AI84" s="281"/>
      <c r="AJ84" s="281"/>
      <c r="AK84" s="281"/>
      <c r="AL84" s="281"/>
      <c r="AM84" s="281"/>
      <c r="AN84" s="281"/>
      <c r="AO84" s="281"/>
      <c r="AP84" s="281"/>
      <c r="AQ84" s="281"/>
      <c r="AR84" s="281"/>
      <c r="AS84" s="281"/>
      <c r="AT84" s="281"/>
      <c r="AU84" s="281"/>
      <c r="AV84" s="282"/>
      <c r="AW84" s="281"/>
      <c r="AX84" s="281"/>
      <c r="AY84" s="281"/>
      <c r="AZ84" s="281"/>
      <c r="BA84" s="281"/>
      <c r="BB84" s="281"/>
      <c r="BC84" s="281"/>
      <c r="BD84" s="281"/>
      <c r="BE84" s="281"/>
      <c r="BF84" s="281"/>
      <c r="BG84" s="281"/>
      <c r="BH84" s="281"/>
      <c r="BI84" s="281"/>
      <c r="BJ84" s="281"/>
      <c r="BK84" s="281"/>
      <c r="BL84" s="281"/>
      <c r="BM84" s="281"/>
      <c r="BN84" s="281"/>
      <c r="BO84" s="281"/>
      <c r="BP84" s="283"/>
      <c r="BQ84" s="284"/>
      <c r="BR84" s="284"/>
      <c r="BS84" s="281"/>
      <c r="BT84" s="281"/>
      <c r="BU84" s="284"/>
      <c r="BV84" s="281"/>
      <c r="BW84" s="281"/>
      <c r="BX84" s="285"/>
      <c r="BY84" s="285"/>
    </row>
    <row r="85" spans="2:77" s="280" customFormat="1" ht="13.5" customHeight="1">
      <c r="B85" s="197"/>
      <c r="C85" s="198"/>
      <c r="D85" s="199"/>
      <c r="E85" s="197"/>
      <c r="F85" s="197"/>
      <c r="G85" s="197"/>
      <c r="H85" s="197"/>
      <c r="I85" s="197"/>
      <c r="J85" s="281"/>
      <c r="K85" s="281"/>
      <c r="L85" s="281"/>
      <c r="M85" s="281"/>
      <c r="N85" s="281"/>
      <c r="O85" s="281"/>
      <c r="P85" s="281"/>
      <c r="Q85" s="281"/>
      <c r="R85" s="281"/>
      <c r="S85" s="281"/>
      <c r="T85" s="281"/>
      <c r="U85" s="281"/>
      <c r="V85" s="281"/>
      <c r="W85" s="281"/>
      <c r="X85" s="281"/>
      <c r="Y85" s="281"/>
      <c r="Z85" s="281"/>
      <c r="AA85" s="281"/>
      <c r="AB85" s="281"/>
      <c r="AC85" s="281"/>
      <c r="AD85" s="281"/>
      <c r="AE85" s="281"/>
      <c r="AF85" s="281"/>
      <c r="AG85" s="281"/>
      <c r="AH85" s="281"/>
      <c r="AI85" s="281"/>
      <c r="AJ85" s="281"/>
      <c r="AK85" s="281"/>
      <c r="AL85" s="281"/>
      <c r="AM85" s="281"/>
      <c r="AN85" s="281"/>
      <c r="AO85" s="281"/>
      <c r="AP85" s="281"/>
      <c r="AQ85" s="281"/>
      <c r="AR85" s="281"/>
      <c r="AS85" s="281"/>
      <c r="AT85" s="281"/>
      <c r="AU85" s="281"/>
      <c r="AV85" s="282"/>
      <c r="AW85" s="281"/>
      <c r="AX85" s="281"/>
      <c r="AY85" s="281"/>
      <c r="AZ85" s="281"/>
      <c r="BA85" s="281"/>
      <c r="BB85" s="281"/>
      <c r="BC85" s="281"/>
      <c r="BD85" s="281"/>
      <c r="BE85" s="281"/>
      <c r="BF85" s="281"/>
      <c r="BG85" s="281"/>
      <c r="BH85" s="281"/>
      <c r="BI85" s="281"/>
      <c r="BJ85" s="281"/>
      <c r="BK85" s="281"/>
      <c r="BL85" s="281"/>
      <c r="BM85" s="281"/>
      <c r="BN85" s="281"/>
      <c r="BO85" s="281"/>
      <c r="BP85" s="283"/>
      <c r="BQ85" s="284"/>
      <c r="BR85" s="284"/>
      <c r="BS85" s="281"/>
      <c r="BT85" s="281"/>
      <c r="BU85" s="284"/>
      <c r="BV85" s="281"/>
      <c r="BW85" s="281"/>
      <c r="BX85" s="285"/>
      <c r="BY85" s="285"/>
    </row>
    <row r="86" spans="2:77" s="280" customFormat="1">
      <c r="B86" s="267" t="s">
        <v>75</v>
      </c>
      <c r="C86" s="268">
        <f>+BR73</f>
        <v>37274.899999999994</v>
      </c>
      <c r="D86" s="199"/>
      <c r="E86" s="197"/>
      <c r="F86" s="197"/>
      <c r="G86" s="197"/>
      <c r="H86" s="197"/>
      <c r="I86" s="197"/>
      <c r="J86" s="281"/>
      <c r="K86" s="281"/>
      <c r="L86" s="281"/>
      <c r="M86" s="281"/>
      <c r="N86" s="281"/>
      <c r="O86" s="281"/>
      <c r="P86" s="281"/>
      <c r="Q86" s="281"/>
      <c r="R86" s="281"/>
      <c r="S86" s="281"/>
      <c r="T86" s="281"/>
      <c r="U86" s="281"/>
      <c r="V86" s="281"/>
      <c r="W86" s="281"/>
      <c r="X86" s="281"/>
      <c r="Y86" s="281"/>
      <c r="Z86" s="281"/>
      <c r="AA86" s="281"/>
      <c r="AB86" s="281"/>
      <c r="AC86" s="281"/>
      <c r="AD86" s="281"/>
      <c r="AE86" s="281"/>
      <c r="AF86" s="281"/>
      <c r="AG86" s="281"/>
      <c r="AH86" s="281"/>
      <c r="AI86" s="281"/>
      <c r="AJ86" s="281"/>
      <c r="AK86" s="281"/>
      <c r="AL86" s="281"/>
      <c r="AM86" s="281"/>
      <c r="AN86" s="281"/>
      <c r="AO86" s="281"/>
      <c r="AP86" s="281"/>
      <c r="AQ86" s="281"/>
      <c r="AR86" s="281"/>
      <c r="AS86" s="281"/>
      <c r="AT86" s="281"/>
      <c r="AU86" s="281"/>
      <c r="AV86" s="282"/>
      <c r="AW86" s="281"/>
      <c r="AX86" s="281"/>
      <c r="AY86" s="281"/>
      <c r="AZ86" s="281"/>
      <c r="BA86" s="281"/>
      <c r="BB86" s="281"/>
      <c r="BC86" s="281"/>
      <c r="BD86" s="281"/>
      <c r="BE86" s="281"/>
      <c r="BF86" s="281"/>
      <c r="BG86" s="281"/>
      <c r="BH86" s="281"/>
      <c r="BI86" s="281"/>
      <c r="BJ86" s="281"/>
      <c r="BK86" s="281"/>
      <c r="BL86" s="281"/>
      <c r="BM86" s="281"/>
      <c r="BN86" s="281"/>
      <c r="BO86" s="281"/>
      <c r="BP86" s="283"/>
      <c r="BQ86" s="284"/>
      <c r="BR86" s="284"/>
      <c r="BS86" s="281"/>
      <c r="BT86" s="281"/>
      <c r="BU86" s="284"/>
      <c r="BV86" s="281"/>
      <c r="BW86" s="281"/>
      <c r="BX86" s="285"/>
      <c r="BY86" s="285"/>
    </row>
    <row r="87" spans="2:77" s="280" customFormat="1">
      <c r="B87" s="267" t="s">
        <v>73</v>
      </c>
      <c r="C87" s="268">
        <f>+BT73</f>
        <v>733.2</v>
      </c>
      <c r="D87" s="199"/>
      <c r="E87" s="197"/>
      <c r="F87" s="197"/>
      <c r="G87" s="197"/>
      <c r="H87" s="197"/>
      <c r="I87" s="197"/>
      <c r="J87" s="281"/>
      <c r="K87" s="281"/>
      <c r="L87" s="281"/>
      <c r="M87" s="281"/>
      <c r="N87" s="281"/>
      <c r="O87" s="281"/>
      <c r="P87" s="281"/>
      <c r="Q87" s="281"/>
      <c r="R87" s="281"/>
      <c r="S87" s="281"/>
      <c r="T87" s="281"/>
      <c r="U87" s="281"/>
      <c r="V87" s="281"/>
      <c r="W87" s="281"/>
      <c r="X87" s="281"/>
      <c r="Y87" s="281"/>
      <c r="Z87" s="281"/>
      <c r="AA87" s="281"/>
      <c r="AB87" s="281"/>
      <c r="AC87" s="281"/>
      <c r="AD87" s="281"/>
      <c r="AE87" s="281"/>
      <c r="AF87" s="281"/>
      <c r="AG87" s="281"/>
      <c r="AH87" s="281"/>
      <c r="AI87" s="281"/>
      <c r="AJ87" s="281"/>
      <c r="AK87" s="281"/>
      <c r="AL87" s="281"/>
      <c r="AM87" s="281"/>
      <c r="AN87" s="281"/>
      <c r="AO87" s="281"/>
      <c r="AP87" s="281"/>
      <c r="AQ87" s="281"/>
      <c r="AR87" s="281"/>
      <c r="AS87" s="281"/>
      <c r="AT87" s="281"/>
      <c r="AU87" s="281"/>
      <c r="AV87" s="282"/>
      <c r="AW87" s="281"/>
      <c r="AX87" s="281"/>
      <c r="AY87" s="281"/>
      <c r="AZ87" s="281"/>
      <c r="BA87" s="281"/>
      <c r="BB87" s="281"/>
      <c r="BC87" s="281"/>
      <c r="BD87" s="281"/>
      <c r="BE87" s="281"/>
      <c r="BF87" s="281"/>
      <c r="BG87" s="281"/>
      <c r="BH87" s="281"/>
      <c r="BI87" s="281"/>
      <c r="BJ87" s="281"/>
      <c r="BK87" s="281"/>
      <c r="BL87" s="281"/>
      <c r="BM87" s="281"/>
      <c r="BN87" s="281"/>
      <c r="BO87" s="281"/>
      <c r="BP87" s="283"/>
      <c r="BQ87" s="284"/>
      <c r="BR87" s="284"/>
      <c r="BS87" s="281"/>
      <c r="BT87" s="281"/>
      <c r="BU87" s="284"/>
      <c r="BV87" s="281"/>
      <c r="BW87" s="281"/>
      <c r="BX87" s="285"/>
      <c r="BY87" s="285"/>
    </row>
    <row r="88" spans="2:77" s="280" customFormat="1">
      <c r="B88" s="267" t="s">
        <v>230</v>
      </c>
      <c r="C88" s="269">
        <f>BF73*0.97+BG73*0.75+BH73*0.75</f>
        <v>4147.4740000000002</v>
      </c>
      <c r="D88" s="199"/>
      <c r="E88" s="197"/>
      <c r="F88" s="197"/>
      <c r="G88" s="197"/>
      <c r="H88" s="197"/>
      <c r="I88" s="197"/>
      <c r="J88" s="281"/>
      <c r="K88" s="281"/>
      <c r="L88" s="281"/>
      <c r="M88" s="281"/>
      <c r="N88" s="281"/>
      <c r="O88" s="281"/>
      <c r="P88" s="281"/>
      <c r="Q88" s="281"/>
      <c r="R88" s="281"/>
      <c r="S88" s="281"/>
      <c r="T88" s="281"/>
      <c r="U88" s="281"/>
      <c r="V88" s="281"/>
      <c r="W88" s="281"/>
      <c r="X88" s="281"/>
      <c r="Y88" s="281"/>
      <c r="Z88" s="281"/>
      <c r="AA88" s="281"/>
      <c r="AB88" s="281"/>
      <c r="AC88" s="281"/>
      <c r="AD88" s="281"/>
      <c r="AE88" s="281"/>
      <c r="AF88" s="281"/>
      <c r="AG88" s="281"/>
      <c r="AH88" s="281"/>
      <c r="AI88" s="281"/>
      <c r="AJ88" s="281"/>
      <c r="AK88" s="281"/>
      <c r="AL88" s="281"/>
      <c r="AM88" s="281"/>
      <c r="AN88" s="281"/>
      <c r="AO88" s="281"/>
      <c r="AP88" s="281"/>
      <c r="AQ88" s="281"/>
      <c r="AR88" s="281"/>
      <c r="AS88" s="281"/>
      <c r="AT88" s="281"/>
      <c r="AU88" s="281"/>
      <c r="AV88" s="282"/>
      <c r="AW88" s="281"/>
      <c r="AX88" s="281"/>
      <c r="AY88" s="281"/>
      <c r="AZ88" s="281"/>
      <c r="BA88" s="281"/>
      <c r="BB88" s="281"/>
      <c r="BC88" s="281"/>
      <c r="BD88" s="281"/>
      <c r="BE88" s="281"/>
      <c r="BF88" s="281"/>
      <c r="BG88" s="281"/>
      <c r="BH88" s="281"/>
      <c r="BI88" s="281"/>
      <c r="BJ88" s="281"/>
      <c r="BK88" s="281"/>
      <c r="BL88" s="281"/>
      <c r="BM88" s="281"/>
      <c r="BN88" s="281"/>
      <c r="BO88" s="281"/>
      <c r="BP88" s="283"/>
      <c r="BQ88" s="284"/>
      <c r="BR88" s="284"/>
      <c r="BS88" s="281"/>
      <c r="BT88" s="281"/>
      <c r="BU88" s="284"/>
      <c r="BV88" s="281"/>
      <c r="BW88" s="281"/>
      <c r="BX88" s="285"/>
      <c r="BY88" s="285"/>
    </row>
    <row r="89" spans="2:77" s="280" customFormat="1">
      <c r="B89" s="267" t="s">
        <v>231</v>
      </c>
      <c r="C89" s="268">
        <f>+BP73-C88</f>
        <v>7291.4259999999995</v>
      </c>
      <c r="D89" s="199"/>
      <c r="E89" s="197"/>
      <c r="F89" s="197"/>
      <c r="G89" s="197"/>
      <c r="H89" s="197"/>
      <c r="I89" s="197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81"/>
      <c r="U89" s="281"/>
      <c r="V89" s="281"/>
      <c r="W89" s="281"/>
      <c r="X89" s="281"/>
      <c r="Y89" s="281"/>
      <c r="Z89" s="281"/>
      <c r="AA89" s="281"/>
      <c r="AB89" s="281"/>
      <c r="AC89" s="281"/>
      <c r="AD89" s="281"/>
      <c r="AE89" s="281"/>
      <c r="AF89" s="281"/>
      <c r="AG89" s="281"/>
      <c r="AH89" s="281"/>
      <c r="AI89" s="281"/>
      <c r="AJ89" s="281"/>
      <c r="AK89" s="281"/>
      <c r="AL89" s="281"/>
      <c r="AM89" s="281"/>
      <c r="AN89" s="281"/>
      <c r="AO89" s="281"/>
      <c r="AP89" s="281"/>
      <c r="AQ89" s="281"/>
      <c r="AR89" s="281"/>
      <c r="AS89" s="281"/>
      <c r="AT89" s="281"/>
      <c r="AU89" s="281"/>
      <c r="AV89" s="282"/>
      <c r="AW89" s="281"/>
      <c r="AX89" s="281"/>
      <c r="AY89" s="281"/>
      <c r="AZ89" s="281"/>
      <c r="BA89" s="281"/>
      <c r="BB89" s="281"/>
      <c r="BC89" s="281"/>
      <c r="BD89" s="281"/>
      <c r="BE89" s="281"/>
      <c r="BF89" s="281"/>
      <c r="BG89" s="281"/>
      <c r="BH89" s="281"/>
      <c r="BI89" s="281"/>
      <c r="BJ89" s="281"/>
      <c r="BK89" s="281"/>
      <c r="BL89" s="281"/>
      <c r="BM89" s="281"/>
      <c r="BN89" s="281"/>
      <c r="BO89" s="281"/>
      <c r="BP89" s="283"/>
      <c r="BQ89" s="284"/>
      <c r="BR89" s="284"/>
      <c r="BS89" s="281"/>
      <c r="BT89" s="281"/>
      <c r="BU89" s="284"/>
      <c r="BV89" s="281"/>
      <c r="BW89" s="281"/>
      <c r="BX89" s="285"/>
      <c r="BY89" s="285"/>
    </row>
    <row r="90" spans="2:77" s="280" customFormat="1">
      <c r="B90" s="270" t="s">
        <v>232</v>
      </c>
      <c r="C90" s="271">
        <f>+BV73</f>
        <v>7285.9999999999982</v>
      </c>
      <c r="D90" s="199"/>
      <c r="E90" s="197"/>
      <c r="F90" s="197"/>
      <c r="G90" s="197"/>
      <c r="H90" s="197"/>
      <c r="I90" s="197"/>
      <c r="J90" s="281"/>
      <c r="K90" s="281"/>
      <c r="L90" s="281"/>
      <c r="M90" s="281"/>
      <c r="N90" s="281"/>
      <c r="O90" s="281"/>
      <c r="P90" s="281"/>
      <c r="Q90" s="281"/>
      <c r="R90" s="281"/>
      <c r="S90" s="281"/>
      <c r="T90" s="281"/>
      <c r="U90" s="281"/>
      <c r="V90" s="281"/>
      <c r="W90" s="281"/>
      <c r="X90" s="281"/>
      <c r="Y90" s="281"/>
      <c r="Z90" s="281"/>
      <c r="AA90" s="281"/>
      <c r="AB90" s="281"/>
      <c r="AC90" s="281"/>
      <c r="AD90" s="281"/>
      <c r="AE90" s="281"/>
      <c r="AF90" s="281"/>
      <c r="AG90" s="281"/>
      <c r="AH90" s="281"/>
      <c r="AI90" s="281"/>
      <c r="AJ90" s="281"/>
      <c r="AK90" s="281"/>
      <c r="AL90" s="281"/>
      <c r="AM90" s="281"/>
      <c r="AN90" s="281"/>
      <c r="AO90" s="281"/>
      <c r="AP90" s="281"/>
      <c r="AQ90" s="281"/>
      <c r="AR90" s="281"/>
      <c r="AS90" s="281"/>
      <c r="AT90" s="281"/>
      <c r="AU90" s="281"/>
      <c r="AV90" s="282"/>
      <c r="AW90" s="281"/>
      <c r="AX90" s="281"/>
      <c r="AY90" s="281"/>
      <c r="AZ90" s="281"/>
      <c r="BA90" s="281"/>
      <c r="BB90" s="281"/>
      <c r="BC90" s="281"/>
      <c r="BD90" s="281"/>
      <c r="BE90" s="281"/>
      <c r="BF90" s="281"/>
      <c r="BG90" s="281"/>
      <c r="BH90" s="281"/>
      <c r="BI90" s="281"/>
      <c r="BJ90" s="281"/>
      <c r="BK90" s="281"/>
      <c r="BL90" s="281"/>
      <c r="BM90" s="281"/>
      <c r="BN90" s="281"/>
      <c r="BO90" s="281"/>
      <c r="BP90" s="283"/>
      <c r="BQ90" s="284"/>
      <c r="BR90" s="284"/>
      <c r="BS90" s="281"/>
      <c r="BT90" s="281"/>
      <c r="BU90" s="284"/>
      <c r="BV90" s="281"/>
      <c r="BW90" s="281"/>
      <c r="BX90" s="285"/>
      <c r="BY90" s="285"/>
    </row>
    <row r="91" spans="2:77" s="280" customFormat="1" ht="12.55">
      <c r="B91" s="235"/>
      <c r="C91" s="275"/>
      <c r="D91" s="281"/>
      <c r="E91" s="281"/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281"/>
      <c r="U91" s="281"/>
      <c r="V91" s="281"/>
      <c r="W91" s="281"/>
      <c r="X91" s="281"/>
      <c r="Y91" s="281"/>
      <c r="Z91" s="281"/>
      <c r="AA91" s="281"/>
      <c r="AB91" s="281"/>
      <c r="AC91" s="281"/>
      <c r="AD91" s="281"/>
      <c r="AE91" s="281"/>
      <c r="AF91" s="281"/>
      <c r="AG91" s="281"/>
      <c r="AH91" s="281"/>
      <c r="AI91" s="281"/>
      <c r="AJ91" s="281"/>
      <c r="AK91" s="281"/>
      <c r="AL91" s="281"/>
      <c r="AM91" s="281"/>
      <c r="AN91" s="281"/>
      <c r="AO91" s="281"/>
      <c r="AP91" s="281"/>
      <c r="AQ91" s="281"/>
      <c r="AR91" s="281"/>
      <c r="AS91" s="281"/>
      <c r="AT91" s="281"/>
      <c r="AU91" s="281"/>
      <c r="AV91" s="282"/>
      <c r="AW91" s="281"/>
      <c r="AX91" s="281"/>
      <c r="AY91" s="281"/>
      <c r="AZ91" s="281"/>
      <c r="BA91" s="281"/>
      <c r="BB91" s="281"/>
      <c r="BC91" s="281"/>
      <c r="BD91" s="281"/>
      <c r="BE91" s="281"/>
      <c r="BF91" s="281"/>
      <c r="BG91" s="281"/>
      <c r="BH91" s="281"/>
      <c r="BI91" s="281"/>
      <c r="BJ91" s="281"/>
      <c r="BK91" s="281"/>
      <c r="BL91" s="281"/>
      <c r="BM91" s="281"/>
      <c r="BN91" s="281"/>
      <c r="BO91" s="281"/>
      <c r="BP91" s="283"/>
      <c r="BQ91" s="284"/>
      <c r="BR91" s="284"/>
      <c r="BS91" s="281"/>
      <c r="BT91" s="281"/>
      <c r="BU91" s="284"/>
      <c r="BV91" s="281"/>
      <c r="BW91" s="281"/>
      <c r="BX91" s="285"/>
      <c r="BY91" s="285"/>
    </row>
    <row r="92" spans="2:77" s="280" customFormat="1" ht="12.55">
      <c r="B92" s="235"/>
      <c r="C92" s="275"/>
      <c r="D92" s="281"/>
      <c r="E92" s="281"/>
      <c r="F92" s="281"/>
      <c r="G92" s="281"/>
      <c r="H92" s="281"/>
      <c r="I92" s="281"/>
      <c r="J92" s="281"/>
      <c r="K92" s="281"/>
      <c r="L92" s="281"/>
      <c r="M92" s="281"/>
      <c r="N92" s="281"/>
      <c r="O92" s="281"/>
      <c r="P92" s="281"/>
      <c r="Q92" s="281"/>
      <c r="R92" s="281"/>
      <c r="S92" s="281"/>
      <c r="T92" s="281"/>
      <c r="U92" s="281"/>
      <c r="V92" s="281"/>
      <c r="W92" s="281"/>
      <c r="X92" s="281"/>
      <c r="Y92" s="281"/>
      <c r="Z92" s="281"/>
      <c r="AA92" s="281"/>
      <c r="AB92" s="281"/>
      <c r="AC92" s="281"/>
      <c r="AD92" s="281"/>
      <c r="AE92" s="281"/>
      <c r="AF92" s="281"/>
      <c r="AG92" s="281"/>
      <c r="AH92" s="281"/>
      <c r="AI92" s="281"/>
      <c r="AJ92" s="281"/>
      <c r="AK92" s="281"/>
      <c r="AL92" s="281"/>
      <c r="AM92" s="281"/>
      <c r="AN92" s="281"/>
      <c r="AO92" s="281"/>
      <c r="AP92" s="281"/>
      <c r="AQ92" s="281"/>
      <c r="AR92" s="281"/>
      <c r="AS92" s="281"/>
      <c r="AT92" s="281"/>
      <c r="AU92" s="281"/>
      <c r="AV92" s="282"/>
      <c r="AW92" s="281"/>
      <c r="AX92" s="281"/>
      <c r="AY92" s="281"/>
      <c r="AZ92" s="281"/>
      <c r="BA92" s="281"/>
      <c r="BB92" s="281"/>
      <c r="BC92" s="281"/>
      <c r="BD92" s="281"/>
      <c r="BE92" s="281"/>
      <c r="BF92" s="281"/>
      <c r="BG92" s="281"/>
      <c r="BH92" s="281"/>
      <c r="BI92" s="281"/>
      <c r="BJ92" s="281"/>
      <c r="BK92" s="281"/>
      <c r="BL92" s="281"/>
      <c r="BM92" s="281"/>
      <c r="BN92" s="281"/>
      <c r="BO92" s="281"/>
      <c r="BP92" s="283"/>
      <c r="BQ92" s="284"/>
      <c r="BR92" s="284"/>
      <c r="BS92" s="281"/>
      <c r="BT92" s="281"/>
      <c r="BU92" s="284"/>
      <c r="BV92" s="281"/>
      <c r="BW92" s="281"/>
      <c r="BX92" s="285"/>
      <c r="BY92" s="285"/>
    </row>
    <row r="93" spans="2:77" s="280" customFormat="1" ht="12.55">
      <c r="B93" s="235"/>
      <c r="C93" s="275"/>
      <c r="D93" s="281"/>
      <c r="E93" s="281"/>
      <c r="F93" s="281"/>
      <c r="G93" s="281"/>
      <c r="H93" s="281"/>
      <c r="I93" s="281"/>
      <c r="J93" s="281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W93" s="281"/>
      <c r="X93" s="281"/>
      <c r="Y93" s="281"/>
      <c r="Z93" s="281"/>
      <c r="AA93" s="281"/>
      <c r="AB93" s="281"/>
      <c r="AC93" s="281"/>
      <c r="AD93" s="281"/>
      <c r="AE93" s="281"/>
      <c r="AF93" s="281"/>
      <c r="AG93" s="281"/>
      <c r="AH93" s="281"/>
      <c r="AI93" s="281"/>
      <c r="AJ93" s="281"/>
      <c r="AK93" s="281"/>
      <c r="AL93" s="281"/>
      <c r="AM93" s="281"/>
      <c r="AN93" s="281"/>
      <c r="AO93" s="281"/>
      <c r="AP93" s="281"/>
      <c r="AQ93" s="281"/>
      <c r="AR93" s="281"/>
      <c r="AS93" s="281"/>
      <c r="AT93" s="281"/>
      <c r="AU93" s="281"/>
      <c r="AV93" s="282"/>
      <c r="AW93" s="281"/>
      <c r="AX93" s="281"/>
      <c r="AY93" s="281"/>
      <c r="AZ93" s="281"/>
      <c r="BA93" s="281"/>
      <c r="BB93" s="281"/>
      <c r="BC93" s="281"/>
      <c r="BD93" s="281"/>
      <c r="BE93" s="281"/>
      <c r="BF93" s="281"/>
      <c r="BG93" s="281"/>
      <c r="BH93" s="281"/>
      <c r="BI93" s="281"/>
      <c r="BJ93" s="281"/>
      <c r="BK93" s="281"/>
      <c r="BL93" s="281"/>
      <c r="BM93" s="281"/>
      <c r="BN93" s="281"/>
      <c r="BO93" s="281"/>
      <c r="BP93" s="283"/>
      <c r="BQ93" s="284"/>
      <c r="BR93" s="284"/>
      <c r="BS93" s="281"/>
      <c r="BT93" s="281"/>
      <c r="BU93" s="284"/>
      <c r="BV93" s="281"/>
      <c r="BW93" s="281"/>
      <c r="BX93" s="285"/>
      <c r="BY93" s="285"/>
    </row>
    <row r="94" spans="2:77" s="280" customFormat="1" ht="12.55">
      <c r="B94" s="235"/>
      <c r="C94" s="275"/>
      <c r="D94" s="281"/>
      <c r="E94" s="281"/>
      <c r="F94" s="281"/>
      <c r="G94" s="281"/>
      <c r="H94" s="281"/>
      <c r="I94" s="281"/>
      <c r="J94" s="281"/>
      <c r="K94" s="281"/>
      <c r="L94" s="281"/>
      <c r="M94" s="281"/>
      <c r="N94" s="281"/>
      <c r="O94" s="281"/>
      <c r="P94" s="281"/>
      <c r="Q94" s="281"/>
      <c r="R94" s="281"/>
      <c r="S94" s="281"/>
      <c r="T94" s="281"/>
      <c r="U94" s="281"/>
      <c r="V94" s="281"/>
      <c r="W94" s="281"/>
      <c r="X94" s="281"/>
      <c r="Y94" s="281"/>
      <c r="Z94" s="281"/>
      <c r="AA94" s="281"/>
      <c r="AB94" s="281"/>
      <c r="AC94" s="281"/>
      <c r="AD94" s="281"/>
      <c r="AE94" s="281"/>
      <c r="AF94" s="281"/>
      <c r="AG94" s="281"/>
      <c r="AH94" s="281"/>
      <c r="AI94" s="281"/>
      <c r="AJ94" s="281"/>
      <c r="AK94" s="281"/>
      <c r="AL94" s="281"/>
      <c r="AM94" s="281"/>
      <c r="AN94" s="281"/>
      <c r="AO94" s="281"/>
      <c r="AP94" s="281"/>
      <c r="AQ94" s="281"/>
      <c r="AR94" s="281"/>
      <c r="AS94" s="281"/>
      <c r="AT94" s="281"/>
      <c r="AU94" s="281"/>
      <c r="AV94" s="282"/>
      <c r="AW94" s="281"/>
      <c r="AX94" s="281"/>
      <c r="AY94" s="281"/>
      <c r="AZ94" s="281"/>
      <c r="BA94" s="281"/>
      <c r="BB94" s="281"/>
      <c r="BC94" s="281"/>
      <c r="BD94" s="281"/>
      <c r="BE94" s="281"/>
      <c r="BF94" s="281"/>
      <c r="BG94" s="281"/>
      <c r="BH94" s="281"/>
      <c r="BI94" s="281"/>
      <c r="BJ94" s="281"/>
      <c r="BK94" s="281"/>
      <c r="BL94" s="281"/>
      <c r="BM94" s="281"/>
      <c r="BN94" s="281"/>
      <c r="BO94" s="281"/>
      <c r="BP94" s="283"/>
      <c r="BQ94" s="284"/>
      <c r="BR94" s="284"/>
      <c r="BS94" s="281"/>
      <c r="BT94" s="281"/>
      <c r="BU94" s="284"/>
      <c r="BV94" s="281"/>
      <c r="BW94" s="281"/>
      <c r="BX94" s="285"/>
      <c r="BY94" s="285"/>
    </row>
    <row r="95" spans="2:77" s="280" customFormat="1" ht="12.55">
      <c r="B95" s="235"/>
      <c r="C95" s="275"/>
      <c r="D95" s="281"/>
      <c r="E95" s="281"/>
      <c r="F95" s="281"/>
      <c r="G95" s="281"/>
      <c r="H95" s="281"/>
      <c r="I95" s="281"/>
      <c r="J95" s="281"/>
      <c r="K95" s="281"/>
      <c r="L95" s="281"/>
      <c r="M95" s="281"/>
      <c r="N95" s="281"/>
      <c r="O95" s="281"/>
      <c r="P95" s="281"/>
      <c r="Q95" s="281"/>
      <c r="R95" s="281"/>
      <c r="S95" s="281"/>
      <c r="T95" s="281"/>
      <c r="U95" s="281"/>
      <c r="V95" s="281"/>
      <c r="W95" s="281"/>
      <c r="X95" s="281"/>
      <c r="Y95" s="281"/>
      <c r="Z95" s="281"/>
      <c r="AA95" s="281"/>
      <c r="AB95" s="281"/>
      <c r="AC95" s="281"/>
      <c r="AD95" s="281"/>
      <c r="AE95" s="281"/>
      <c r="AF95" s="281"/>
      <c r="AG95" s="281"/>
      <c r="AH95" s="281"/>
      <c r="AI95" s="281"/>
      <c r="AJ95" s="281"/>
      <c r="AK95" s="281"/>
      <c r="AL95" s="281"/>
      <c r="AM95" s="281"/>
      <c r="AN95" s="281"/>
      <c r="AO95" s="281"/>
      <c r="AP95" s="281"/>
      <c r="AQ95" s="281"/>
      <c r="AR95" s="281"/>
      <c r="AS95" s="281"/>
      <c r="AT95" s="281"/>
      <c r="AU95" s="281"/>
      <c r="AV95" s="282"/>
      <c r="AW95" s="281"/>
      <c r="AX95" s="281"/>
      <c r="AY95" s="281"/>
      <c r="AZ95" s="281"/>
      <c r="BA95" s="281"/>
      <c r="BB95" s="281"/>
      <c r="BC95" s="281"/>
      <c r="BD95" s="281"/>
      <c r="BE95" s="281"/>
      <c r="BF95" s="281"/>
      <c r="BG95" s="281"/>
      <c r="BH95" s="281"/>
      <c r="BI95" s="281"/>
      <c r="BJ95" s="281"/>
      <c r="BK95" s="281"/>
      <c r="BL95" s="281"/>
      <c r="BM95" s="281"/>
      <c r="BN95" s="281"/>
      <c r="BO95" s="281"/>
      <c r="BP95" s="283"/>
      <c r="BQ95" s="284"/>
      <c r="BR95" s="284"/>
      <c r="BS95" s="281"/>
      <c r="BT95" s="281"/>
      <c r="BU95" s="284"/>
      <c r="BV95" s="281"/>
      <c r="BW95" s="281"/>
      <c r="BX95" s="285"/>
      <c r="BY95" s="285"/>
    </row>
    <row r="96" spans="2:77" s="280" customFormat="1" ht="12.55">
      <c r="B96" s="235"/>
      <c r="C96" s="275"/>
      <c r="D96" s="281"/>
      <c r="E96" s="281"/>
      <c r="F96" s="281"/>
      <c r="G96" s="281"/>
      <c r="H96" s="281"/>
      <c r="I96" s="281"/>
      <c r="J96" s="281"/>
      <c r="K96" s="281"/>
      <c r="L96" s="281"/>
      <c r="M96" s="281"/>
      <c r="N96" s="281"/>
      <c r="O96" s="281"/>
      <c r="P96" s="281"/>
      <c r="Q96" s="281"/>
      <c r="R96" s="281"/>
      <c r="S96" s="281"/>
      <c r="T96" s="281"/>
      <c r="U96" s="281"/>
      <c r="V96" s="281"/>
      <c r="W96" s="281"/>
      <c r="X96" s="281"/>
      <c r="Y96" s="281"/>
      <c r="Z96" s="281"/>
      <c r="AA96" s="281"/>
      <c r="AB96" s="281"/>
      <c r="AC96" s="281"/>
      <c r="AD96" s="281"/>
      <c r="AE96" s="281"/>
      <c r="AF96" s="281"/>
      <c r="AG96" s="281"/>
      <c r="AH96" s="281"/>
      <c r="AI96" s="281"/>
      <c r="AJ96" s="281"/>
      <c r="AK96" s="281"/>
      <c r="AL96" s="281"/>
      <c r="AM96" s="281"/>
      <c r="AN96" s="281"/>
      <c r="AO96" s="281"/>
      <c r="AP96" s="281"/>
      <c r="AQ96" s="281"/>
      <c r="AR96" s="281"/>
      <c r="AS96" s="281"/>
      <c r="AT96" s="281"/>
      <c r="AU96" s="281"/>
      <c r="AV96" s="282"/>
      <c r="AW96" s="281"/>
      <c r="AX96" s="281"/>
      <c r="AY96" s="281"/>
      <c r="AZ96" s="281"/>
      <c r="BA96" s="281"/>
      <c r="BB96" s="281"/>
      <c r="BC96" s="281"/>
      <c r="BD96" s="281"/>
      <c r="BE96" s="281"/>
      <c r="BF96" s="281"/>
      <c r="BG96" s="281"/>
      <c r="BH96" s="281"/>
      <c r="BI96" s="281"/>
      <c r="BJ96" s="281"/>
      <c r="BK96" s="281"/>
      <c r="BL96" s="281"/>
      <c r="BM96" s="281"/>
      <c r="BN96" s="281"/>
      <c r="BO96" s="281"/>
      <c r="BP96" s="283"/>
      <c r="BQ96" s="284"/>
      <c r="BR96" s="284"/>
      <c r="BS96" s="281"/>
      <c r="BT96" s="281"/>
      <c r="BU96" s="284"/>
      <c r="BV96" s="281"/>
      <c r="BW96" s="281"/>
      <c r="BX96" s="285"/>
      <c r="BY96" s="285"/>
    </row>
    <row r="97" spans="2:77" s="280" customFormat="1" ht="12.55">
      <c r="B97" s="235"/>
      <c r="C97" s="275"/>
      <c r="D97" s="281"/>
      <c r="E97" s="281"/>
      <c r="F97" s="281"/>
      <c r="G97" s="281"/>
      <c r="H97" s="281"/>
      <c r="I97" s="281"/>
      <c r="J97" s="281"/>
      <c r="K97" s="281"/>
      <c r="L97" s="281"/>
      <c r="M97" s="281"/>
      <c r="N97" s="281"/>
      <c r="O97" s="281"/>
      <c r="P97" s="281"/>
      <c r="Q97" s="281"/>
      <c r="R97" s="281"/>
      <c r="S97" s="281"/>
      <c r="T97" s="281"/>
      <c r="U97" s="281"/>
      <c r="V97" s="281"/>
      <c r="W97" s="281"/>
      <c r="X97" s="281"/>
      <c r="Y97" s="281"/>
      <c r="Z97" s="281"/>
      <c r="AA97" s="281"/>
      <c r="AB97" s="281"/>
      <c r="AC97" s="281"/>
      <c r="AD97" s="281"/>
      <c r="AE97" s="281"/>
      <c r="AF97" s="281"/>
      <c r="AG97" s="281"/>
      <c r="AH97" s="281"/>
      <c r="AI97" s="281"/>
      <c r="AJ97" s="281"/>
      <c r="AK97" s="281"/>
      <c r="AL97" s="281"/>
      <c r="AM97" s="281"/>
      <c r="AN97" s="281"/>
      <c r="AO97" s="281"/>
      <c r="AP97" s="281"/>
      <c r="AQ97" s="281"/>
      <c r="AR97" s="281"/>
      <c r="AS97" s="281"/>
      <c r="AT97" s="281"/>
      <c r="AU97" s="281"/>
      <c r="AV97" s="282"/>
      <c r="AW97" s="281"/>
      <c r="AX97" s="281"/>
      <c r="AY97" s="281"/>
      <c r="AZ97" s="281"/>
      <c r="BA97" s="281"/>
      <c r="BB97" s="281"/>
      <c r="BC97" s="281"/>
      <c r="BD97" s="281"/>
      <c r="BE97" s="281"/>
      <c r="BF97" s="281"/>
      <c r="BG97" s="281"/>
      <c r="BH97" s="281"/>
      <c r="BI97" s="281"/>
      <c r="BJ97" s="281"/>
      <c r="BK97" s="281"/>
      <c r="BL97" s="281"/>
      <c r="BM97" s="281"/>
      <c r="BN97" s="281"/>
      <c r="BO97" s="281"/>
      <c r="BP97" s="283"/>
      <c r="BQ97" s="284"/>
      <c r="BR97" s="284"/>
      <c r="BS97" s="281"/>
      <c r="BT97" s="281"/>
      <c r="BU97" s="284"/>
      <c r="BV97" s="281"/>
      <c r="BW97" s="281"/>
      <c r="BX97" s="285"/>
      <c r="BY97" s="285"/>
    </row>
    <row r="98" spans="2:77" s="280" customFormat="1" ht="12.55">
      <c r="B98" s="235"/>
      <c r="C98" s="275"/>
      <c r="D98" s="281"/>
      <c r="E98" s="281"/>
      <c r="F98" s="281"/>
      <c r="G98" s="281"/>
      <c r="H98" s="281"/>
      <c r="I98" s="281"/>
      <c r="J98" s="281"/>
      <c r="K98" s="281"/>
      <c r="L98" s="281"/>
      <c r="M98" s="281"/>
      <c r="N98" s="281"/>
      <c r="O98" s="281"/>
      <c r="P98" s="281"/>
      <c r="Q98" s="281"/>
      <c r="R98" s="281"/>
      <c r="S98" s="281"/>
      <c r="T98" s="281"/>
      <c r="U98" s="281"/>
      <c r="V98" s="281"/>
      <c r="W98" s="281"/>
      <c r="X98" s="281"/>
      <c r="Y98" s="281"/>
      <c r="Z98" s="281"/>
      <c r="AA98" s="281"/>
      <c r="AB98" s="281"/>
      <c r="AC98" s="281"/>
      <c r="AD98" s="281"/>
      <c r="AE98" s="281"/>
      <c r="AF98" s="281"/>
      <c r="AG98" s="281"/>
      <c r="AH98" s="281"/>
      <c r="AI98" s="281"/>
      <c r="AJ98" s="281"/>
      <c r="AK98" s="281"/>
      <c r="AL98" s="281"/>
      <c r="AM98" s="281"/>
      <c r="AN98" s="281"/>
      <c r="AO98" s="281"/>
      <c r="AP98" s="281"/>
      <c r="AQ98" s="281"/>
      <c r="AR98" s="281"/>
      <c r="AS98" s="281"/>
      <c r="AT98" s="281"/>
      <c r="AU98" s="281"/>
      <c r="AV98" s="282"/>
      <c r="AW98" s="281"/>
      <c r="AX98" s="281"/>
      <c r="AY98" s="281"/>
      <c r="AZ98" s="281"/>
      <c r="BA98" s="281"/>
      <c r="BB98" s="281"/>
      <c r="BC98" s="281"/>
      <c r="BD98" s="281"/>
      <c r="BE98" s="281"/>
      <c r="BF98" s="281"/>
      <c r="BG98" s="281"/>
      <c r="BH98" s="281"/>
      <c r="BI98" s="281"/>
      <c r="BJ98" s="281"/>
      <c r="BK98" s="281"/>
      <c r="BL98" s="281"/>
      <c r="BM98" s="281"/>
      <c r="BN98" s="281"/>
      <c r="BO98" s="281"/>
      <c r="BP98" s="283"/>
      <c r="BQ98" s="284"/>
      <c r="BR98" s="284"/>
      <c r="BS98" s="281"/>
      <c r="BT98" s="281"/>
      <c r="BU98" s="284"/>
      <c r="BV98" s="281"/>
      <c r="BW98" s="281"/>
      <c r="BX98" s="285"/>
      <c r="BY98" s="285"/>
    </row>
    <row r="99" spans="2:77" s="280" customFormat="1" ht="12.55">
      <c r="B99" s="235"/>
      <c r="C99" s="275"/>
      <c r="D99" s="281"/>
      <c r="E99" s="281"/>
      <c r="F99" s="281"/>
      <c r="G99" s="281"/>
      <c r="H99" s="281"/>
      <c r="I99" s="281"/>
      <c r="J99" s="281"/>
      <c r="K99" s="281"/>
      <c r="L99" s="281"/>
      <c r="M99" s="281"/>
      <c r="N99" s="281"/>
      <c r="O99" s="281"/>
      <c r="P99" s="281"/>
      <c r="Q99" s="281"/>
      <c r="R99" s="281"/>
      <c r="S99" s="281"/>
      <c r="T99" s="281"/>
      <c r="U99" s="281"/>
      <c r="V99" s="281"/>
      <c r="W99" s="281"/>
      <c r="X99" s="281"/>
      <c r="Y99" s="281"/>
      <c r="Z99" s="281"/>
      <c r="AA99" s="281"/>
      <c r="AB99" s="281"/>
      <c r="AC99" s="281"/>
      <c r="AD99" s="281"/>
      <c r="AE99" s="281"/>
      <c r="AF99" s="281"/>
      <c r="AG99" s="281"/>
      <c r="AH99" s="281"/>
      <c r="AI99" s="281"/>
      <c r="AJ99" s="281"/>
      <c r="AK99" s="281"/>
      <c r="AL99" s="281"/>
      <c r="AM99" s="281"/>
      <c r="AN99" s="281"/>
      <c r="AO99" s="281"/>
      <c r="AP99" s="281"/>
      <c r="AQ99" s="281"/>
      <c r="AR99" s="281"/>
      <c r="AS99" s="281"/>
      <c r="AT99" s="281"/>
      <c r="AU99" s="281"/>
      <c r="AV99" s="282"/>
      <c r="AW99" s="281"/>
      <c r="AX99" s="281"/>
      <c r="AY99" s="281"/>
      <c r="AZ99" s="281"/>
      <c r="BA99" s="281"/>
      <c r="BB99" s="281"/>
      <c r="BC99" s="281"/>
      <c r="BD99" s="281"/>
      <c r="BE99" s="281"/>
      <c r="BF99" s="281"/>
      <c r="BG99" s="281"/>
      <c r="BH99" s="281"/>
      <c r="BI99" s="281"/>
      <c r="BJ99" s="281"/>
      <c r="BK99" s="281"/>
      <c r="BL99" s="281"/>
      <c r="BM99" s="281"/>
      <c r="BN99" s="281"/>
      <c r="BO99" s="281"/>
      <c r="BP99" s="283"/>
      <c r="BQ99" s="284"/>
      <c r="BR99" s="284"/>
      <c r="BS99" s="281"/>
      <c r="BT99" s="281"/>
      <c r="BU99" s="284"/>
      <c r="BV99" s="281"/>
      <c r="BW99" s="281"/>
      <c r="BX99" s="285"/>
      <c r="BY99" s="285"/>
    </row>
    <row r="100" spans="2:77" s="280" customFormat="1" ht="12.55">
      <c r="B100" s="235"/>
      <c r="C100" s="275"/>
      <c r="D100" s="281"/>
      <c r="E100" s="281"/>
      <c r="F100" s="281"/>
      <c r="G100" s="281"/>
      <c r="H100" s="281"/>
      <c r="I100" s="281"/>
      <c r="J100" s="281"/>
      <c r="K100" s="281"/>
      <c r="L100" s="281"/>
      <c r="M100" s="281"/>
      <c r="N100" s="281"/>
      <c r="O100" s="281"/>
      <c r="P100" s="281"/>
      <c r="Q100" s="281"/>
      <c r="R100" s="281"/>
      <c r="S100" s="281"/>
      <c r="T100" s="281"/>
      <c r="U100" s="281"/>
      <c r="V100" s="281"/>
      <c r="W100" s="281"/>
      <c r="X100" s="281"/>
      <c r="Y100" s="281"/>
      <c r="Z100" s="281"/>
      <c r="AA100" s="281"/>
      <c r="AB100" s="281"/>
      <c r="AC100" s="281"/>
      <c r="AD100" s="281"/>
      <c r="AE100" s="281"/>
      <c r="AF100" s="281"/>
      <c r="AG100" s="281"/>
      <c r="AH100" s="281"/>
      <c r="AI100" s="281"/>
      <c r="AJ100" s="281"/>
      <c r="AK100" s="281"/>
      <c r="AL100" s="281"/>
      <c r="AM100" s="281"/>
      <c r="AN100" s="281"/>
      <c r="AO100" s="281"/>
      <c r="AP100" s="281"/>
      <c r="AQ100" s="281"/>
      <c r="AR100" s="281"/>
      <c r="AS100" s="281"/>
      <c r="AT100" s="281"/>
      <c r="AU100" s="281"/>
      <c r="AV100" s="282"/>
      <c r="AW100" s="281"/>
      <c r="AX100" s="281"/>
      <c r="AY100" s="281"/>
      <c r="AZ100" s="281"/>
      <c r="BA100" s="281"/>
      <c r="BB100" s="281"/>
      <c r="BC100" s="281"/>
      <c r="BD100" s="281"/>
      <c r="BE100" s="281"/>
      <c r="BF100" s="281"/>
      <c r="BG100" s="281"/>
      <c r="BH100" s="281"/>
      <c r="BI100" s="281"/>
      <c r="BJ100" s="281"/>
      <c r="BK100" s="281"/>
      <c r="BL100" s="281"/>
      <c r="BM100" s="281"/>
      <c r="BN100" s="281"/>
      <c r="BO100" s="281"/>
      <c r="BP100" s="283"/>
      <c r="BQ100" s="284"/>
      <c r="BR100" s="284"/>
      <c r="BS100" s="281"/>
      <c r="BT100" s="281"/>
      <c r="BU100" s="284"/>
      <c r="BV100" s="281"/>
      <c r="BW100" s="281"/>
      <c r="BX100" s="285"/>
      <c r="BY100" s="285"/>
    </row>
    <row r="101" spans="2:77" s="280" customFormat="1" ht="12.55">
      <c r="B101" s="235"/>
      <c r="C101" s="275"/>
      <c r="D101" s="281"/>
      <c r="E101" s="281"/>
      <c r="F101" s="281"/>
      <c r="G101" s="281"/>
      <c r="H101" s="281"/>
      <c r="I101" s="281"/>
      <c r="J101" s="281"/>
      <c r="K101" s="281"/>
      <c r="L101" s="281"/>
      <c r="M101" s="281"/>
      <c r="N101" s="281"/>
      <c r="O101" s="281"/>
      <c r="P101" s="281"/>
      <c r="Q101" s="281"/>
      <c r="R101" s="281"/>
      <c r="S101" s="281"/>
      <c r="T101" s="281"/>
      <c r="U101" s="281"/>
      <c r="V101" s="281"/>
      <c r="W101" s="281"/>
      <c r="X101" s="281"/>
      <c r="Y101" s="281"/>
      <c r="Z101" s="281"/>
      <c r="AA101" s="281"/>
      <c r="AB101" s="281"/>
      <c r="AC101" s="281"/>
      <c r="AD101" s="281"/>
      <c r="AE101" s="281"/>
      <c r="AF101" s="281"/>
      <c r="AG101" s="281"/>
      <c r="AH101" s="281"/>
      <c r="AI101" s="281"/>
      <c r="AJ101" s="281"/>
      <c r="AK101" s="281"/>
      <c r="AL101" s="281"/>
      <c r="AM101" s="281"/>
      <c r="AN101" s="281"/>
      <c r="AO101" s="281"/>
      <c r="AP101" s="281"/>
      <c r="AQ101" s="281"/>
      <c r="AR101" s="281"/>
      <c r="AS101" s="281"/>
      <c r="AT101" s="281"/>
      <c r="AU101" s="281"/>
      <c r="AV101" s="282"/>
      <c r="AW101" s="281"/>
      <c r="AX101" s="281"/>
      <c r="AY101" s="281"/>
      <c r="AZ101" s="281"/>
      <c r="BA101" s="281"/>
      <c r="BB101" s="281"/>
      <c r="BC101" s="281"/>
      <c r="BD101" s="281"/>
      <c r="BE101" s="281"/>
      <c r="BF101" s="281"/>
      <c r="BG101" s="281"/>
      <c r="BH101" s="281"/>
      <c r="BI101" s="281"/>
      <c r="BJ101" s="281"/>
      <c r="BK101" s="281"/>
      <c r="BL101" s="281"/>
      <c r="BM101" s="281"/>
      <c r="BN101" s="281"/>
      <c r="BO101" s="281"/>
      <c r="BP101" s="283"/>
      <c r="BQ101" s="284"/>
      <c r="BR101" s="284"/>
      <c r="BS101" s="281"/>
      <c r="BT101" s="281"/>
      <c r="BU101" s="284"/>
      <c r="BV101" s="281"/>
      <c r="BW101" s="281"/>
      <c r="BX101" s="285"/>
      <c r="BY101" s="285"/>
    </row>
    <row r="102" spans="2:77" s="280" customFormat="1" ht="12.55">
      <c r="B102" s="235"/>
      <c r="C102" s="275"/>
      <c r="D102" s="281"/>
      <c r="E102" s="281"/>
      <c r="F102" s="281"/>
      <c r="G102" s="281"/>
      <c r="H102" s="281"/>
      <c r="I102" s="281"/>
      <c r="J102" s="281"/>
      <c r="K102" s="281"/>
      <c r="L102" s="281"/>
      <c r="M102" s="281"/>
      <c r="N102" s="281"/>
      <c r="O102" s="281"/>
      <c r="P102" s="281"/>
      <c r="Q102" s="281"/>
      <c r="R102" s="281"/>
      <c r="S102" s="281"/>
      <c r="T102" s="281"/>
      <c r="U102" s="281"/>
      <c r="V102" s="281"/>
      <c r="W102" s="281"/>
      <c r="X102" s="281"/>
      <c r="Y102" s="281"/>
      <c r="Z102" s="281"/>
      <c r="AA102" s="281"/>
      <c r="AB102" s="281"/>
      <c r="AC102" s="281"/>
      <c r="AD102" s="281"/>
      <c r="AE102" s="281"/>
      <c r="AF102" s="281"/>
      <c r="AG102" s="281"/>
      <c r="AH102" s="281"/>
      <c r="AI102" s="281"/>
      <c r="AJ102" s="281"/>
      <c r="AK102" s="281"/>
      <c r="AL102" s="281"/>
      <c r="AM102" s="281"/>
      <c r="AN102" s="281"/>
      <c r="AO102" s="281"/>
      <c r="AP102" s="281"/>
      <c r="AQ102" s="281"/>
      <c r="AR102" s="281"/>
      <c r="AS102" s="281"/>
      <c r="AT102" s="281"/>
      <c r="AU102" s="281"/>
      <c r="AV102" s="282"/>
      <c r="AW102" s="281"/>
      <c r="AX102" s="281"/>
      <c r="AY102" s="281"/>
      <c r="AZ102" s="281"/>
      <c r="BA102" s="281"/>
      <c r="BB102" s="281"/>
      <c r="BC102" s="281"/>
      <c r="BD102" s="281"/>
      <c r="BE102" s="281"/>
      <c r="BF102" s="281"/>
      <c r="BG102" s="281"/>
      <c r="BH102" s="281"/>
      <c r="BI102" s="281"/>
      <c r="BJ102" s="281"/>
      <c r="BK102" s="281"/>
      <c r="BL102" s="281"/>
      <c r="BM102" s="281"/>
      <c r="BN102" s="281"/>
      <c r="BO102" s="281"/>
      <c r="BP102" s="283"/>
      <c r="BQ102" s="284"/>
      <c r="BR102" s="284"/>
      <c r="BS102" s="281"/>
      <c r="BT102" s="281"/>
      <c r="BU102" s="284"/>
      <c r="BV102" s="281"/>
      <c r="BW102" s="281"/>
      <c r="BX102" s="285"/>
      <c r="BY102" s="285"/>
    </row>
    <row r="103" spans="2:77" s="280" customFormat="1" ht="12.55">
      <c r="B103" s="235"/>
      <c r="C103" s="275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281"/>
      <c r="U103" s="281"/>
      <c r="V103" s="281"/>
      <c r="W103" s="281"/>
      <c r="X103" s="281"/>
      <c r="Y103" s="281"/>
      <c r="Z103" s="281"/>
      <c r="AA103" s="281"/>
      <c r="AB103" s="281"/>
      <c r="AC103" s="281"/>
      <c r="AD103" s="281"/>
      <c r="AE103" s="281"/>
      <c r="AF103" s="281"/>
      <c r="AG103" s="281"/>
      <c r="AH103" s="281"/>
      <c r="AI103" s="281"/>
      <c r="AJ103" s="281"/>
      <c r="AK103" s="281"/>
      <c r="AL103" s="281"/>
      <c r="AM103" s="281"/>
      <c r="AN103" s="281"/>
      <c r="AO103" s="281"/>
      <c r="AP103" s="281"/>
      <c r="AQ103" s="281"/>
      <c r="AR103" s="281"/>
      <c r="AS103" s="281"/>
      <c r="AT103" s="281"/>
      <c r="AU103" s="281"/>
      <c r="AV103" s="282"/>
      <c r="AW103" s="281"/>
      <c r="AX103" s="281"/>
      <c r="AY103" s="281"/>
      <c r="AZ103" s="281"/>
      <c r="BA103" s="281"/>
      <c r="BB103" s="281"/>
      <c r="BC103" s="281"/>
      <c r="BD103" s="281"/>
      <c r="BE103" s="281"/>
      <c r="BF103" s="281"/>
      <c r="BG103" s="281"/>
      <c r="BH103" s="281"/>
      <c r="BI103" s="281"/>
      <c r="BJ103" s="281"/>
      <c r="BK103" s="281"/>
      <c r="BL103" s="281"/>
      <c r="BM103" s="281"/>
      <c r="BN103" s="281"/>
      <c r="BO103" s="281"/>
      <c r="BP103" s="283"/>
      <c r="BQ103" s="284"/>
      <c r="BR103" s="284"/>
      <c r="BS103" s="281"/>
      <c r="BT103" s="281"/>
      <c r="BU103" s="284"/>
      <c r="BV103" s="281"/>
      <c r="BW103" s="281"/>
      <c r="BX103" s="285"/>
      <c r="BY103" s="285"/>
    </row>
    <row r="104" spans="2:77" s="280" customFormat="1" ht="12.55">
      <c r="B104" s="235"/>
      <c r="C104" s="275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281"/>
      <c r="V104" s="281"/>
      <c r="W104" s="281"/>
      <c r="X104" s="281"/>
      <c r="Y104" s="281"/>
      <c r="Z104" s="281"/>
      <c r="AA104" s="281"/>
      <c r="AB104" s="281"/>
      <c r="AC104" s="281"/>
      <c r="AD104" s="281"/>
      <c r="AE104" s="281"/>
      <c r="AF104" s="281"/>
      <c r="AG104" s="281"/>
      <c r="AH104" s="281"/>
      <c r="AI104" s="281"/>
      <c r="AJ104" s="281"/>
      <c r="AK104" s="281"/>
      <c r="AL104" s="281"/>
      <c r="AM104" s="281"/>
      <c r="AN104" s="281"/>
      <c r="AO104" s="281"/>
      <c r="AP104" s="281"/>
      <c r="AQ104" s="281"/>
      <c r="AR104" s="281"/>
      <c r="AS104" s="281"/>
      <c r="AT104" s="281"/>
      <c r="AU104" s="281"/>
      <c r="AV104" s="282"/>
      <c r="AW104" s="281"/>
      <c r="AX104" s="281"/>
      <c r="AY104" s="281"/>
      <c r="AZ104" s="281"/>
      <c r="BA104" s="281"/>
      <c r="BB104" s="281"/>
      <c r="BC104" s="281"/>
      <c r="BD104" s="281"/>
      <c r="BE104" s="281"/>
      <c r="BF104" s="281"/>
      <c r="BG104" s="281"/>
      <c r="BH104" s="281"/>
      <c r="BI104" s="281"/>
      <c r="BJ104" s="281"/>
      <c r="BK104" s="281"/>
      <c r="BL104" s="281"/>
      <c r="BM104" s="281"/>
      <c r="BN104" s="281"/>
      <c r="BO104" s="281"/>
      <c r="BP104" s="283"/>
      <c r="BQ104" s="284"/>
      <c r="BR104" s="284"/>
      <c r="BS104" s="281"/>
      <c r="BT104" s="281"/>
      <c r="BU104" s="284"/>
      <c r="BV104" s="281"/>
      <c r="BW104" s="281"/>
      <c r="BX104" s="285"/>
      <c r="BY104" s="285"/>
    </row>
    <row r="105" spans="2:77" s="280" customFormat="1" ht="12.55">
      <c r="B105" s="235"/>
      <c r="C105" s="275"/>
      <c r="D105" s="281"/>
      <c r="E105" s="281"/>
      <c r="F105" s="281"/>
      <c r="G105" s="281"/>
      <c r="H105" s="281"/>
      <c r="I105" s="281"/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281"/>
      <c r="U105" s="281"/>
      <c r="V105" s="281"/>
      <c r="W105" s="281"/>
      <c r="X105" s="281"/>
      <c r="Y105" s="281"/>
      <c r="Z105" s="281"/>
      <c r="AA105" s="281"/>
      <c r="AB105" s="281"/>
      <c r="AC105" s="281"/>
      <c r="AD105" s="281"/>
      <c r="AE105" s="281"/>
      <c r="AF105" s="281"/>
      <c r="AG105" s="281"/>
      <c r="AH105" s="281"/>
      <c r="AI105" s="281"/>
      <c r="AJ105" s="281"/>
      <c r="AK105" s="281"/>
      <c r="AL105" s="281"/>
      <c r="AM105" s="281"/>
      <c r="AN105" s="281"/>
      <c r="AO105" s="281"/>
      <c r="AP105" s="281"/>
      <c r="AQ105" s="281"/>
      <c r="AR105" s="281"/>
      <c r="AS105" s="281"/>
      <c r="AT105" s="281"/>
      <c r="AU105" s="281"/>
      <c r="AV105" s="282"/>
      <c r="AW105" s="281"/>
      <c r="AX105" s="281"/>
      <c r="AY105" s="281"/>
      <c r="AZ105" s="281"/>
      <c r="BA105" s="281"/>
      <c r="BB105" s="281"/>
      <c r="BC105" s="281"/>
      <c r="BD105" s="281"/>
      <c r="BE105" s="281"/>
      <c r="BF105" s="281"/>
      <c r="BG105" s="281"/>
      <c r="BH105" s="281"/>
      <c r="BI105" s="281"/>
      <c r="BJ105" s="281"/>
      <c r="BK105" s="281"/>
      <c r="BL105" s="281"/>
      <c r="BM105" s="281"/>
      <c r="BN105" s="281"/>
      <c r="BO105" s="281"/>
      <c r="BP105" s="283"/>
      <c r="BQ105" s="284"/>
      <c r="BR105" s="284"/>
      <c r="BS105" s="281"/>
      <c r="BT105" s="281"/>
      <c r="BU105" s="284"/>
      <c r="BV105" s="281"/>
      <c r="BW105" s="281"/>
      <c r="BX105" s="285"/>
      <c r="BY105" s="285"/>
    </row>
  </sheetData>
  <mergeCells count="20">
    <mergeCell ref="BU74:BU75"/>
    <mergeCell ref="BP6:BP7"/>
    <mergeCell ref="BQ6:BQ7"/>
    <mergeCell ref="BR6:BR7"/>
    <mergeCell ref="BS6:BS7"/>
    <mergeCell ref="BT6:BT7"/>
    <mergeCell ref="BU6:BU7"/>
    <mergeCell ref="BP74:BP75"/>
    <mergeCell ref="BQ74:BQ75"/>
    <mergeCell ref="BR74:BR75"/>
    <mergeCell ref="BS74:BS75"/>
    <mergeCell ref="BT74:BT75"/>
    <mergeCell ref="BV74:BV75"/>
    <mergeCell ref="BW74:BW75"/>
    <mergeCell ref="BX74:BX75"/>
    <mergeCell ref="BY74:BY75"/>
    <mergeCell ref="BV6:BV7"/>
    <mergeCell ref="BW6:BW7"/>
    <mergeCell ref="BX6:BX7"/>
    <mergeCell ref="BY6:BY7"/>
  </mergeCells>
  <pageMargins left="0.7" right="0.7" top="0.75" bottom="0.75" header="0.3" footer="0.3"/>
  <pageSetup paperSize="9" orientation="portrait" horizontalDpi="300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</sheetPr>
  <dimension ref="A1:CA95"/>
  <sheetViews>
    <sheetView showZeros="0" zoomScale="85" zoomScaleNormal="85" workbookViewId="0">
      <pane xSplit="1" topLeftCell="B1" activePane="topRight" state="frozen"/>
      <selection activeCell="P119" sqref="P119"/>
      <selection pane="topRight" activeCell="BT84" sqref="BT84"/>
    </sheetView>
  </sheetViews>
  <sheetFormatPr baseColWidth="10" defaultColWidth="11" defaultRowHeight="13.15"/>
  <cols>
    <col min="1" max="1" width="9.69921875" style="197" customWidth="1"/>
    <col min="2" max="2" width="56" style="197" customWidth="1"/>
    <col min="3" max="3" width="7" style="198" customWidth="1"/>
    <col min="4" max="4" width="13.09765625" style="199" customWidth="1"/>
    <col min="5" max="26" width="13.09765625" style="197" customWidth="1"/>
    <col min="27" max="28" width="13.09765625" style="205" customWidth="1"/>
    <col min="29" max="29" width="15.3984375" style="205" customWidth="1"/>
    <col min="30" max="40" width="13.09765625" style="205" customWidth="1"/>
    <col min="41" max="41" width="15.3984375" style="205" customWidth="1"/>
    <col min="42" max="42" width="14.8984375" style="205" customWidth="1"/>
    <col min="43" max="56" width="13.09765625" style="205" customWidth="1"/>
    <col min="57" max="57" width="14.19921875" style="205" customWidth="1"/>
    <col min="58" max="58" width="13.09765625" style="210" customWidth="1"/>
    <col min="59" max="75" width="13.09765625" style="205" customWidth="1"/>
    <col min="76" max="77" width="13.09765625" style="206" customWidth="1"/>
    <col min="78" max="16384" width="11" style="205"/>
  </cols>
  <sheetData>
    <row r="1" spans="1:77" ht="6.75" customHeight="1">
      <c r="A1" s="205"/>
      <c r="B1" s="205"/>
      <c r="C1" s="353"/>
      <c r="D1" s="204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</row>
    <row r="2" spans="1:77" s="280" customFormat="1" ht="17.55">
      <c r="B2" s="354" t="s">
        <v>678</v>
      </c>
      <c r="C2" s="345"/>
      <c r="D2" s="35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  <c r="AG2" s="345"/>
      <c r="AH2" s="345"/>
      <c r="AI2" s="345"/>
      <c r="AJ2" s="345"/>
      <c r="AK2" s="345"/>
      <c r="AL2" s="345"/>
      <c r="AM2" s="345"/>
      <c r="AN2" s="345"/>
      <c r="AO2" s="345"/>
      <c r="AP2" s="345"/>
      <c r="AQ2" s="345"/>
      <c r="AR2" s="345"/>
      <c r="AS2" s="345"/>
      <c r="AT2" s="345"/>
      <c r="AU2" s="345"/>
      <c r="AV2" s="345"/>
      <c r="AW2" s="345"/>
      <c r="AX2" s="345"/>
      <c r="AY2" s="345"/>
      <c r="AZ2" s="345"/>
      <c r="BA2" s="345"/>
      <c r="BB2" s="345"/>
      <c r="BC2" s="345"/>
      <c r="BD2" s="345"/>
      <c r="BE2" s="345"/>
      <c r="BF2" s="356"/>
      <c r="BG2" s="345"/>
      <c r="BH2" s="345"/>
      <c r="BI2" s="345"/>
      <c r="BJ2" s="345"/>
      <c r="BK2" s="345"/>
      <c r="BL2" s="345"/>
      <c r="BM2" s="345"/>
      <c r="BN2" s="345"/>
      <c r="BO2" s="345"/>
      <c r="BX2" s="357"/>
      <c r="BY2" s="357"/>
    </row>
    <row r="3" spans="1:77" ht="5.95" customHeight="1">
      <c r="A3" s="205"/>
      <c r="B3" s="205"/>
      <c r="C3" s="353"/>
      <c r="D3" s="204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</row>
    <row r="4" spans="1:77" ht="14.4">
      <c r="A4" s="205"/>
      <c r="B4" s="202" t="s">
        <v>825</v>
      </c>
      <c r="C4" s="203"/>
      <c r="D4" s="204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</row>
    <row r="5" spans="1:77" s="210" customFormat="1">
      <c r="B5" s="207"/>
      <c r="C5" s="208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5"/>
      <c r="BQ5" s="205"/>
      <c r="BR5" s="205"/>
      <c r="BX5" s="206"/>
      <c r="BY5" s="206"/>
    </row>
    <row r="6" spans="1:77" s="234" customFormat="1" ht="136.5" customHeight="1">
      <c r="A6" s="219"/>
      <c r="B6" s="211"/>
      <c r="C6" s="212"/>
      <c r="D6" s="213" t="s">
        <v>679</v>
      </c>
      <c r="E6" s="214" t="s">
        <v>680</v>
      </c>
      <c r="F6" s="214" t="s">
        <v>681</v>
      </c>
      <c r="G6" s="214" t="s">
        <v>682</v>
      </c>
      <c r="H6" s="214" t="s">
        <v>683</v>
      </c>
      <c r="I6" s="215" t="s">
        <v>684</v>
      </c>
      <c r="J6" s="215" t="s">
        <v>685</v>
      </c>
      <c r="K6" s="215" t="s">
        <v>686</v>
      </c>
      <c r="L6" s="215" t="s">
        <v>687</v>
      </c>
      <c r="M6" s="215" t="s">
        <v>688</v>
      </c>
      <c r="N6" s="215" t="s">
        <v>689</v>
      </c>
      <c r="O6" s="215" t="s">
        <v>690</v>
      </c>
      <c r="P6" s="215" t="s">
        <v>691</v>
      </c>
      <c r="Q6" s="215" t="s">
        <v>692</v>
      </c>
      <c r="R6" s="215" t="s">
        <v>693</v>
      </c>
      <c r="S6" s="215" t="s">
        <v>694</v>
      </c>
      <c r="T6" s="215" t="s">
        <v>695</v>
      </c>
      <c r="U6" s="215" t="s">
        <v>696</v>
      </c>
      <c r="V6" s="215" t="s">
        <v>697</v>
      </c>
      <c r="W6" s="215" t="s">
        <v>698</v>
      </c>
      <c r="X6" s="215" t="s">
        <v>699</v>
      </c>
      <c r="Y6" s="215" t="s">
        <v>700</v>
      </c>
      <c r="Z6" s="215" t="s">
        <v>701</v>
      </c>
      <c r="AA6" s="215" t="s">
        <v>702</v>
      </c>
      <c r="AB6" s="334" t="s">
        <v>703</v>
      </c>
      <c r="AC6" s="334" t="s">
        <v>704</v>
      </c>
      <c r="AD6" s="215" t="s">
        <v>705</v>
      </c>
      <c r="AE6" s="215" t="s">
        <v>706</v>
      </c>
      <c r="AF6" s="215" t="s">
        <v>707</v>
      </c>
      <c r="AG6" s="215" t="s">
        <v>708</v>
      </c>
      <c r="AH6" s="215" t="s">
        <v>709</v>
      </c>
      <c r="AI6" s="215" t="s">
        <v>710</v>
      </c>
      <c r="AJ6" s="215" t="s">
        <v>711</v>
      </c>
      <c r="AK6" s="215" t="s">
        <v>712</v>
      </c>
      <c r="AL6" s="215" t="s">
        <v>713</v>
      </c>
      <c r="AM6" s="215" t="s">
        <v>714</v>
      </c>
      <c r="AN6" s="215" t="s">
        <v>715</v>
      </c>
      <c r="AO6" s="334" t="s">
        <v>716</v>
      </c>
      <c r="AP6" s="215" t="s">
        <v>717</v>
      </c>
      <c r="AQ6" s="215" t="s">
        <v>718</v>
      </c>
      <c r="AR6" s="215" t="s">
        <v>719</v>
      </c>
      <c r="AS6" s="215" t="s">
        <v>720</v>
      </c>
      <c r="AT6" s="215" t="s">
        <v>721</v>
      </c>
      <c r="AU6" s="215" t="s">
        <v>722</v>
      </c>
      <c r="AV6" s="217" t="s">
        <v>723</v>
      </c>
      <c r="AW6" s="215" t="s">
        <v>724</v>
      </c>
      <c r="AX6" s="215" t="s">
        <v>725</v>
      </c>
      <c r="AY6" s="215" t="s">
        <v>726</v>
      </c>
      <c r="AZ6" s="215" t="s">
        <v>727</v>
      </c>
      <c r="BA6" s="215" t="s">
        <v>728</v>
      </c>
      <c r="BB6" s="215" t="s">
        <v>729</v>
      </c>
      <c r="BC6" s="215" t="s">
        <v>730</v>
      </c>
      <c r="BD6" s="334" t="s">
        <v>731</v>
      </c>
      <c r="BE6" s="215" t="s">
        <v>732</v>
      </c>
      <c r="BF6" s="216" t="s">
        <v>733</v>
      </c>
      <c r="BG6" s="216" t="s">
        <v>734</v>
      </c>
      <c r="BH6" s="216" t="s">
        <v>735</v>
      </c>
      <c r="BI6" s="334" t="s">
        <v>736</v>
      </c>
      <c r="BJ6" s="334" t="s">
        <v>737</v>
      </c>
      <c r="BK6" s="334" t="s">
        <v>738</v>
      </c>
      <c r="BL6" s="215" t="s">
        <v>739</v>
      </c>
      <c r="BM6" s="215" t="s">
        <v>740</v>
      </c>
      <c r="BN6" s="218" t="s">
        <v>741</v>
      </c>
      <c r="BO6" s="215" t="s">
        <v>742</v>
      </c>
      <c r="BP6" s="669" t="s">
        <v>743</v>
      </c>
      <c r="BQ6" s="665" t="s">
        <v>744</v>
      </c>
      <c r="BR6" s="673" t="s">
        <v>253</v>
      </c>
      <c r="BS6" s="675" t="s">
        <v>745</v>
      </c>
      <c r="BT6" s="667" t="s">
        <v>813</v>
      </c>
      <c r="BU6" s="665" t="s">
        <v>746</v>
      </c>
      <c r="BV6" s="671" t="s">
        <v>118</v>
      </c>
      <c r="BW6" s="667" t="s">
        <v>747</v>
      </c>
      <c r="BX6" s="669" t="s">
        <v>748</v>
      </c>
      <c r="BY6" s="669" t="s">
        <v>749</v>
      </c>
    </row>
    <row r="7" spans="1:77" s="234" customFormat="1" ht="10.65">
      <c r="A7" s="219"/>
      <c r="B7" s="220"/>
      <c r="C7" s="221"/>
      <c r="D7" s="222">
        <v>1</v>
      </c>
      <c r="E7" s="222">
        <v>2</v>
      </c>
      <c r="F7" s="222">
        <v>3</v>
      </c>
      <c r="G7" s="222">
        <v>4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10</v>
      </c>
      <c r="N7" s="222">
        <v>11</v>
      </c>
      <c r="O7" s="222">
        <v>12</v>
      </c>
      <c r="P7" s="222">
        <v>13</v>
      </c>
      <c r="Q7" s="222">
        <v>14</v>
      </c>
      <c r="R7" s="222">
        <v>15</v>
      </c>
      <c r="S7" s="222">
        <v>16</v>
      </c>
      <c r="T7" s="222">
        <v>17</v>
      </c>
      <c r="U7" s="222">
        <v>18</v>
      </c>
      <c r="V7" s="222">
        <v>19</v>
      </c>
      <c r="W7" s="222">
        <v>20</v>
      </c>
      <c r="X7" s="222">
        <v>21</v>
      </c>
      <c r="Y7" s="222">
        <v>22</v>
      </c>
      <c r="Z7" s="222">
        <v>23</v>
      </c>
      <c r="AA7" s="222">
        <v>24</v>
      </c>
      <c r="AB7" s="334">
        <v>25</v>
      </c>
      <c r="AC7" s="334">
        <v>26</v>
      </c>
      <c r="AD7" s="222">
        <v>27</v>
      </c>
      <c r="AE7" s="222">
        <v>28</v>
      </c>
      <c r="AF7" s="222">
        <v>29</v>
      </c>
      <c r="AG7" s="222">
        <v>30</v>
      </c>
      <c r="AH7" s="222">
        <v>31</v>
      </c>
      <c r="AI7" s="222">
        <v>32</v>
      </c>
      <c r="AJ7" s="222">
        <v>33</v>
      </c>
      <c r="AK7" s="222">
        <v>34</v>
      </c>
      <c r="AL7" s="222">
        <v>35</v>
      </c>
      <c r="AM7" s="222">
        <v>36</v>
      </c>
      <c r="AN7" s="222">
        <v>37</v>
      </c>
      <c r="AO7" s="334">
        <v>38</v>
      </c>
      <c r="AP7" s="222">
        <v>39</v>
      </c>
      <c r="AQ7" s="222">
        <v>40</v>
      </c>
      <c r="AR7" s="222">
        <v>41</v>
      </c>
      <c r="AS7" s="222">
        <v>42</v>
      </c>
      <c r="AT7" s="222">
        <v>43</v>
      </c>
      <c r="AU7" s="222">
        <v>44</v>
      </c>
      <c r="AV7" s="222" t="s">
        <v>750</v>
      </c>
      <c r="AW7" s="222">
        <v>45</v>
      </c>
      <c r="AX7" s="222">
        <v>46</v>
      </c>
      <c r="AY7" s="222">
        <v>47</v>
      </c>
      <c r="AZ7" s="222">
        <v>48</v>
      </c>
      <c r="BA7" s="222">
        <v>49</v>
      </c>
      <c r="BB7" s="222">
        <v>50</v>
      </c>
      <c r="BC7" s="222">
        <v>51</v>
      </c>
      <c r="BD7" s="222">
        <v>52</v>
      </c>
      <c r="BE7" s="222">
        <v>53</v>
      </c>
      <c r="BF7" s="223">
        <v>54</v>
      </c>
      <c r="BG7" s="223">
        <v>55</v>
      </c>
      <c r="BH7" s="223">
        <v>56</v>
      </c>
      <c r="BI7" s="334">
        <v>57</v>
      </c>
      <c r="BJ7" s="334">
        <v>58</v>
      </c>
      <c r="BK7" s="334">
        <v>59</v>
      </c>
      <c r="BL7" s="222">
        <v>60</v>
      </c>
      <c r="BM7" s="222">
        <v>61</v>
      </c>
      <c r="BN7" s="222">
        <v>62</v>
      </c>
      <c r="BO7" s="222">
        <v>63</v>
      </c>
      <c r="BP7" s="670"/>
      <c r="BQ7" s="666"/>
      <c r="BR7" s="674"/>
      <c r="BS7" s="676"/>
      <c r="BT7" s="668"/>
      <c r="BU7" s="666"/>
      <c r="BV7" s="672"/>
      <c r="BW7" s="668"/>
      <c r="BX7" s="670"/>
      <c r="BY7" s="670"/>
    </row>
    <row r="8" spans="1:77" s="234" customFormat="1" ht="12.7" customHeight="1">
      <c r="B8" s="224"/>
      <c r="C8" s="225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8"/>
      <c r="AV8" s="226"/>
      <c r="AW8" s="226"/>
      <c r="AX8" s="226"/>
      <c r="AY8" s="226"/>
      <c r="AZ8" s="226"/>
      <c r="BA8" s="226"/>
      <c r="BB8" s="226"/>
      <c r="BC8" s="226"/>
      <c r="BD8" s="226"/>
      <c r="BE8" s="226"/>
      <c r="BF8" s="227"/>
      <c r="BG8" s="227"/>
      <c r="BH8" s="227"/>
      <c r="BI8" s="226"/>
      <c r="BJ8" s="226"/>
      <c r="BK8" s="226"/>
      <c r="BL8" s="226"/>
      <c r="BM8" s="226"/>
      <c r="BN8" s="226"/>
      <c r="BO8" s="226"/>
      <c r="BP8" s="229"/>
      <c r="BQ8" s="229"/>
      <c r="BR8" s="230"/>
      <c r="BS8" s="226"/>
      <c r="BT8" s="231"/>
      <c r="BU8" s="229"/>
      <c r="BV8" s="232"/>
      <c r="BW8" s="232"/>
      <c r="BX8" s="233"/>
      <c r="BY8" s="233"/>
    </row>
    <row r="9" spans="1:77" ht="12.55">
      <c r="B9" s="235" t="s">
        <v>751</v>
      </c>
      <c r="C9" s="236">
        <v>1</v>
      </c>
      <c r="D9" s="237">
        <v>0.3</v>
      </c>
      <c r="E9" s="238">
        <v>0</v>
      </c>
      <c r="F9" s="238">
        <v>0</v>
      </c>
      <c r="G9" s="237">
        <v>0</v>
      </c>
      <c r="H9" s="238">
        <v>2.8</v>
      </c>
      <c r="I9" s="238">
        <v>0.1</v>
      </c>
      <c r="J9" s="238">
        <v>0</v>
      </c>
      <c r="K9" s="237">
        <v>0</v>
      </c>
      <c r="L9" s="238">
        <v>0</v>
      </c>
      <c r="M9" s="238">
        <v>0</v>
      </c>
      <c r="N9" s="238">
        <v>0</v>
      </c>
      <c r="O9" s="238">
        <v>0</v>
      </c>
      <c r="P9" s="238">
        <v>0</v>
      </c>
      <c r="Q9" s="238">
        <v>0</v>
      </c>
      <c r="R9" s="238">
        <v>0</v>
      </c>
      <c r="S9" s="238">
        <v>0</v>
      </c>
      <c r="T9" s="238">
        <v>0</v>
      </c>
      <c r="U9" s="238">
        <v>0</v>
      </c>
      <c r="V9" s="238">
        <v>0</v>
      </c>
      <c r="W9" s="239">
        <v>0</v>
      </c>
      <c r="X9" s="238">
        <v>0</v>
      </c>
      <c r="Y9" s="239">
        <v>0</v>
      </c>
      <c r="Z9" s="238">
        <v>0</v>
      </c>
      <c r="AA9" s="239">
        <v>0</v>
      </c>
      <c r="AB9" s="348">
        <v>0</v>
      </c>
      <c r="AC9" s="281">
        <v>0</v>
      </c>
      <c r="AD9" s="238">
        <v>0</v>
      </c>
      <c r="AE9" s="239">
        <v>0</v>
      </c>
      <c r="AF9" s="238">
        <v>0</v>
      </c>
      <c r="AG9" s="239">
        <v>0</v>
      </c>
      <c r="AH9" s="238">
        <v>0</v>
      </c>
      <c r="AI9" s="239">
        <v>0</v>
      </c>
      <c r="AJ9" s="238">
        <v>0</v>
      </c>
      <c r="AK9" s="239">
        <v>0</v>
      </c>
      <c r="AL9" s="238">
        <v>0</v>
      </c>
      <c r="AM9" s="239">
        <v>0.1</v>
      </c>
      <c r="AN9" s="238">
        <v>0</v>
      </c>
      <c r="AO9" s="281">
        <v>0</v>
      </c>
      <c r="AP9" s="238">
        <v>0</v>
      </c>
      <c r="AQ9" s="239">
        <v>0</v>
      </c>
      <c r="AR9" s="238">
        <v>0</v>
      </c>
      <c r="AS9" s="239">
        <v>0</v>
      </c>
      <c r="AT9" s="238">
        <v>0</v>
      </c>
      <c r="AU9" s="239">
        <v>0</v>
      </c>
      <c r="AV9" s="242">
        <v>0</v>
      </c>
      <c r="AW9" s="239">
        <v>0</v>
      </c>
      <c r="AX9" s="238">
        <v>0</v>
      </c>
      <c r="AY9" s="239">
        <v>0</v>
      </c>
      <c r="AZ9" s="238">
        <v>0</v>
      </c>
      <c r="BA9" s="239">
        <v>0</v>
      </c>
      <c r="BB9" s="238">
        <v>0</v>
      </c>
      <c r="BC9" s="239">
        <v>0</v>
      </c>
      <c r="BD9" s="238">
        <v>0</v>
      </c>
      <c r="BE9" s="239">
        <v>0</v>
      </c>
      <c r="BF9" s="240">
        <v>0</v>
      </c>
      <c r="BG9" s="241">
        <v>0</v>
      </c>
      <c r="BH9" s="240">
        <v>0</v>
      </c>
      <c r="BI9" s="281">
        <v>0</v>
      </c>
      <c r="BJ9" s="348">
        <v>0</v>
      </c>
      <c r="BK9" s="281">
        <v>0</v>
      </c>
      <c r="BL9" s="238">
        <v>0</v>
      </c>
      <c r="BM9" s="239">
        <v>0</v>
      </c>
      <c r="BN9" s="238">
        <v>0</v>
      </c>
      <c r="BO9" s="239">
        <v>0</v>
      </c>
      <c r="BP9" s="243">
        <v>3.3</v>
      </c>
      <c r="BQ9" s="244">
        <v>2</v>
      </c>
      <c r="BR9" s="245">
        <v>2</v>
      </c>
      <c r="BS9" s="246">
        <v>0</v>
      </c>
      <c r="BT9" s="247">
        <v>0</v>
      </c>
      <c r="BU9" s="244">
        <v>0.1</v>
      </c>
      <c r="BV9" s="237">
        <v>0.1</v>
      </c>
      <c r="BW9" s="237">
        <v>0</v>
      </c>
      <c r="BX9" s="248">
        <v>2.1</v>
      </c>
      <c r="BY9" s="248">
        <v>5.4</v>
      </c>
    </row>
    <row r="10" spans="1:77" ht="12.55">
      <c r="B10" s="235" t="s">
        <v>752</v>
      </c>
      <c r="C10" s="236">
        <v>2</v>
      </c>
      <c r="D10" s="237">
        <v>0</v>
      </c>
      <c r="E10" s="238">
        <v>0</v>
      </c>
      <c r="F10" s="238">
        <v>0</v>
      </c>
      <c r="G10" s="237">
        <v>0</v>
      </c>
      <c r="H10" s="238">
        <v>0</v>
      </c>
      <c r="I10" s="238">
        <v>0</v>
      </c>
      <c r="J10" s="238">
        <v>0</v>
      </c>
      <c r="K10" s="237">
        <v>0</v>
      </c>
      <c r="L10" s="238">
        <v>0</v>
      </c>
      <c r="M10" s="238">
        <v>0</v>
      </c>
      <c r="N10" s="238">
        <v>0</v>
      </c>
      <c r="O10" s="238">
        <v>0</v>
      </c>
      <c r="P10" s="238">
        <v>0</v>
      </c>
      <c r="Q10" s="238">
        <v>0</v>
      </c>
      <c r="R10" s="238">
        <v>0</v>
      </c>
      <c r="S10" s="238">
        <v>0</v>
      </c>
      <c r="T10" s="238">
        <v>0</v>
      </c>
      <c r="U10" s="238">
        <v>0</v>
      </c>
      <c r="V10" s="238">
        <v>0</v>
      </c>
      <c r="W10" s="239">
        <v>0</v>
      </c>
      <c r="X10" s="238">
        <v>0</v>
      </c>
      <c r="Y10" s="239">
        <v>0</v>
      </c>
      <c r="Z10" s="238">
        <v>0</v>
      </c>
      <c r="AA10" s="239">
        <v>0</v>
      </c>
      <c r="AB10" s="348">
        <v>0</v>
      </c>
      <c r="AC10" s="281">
        <v>0</v>
      </c>
      <c r="AD10" s="238">
        <v>0</v>
      </c>
      <c r="AE10" s="239">
        <v>0</v>
      </c>
      <c r="AF10" s="238">
        <v>0</v>
      </c>
      <c r="AG10" s="239">
        <v>0</v>
      </c>
      <c r="AH10" s="238">
        <v>0</v>
      </c>
      <c r="AI10" s="239">
        <v>0</v>
      </c>
      <c r="AJ10" s="238">
        <v>0</v>
      </c>
      <c r="AK10" s="239">
        <v>0</v>
      </c>
      <c r="AL10" s="238">
        <v>0</v>
      </c>
      <c r="AM10" s="239">
        <v>0</v>
      </c>
      <c r="AN10" s="238">
        <v>0</v>
      </c>
      <c r="AO10" s="281">
        <v>0</v>
      </c>
      <c r="AP10" s="238">
        <v>0</v>
      </c>
      <c r="AQ10" s="239">
        <v>0</v>
      </c>
      <c r="AR10" s="238">
        <v>0</v>
      </c>
      <c r="AS10" s="239">
        <v>0</v>
      </c>
      <c r="AT10" s="238">
        <v>0</v>
      </c>
      <c r="AU10" s="239">
        <v>0</v>
      </c>
      <c r="AV10" s="242">
        <v>0</v>
      </c>
      <c r="AW10" s="239">
        <v>0</v>
      </c>
      <c r="AX10" s="238">
        <v>0</v>
      </c>
      <c r="AY10" s="239">
        <v>0</v>
      </c>
      <c r="AZ10" s="238">
        <v>0</v>
      </c>
      <c r="BA10" s="239">
        <v>0</v>
      </c>
      <c r="BB10" s="238">
        <v>0</v>
      </c>
      <c r="BC10" s="239">
        <v>0</v>
      </c>
      <c r="BD10" s="238">
        <v>0</v>
      </c>
      <c r="BE10" s="239">
        <v>0</v>
      </c>
      <c r="BF10" s="240">
        <v>0</v>
      </c>
      <c r="BG10" s="241">
        <v>0</v>
      </c>
      <c r="BH10" s="240">
        <v>0</v>
      </c>
      <c r="BI10" s="281">
        <v>0</v>
      </c>
      <c r="BJ10" s="348">
        <v>0</v>
      </c>
      <c r="BK10" s="281">
        <v>0</v>
      </c>
      <c r="BL10" s="238">
        <v>0</v>
      </c>
      <c r="BM10" s="239">
        <v>0</v>
      </c>
      <c r="BN10" s="238">
        <v>0</v>
      </c>
      <c r="BO10" s="239">
        <v>0</v>
      </c>
      <c r="BP10" s="243">
        <v>0</v>
      </c>
      <c r="BQ10" s="244">
        <v>0</v>
      </c>
      <c r="BR10" s="245">
        <v>0</v>
      </c>
      <c r="BS10" s="238">
        <v>0</v>
      </c>
      <c r="BT10" s="247">
        <v>0</v>
      </c>
      <c r="BU10" s="244">
        <v>0</v>
      </c>
      <c r="BV10" s="237">
        <v>0</v>
      </c>
      <c r="BW10" s="237">
        <v>0</v>
      </c>
      <c r="BX10" s="248">
        <v>0</v>
      </c>
      <c r="BY10" s="248">
        <v>0</v>
      </c>
    </row>
    <row r="11" spans="1:77" ht="12.55">
      <c r="B11" s="235" t="s">
        <v>753</v>
      </c>
      <c r="C11" s="236">
        <v>3</v>
      </c>
      <c r="D11" s="237">
        <v>0</v>
      </c>
      <c r="E11" s="238">
        <v>0</v>
      </c>
      <c r="F11" s="238">
        <v>0</v>
      </c>
      <c r="G11" s="237">
        <v>0</v>
      </c>
      <c r="H11" s="238">
        <v>0.1</v>
      </c>
      <c r="I11" s="238">
        <v>0</v>
      </c>
      <c r="J11" s="238">
        <v>0</v>
      </c>
      <c r="K11" s="237">
        <v>0</v>
      </c>
      <c r="L11" s="238">
        <v>0</v>
      </c>
      <c r="M11" s="238">
        <v>0</v>
      </c>
      <c r="N11" s="238">
        <v>0</v>
      </c>
      <c r="O11" s="238">
        <v>0</v>
      </c>
      <c r="P11" s="238">
        <v>0</v>
      </c>
      <c r="Q11" s="238">
        <v>0</v>
      </c>
      <c r="R11" s="238">
        <v>0</v>
      </c>
      <c r="S11" s="238">
        <v>0</v>
      </c>
      <c r="T11" s="238">
        <v>0</v>
      </c>
      <c r="U11" s="238">
        <v>0</v>
      </c>
      <c r="V11" s="238">
        <v>0</v>
      </c>
      <c r="W11" s="239">
        <v>0</v>
      </c>
      <c r="X11" s="238">
        <v>0</v>
      </c>
      <c r="Y11" s="239">
        <v>0</v>
      </c>
      <c r="Z11" s="238">
        <v>0</v>
      </c>
      <c r="AA11" s="239">
        <v>0</v>
      </c>
      <c r="AB11" s="348">
        <v>0</v>
      </c>
      <c r="AC11" s="281">
        <v>0</v>
      </c>
      <c r="AD11" s="238">
        <v>0</v>
      </c>
      <c r="AE11" s="239">
        <v>0</v>
      </c>
      <c r="AF11" s="238">
        <v>0</v>
      </c>
      <c r="AG11" s="239">
        <v>0</v>
      </c>
      <c r="AH11" s="238">
        <v>0</v>
      </c>
      <c r="AI11" s="239">
        <v>0</v>
      </c>
      <c r="AJ11" s="238">
        <v>0</v>
      </c>
      <c r="AK11" s="239">
        <v>0</v>
      </c>
      <c r="AL11" s="238">
        <v>0</v>
      </c>
      <c r="AM11" s="239">
        <v>0.1</v>
      </c>
      <c r="AN11" s="238">
        <v>0</v>
      </c>
      <c r="AO11" s="281">
        <v>0</v>
      </c>
      <c r="AP11" s="238">
        <v>0</v>
      </c>
      <c r="AQ11" s="239">
        <v>0</v>
      </c>
      <c r="AR11" s="238">
        <v>0</v>
      </c>
      <c r="AS11" s="239">
        <v>0</v>
      </c>
      <c r="AT11" s="238">
        <v>0</v>
      </c>
      <c r="AU11" s="239">
        <v>0</v>
      </c>
      <c r="AV11" s="242">
        <v>0</v>
      </c>
      <c r="AW11" s="239">
        <v>0</v>
      </c>
      <c r="AX11" s="238">
        <v>0</v>
      </c>
      <c r="AY11" s="239">
        <v>0</v>
      </c>
      <c r="AZ11" s="238">
        <v>0</v>
      </c>
      <c r="BA11" s="239">
        <v>0</v>
      </c>
      <c r="BB11" s="238">
        <v>0</v>
      </c>
      <c r="BC11" s="239">
        <v>0</v>
      </c>
      <c r="BD11" s="238">
        <v>0</v>
      </c>
      <c r="BE11" s="239">
        <v>0</v>
      </c>
      <c r="BF11" s="240">
        <v>0</v>
      </c>
      <c r="BG11" s="241">
        <v>0</v>
      </c>
      <c r="BH11" s="240">
        <v>0</v>
      </c>
      <c r="BI11" s="281">
        <v>0</v>
      </c>
      <c r="BJ11" s="348">
        <v>0</v>
      </c>
      <c r="BK11" s="281">
        <v>0</v>
      </c>
      <c r="BL11" s="238">
        <v>0</v>
      </c>
      <c r="BM11" s="239">
        <v>0</v>
      </c>
      <c r="BN11" s="238">
        <v>0</v>
      </c>
      <c r="BO11" s="239">
        <v>0</v>
      </c>
      <c r="BP11" s="243">
        <v>0.2</v>
      </c>
      <c r="BQ11" s="244">
        <v>1</v>
      </c>
      <c r="BR11" s="245">
        <v>1</v>
      </c>
      <c r="BS11" s="238">
        <v>0</v>
      </c>
      <c r="BT11" s="247">
        <v>0</v>
      </c>
      <c r="BU11" s="244">
        <v>0</v>
      </c>
      <c r="BV11" s="237">
        <v>0</v>
      </c>
      <c r="BW11" s="237">
        <v>0</v>
      </c>
      <c r="BX11" s="248">
        <v>1</v>
      </c>
      <c r="BY11" s="248">
        <v>1.2</v>
      </c>
    </row>
    <row r="12" spans="1:77" ht="12.55">
      <c r="B12" s="235" t="s">
        <v>682</v>
      </c>
      <c r="C12" s="236">
        <v>4</v>
      </c>
      <c r="D12" s="237">
        <v>0</v>
      </c>
      <c r="E12" s="238">
        <v>0</v>
      </c>
      <c r="F12" s="238">
        <v>0</v>
      </c>
      <c r="G12" s="237">
        <v>0</v>
      </c>
      <c r="H12" s="238">
        <v>0</v>
      </c>
      <c r="I12" s="238">
        <v>0</v>
      </c>
      <c r="J12" s="238">
        <v>0</v>
      </c>
      <c r="K12" s="237">
        <v>0</v>
      </c>
      <c r="L12" s="238">
        <v>0</v>
      </c>
      <c r="M12" s="238">
        <v>0</v>
      </c>
      <c r="N12" s="238">
        <v>0</v>
      </c>
      <c r="O12" s="238">
        <v>0</v>
      </c>
      <c r="P12" s="238">
        <v>0</v>
      </c>
      <c r="Q12" s="238">
        <v>0</v>
      </c>
      <c r="R12" s="238">
        <v>0</v>
      </c>
      <c r="S12" s="238">
        <v>0</v>
      </c>
      <c r="T12" s="238">
        <v>0</v>
      </c>
      <c r="U12" s="238">
        <v>0</v>
      </c>
      <c r="V12" s="238">
        <v>0</v>
      </c>
      <c r="W12" s="239">
        <v>0</v>
      </c>
      <c r="X12" s="238">
        <v>0</v>
      </c>
      <c r="Y12" s="239">
        <v>0</v>
      </c>
      <c r="Z12" s="238">
        <v>0</v>
      </c>
      <c r="AA12" s="239">
        <v>0</v>
      </c>
      <c r="AB12" s="348">
        <v>0</v>
      </c>
      <c r="AC12" s="281">
        <v>0</v>
      </c>
      <c r="AD12" s="238">
        <v>0</v>
      </c>
      <c r="AE12" s="239">
        <v>0</v>
      </c>
      <c r="AF12" s="238">
        <v>0</v>
      </c>
      <c r="AG12" s="239">
        <v>0</v>
      </c>
      <c r="AH12" s="238">
        <v>0</v>
      </c>
      <c r="AI12" s="239">
        <v>0</v>
      </c>
      <c r="AJ12" s="238">
        <v>0</v>
      </c>
      <c r="AK12" s="239">
        <v>0</v>
      </c>
      <c r="AL12" s="238">
        <v>0</v>
      </c>
      <c r="AM12" s="239">
        <v>0</v>
      </c>
      <c r="AN12" s="238">
        <v>0</v>
      </c>
      <c r="AO12" s="281">
        <v>0</v>
      </c>
      <c r="AP12" s="238">
        <v>0</v>
      </c>
      <c r="AQ12" s="239">
        <v>0</v>
      </c>
      <c r="AR12" s="238">
        <v>0</v>
      </c>
      <c r="AS12" s="239">
        <v>0</v>
      </c>
      <c r="AT12" s="238">
        <v>0</v>
      </c>
      <c r="AU12" s="239">
        <v>0</v>
      </c>
      <c r="AV12" s="242">
        <v>0</v>
      </c>
      <c r="AW12" s="239">
        <v>0</v>
      </c>
      <c r="AX12" s="238">
        <v>0</v>
      </c>
      <c r="AY12" s="239">
        <v>0</v>
      </c>
      <c r="AZ12" s="238">
        <v>0</v>
      </c>
      <c r="BA12" s="239">
        <v>0</v>
      </c>
      <c r="BB12" s="238">
        <v>0</v>
      </c>
      <c r="BC12" s="239">
        <v>0</v>
      </c>
      <c r="BD12" s="238">
        <v>0</v>
      </c>
      <c r="BE12" s="239">
        <v>0</v>
      </c>
      <c r="BF12" s="240">
        <v>0</v>
      </c>
      <c r="BG12" s="241">
        <v>0</v>
      </c>
      <c r="BH12" s="240">
        <v>0</v>
      </c>
      <c r="BI12" s="281">
        <v>0</v>
      </c>
      <c r="BJ12" s="348">
        <v>0</v>
      </c>
      <c r="BK12" s="281">
        <v>0</v>
      </c>
      <c r="BL12" s="238">
        <v>0</v>
      </c>
      <c r="BM12" s="239">
        <v>0</v>
      </c>
      <c r="BN12" s="238">
        <v>0</v>
      </c>
      <c r="BO12" s="239">
        <v>0</v>
      </c>
      <c r="BP12" s="243">
        <v>0</v>
      </c>
      <c r="BQ12" s="244">
        <v>0</v>
      </c>
      <c r="BR12" s="245">
        <v>0</v>
      </c>
      <c r="BS12" s="238">
        <v>0</v>
      </c>
      <c r="BT12" s="247">
        <v>0</v>
      </c>
      <c r="BU12" s="244">
        <v>0</v>
      </c>
      <c r="BV12" s="237">
        <v>0</v>
      </c>
      <c r="BW12" s="237">
        <v>0</v>
      </c>
      <c r="BX12" s="248">
        <v>0</v>
      </c>
      <c r="BY12" s="248">
        <v>0</v>
      </c>
    </row>
    <row r="13" spans="1:77" ht="12.55">
      <c r="B13" s="235" t="s">
        <v>754</v>
      </c>
      <c r="C13" s="236">
        <v>5</v>
      </c>
      <c r="D13" s="237">
        <v>0.1</v>
      </c>
      <c r="E13" s="238">
        <v>0</v>
      </c>
      <c r="F13" s="238">
        <v>0</v>
      </c>
      <c r="G13" s="237">
        <v>0</v>
      </c>
      <c r="H13" s="238">
        <v>7.6</v>
      </c>
      <c r="I13" s="238">
        <v>0</v>
      </c>
      <c r="J13" s="238">
        <v>0</v>
      </c>
      <c r="K13" s="237">
        <v>0.1</v>
      </c>
      <c r="L13" s="238">
        <v>0</v>
      </c>
      <c r="M13" s="238">
        <v>0</v>
      </c>
      <c r="N13" s="238">
        <v>0.1</v>
      </c>
      <c r="O13" s="238">
        <v>0.1</v>
      </c>
      <c r="P13" s="238">
        <v>0</v>
      </c>
      <c r="Q13" s="238">
        <v>0</v>
      </c>
      <c r="R13" s="238">
        <v>0</v>
      </c>
      <c r="S13" s="238">
        <v>0</v>
      </c>
      <c r="T13" s="238">
        <v>0</v>
      </c>
      <c r="U13" s="238">
        <v>0</v>
      </c>
      <c r="V13" s="238">
        <v>0</v>
      </c>
      <c r="W13" s="239">
        <v>0</v>
      </c>
      <c r="X13" s="238">
        <v>0</v>
      </c>
      <c r="Y13" s="239">
        <v>0</v>
      </c>
      <c r="Z13" s="238">
        <v>0</v>
      </c>
      <c r="AA13" s="239">
        <v>0</v>
      </c>
      <c r="AB13" s="348">
        <v>0</v>
      </c>
      <c r="AC13" s="281">
        <v>0</v>
      </c>
      <c r="AD13" s="238">
        <v>0.1</v>
      </c>
      <c r="AE13" s="239">
        <v>0</v>
      </c>
      <c r="AF13" s="238">
        <v>0.1</v>
      </c>
      <c r="AG13" s="239">
        <v>0</v>
      </c>
      <c r="AH13" s="238">
        <v>0</v>
      </c>
      <c r="AI13" s="239">
        <v>0</v>
      </c>
      <c r="AJ13" s="238">
        <v>0.4</v>
      </c>
      <c r="AK13" s="239">
        <v>0</v>
      </c>
      <c r="AL13" s="238">
        <v>0</v>
      </c>
      <c r="AM13" s="239">
        <v>835.7</v>
      </c>
      <c r="AN13" s="238">
        <v>0</v>
      </c>
      <c r="AO13" s="281">
        <v>0</v>
      </c>
      <c r="AP13" s="238">
        <v>0</v>
      </c>
      <c r="AQ13" s="239">
        <v>0</v>
      </c>
      <c r="AR13" s="238">
        <v>0</v>
      </c>
      <c r="AS13" s="239">
        <v>0</v>
      </c>
      <c r="AT13" s="238">
        <v>0</v>
      </c>
      <c r="AU13" s="239">
        <v>0</v>
      </c>
      <c r="AV13" s="242">
        <v>0</v>
      </c>
      <c r="AW13" s="239">
        <v>0</v>
      </c>
      <c r="AX13" s="238">
        <v>0</v>
      </c>
      <c r="AY13" s="239">
        <v>0</v>
      </c>
      <c r="AZ13" s="238">
        <v>0</v>
      </c>
      <c r="BA13" s="239">
        <v>0</v>
      </c>
      <c r="BB13" s="238">
        <v>0</v>
      </c>
      <c r="BC13" s="239">
        <v>0</v>
      </c>
      <c r="BD13" s="238">
        <v>0</v>
      </c>
      <c r="BE13" s="239">
        <v>0</v>
      </c>
      <c r="BF13" s="240">
        <v>0.1</v>
      </c>
      <c r="BG13" s="241">
        <v>0</v>
      </c>
      <c r="BH13" s="240">
        <v>0</v>
      </c>
      <c r="BI13" s="281">
        <v>0.2</v>
      </c>
      <c r="BJ13" s="348">
        <v>1.9</v>
      </c>
      <c r="BK13" s="281">
        <v>0</v>
      </c>
      <c r="BL13" s="238">
        <v>0</v>
      </c>
      <c r="BM13" s="239">
        <v>0</v>
      </c>
      <c r="BN13" s="238">
        <v>0</v>
      </c>
      <c r="BO13" s="239">
        <v>0</v>
      </c>
      <c r="BP13" s="243">
        <v>846.5</v>
      </c>
      <c r="BQ13" s="244">
        <v>8174.5</v>
      </c>
      <c r="BR13" s="245">
        <v>8174.5</v>
      </c>
      <c r="BS13" s="238">
        <v>0</v>
      </c>
      <c r="BT13" s="247">
        <v>0</v>
      </c>
      <c r="BU13" s="244">
        <v>0</v>
      </c>
      <c r="BV13" s="237">
        <v>0</v>
      </c>
      <c r="BW13" s="237">
        <v>0</v>
      </c>
      <c r="BX13" s="248">
        <v>8174.5</v>
      </c>
      <c r="BY13" s="248">
        <v>9021</v>
      </c>
    </row>
    <row r="14" spans="1:77" ht="12.55">
      <c r="B14" s="235" t="s">
        <v>755</v>
      </c>
      <c r="C14" s="236">
        <v>6</v>
      </c>
      <c r="D14" s="237">
        <v>0</v>
      </c>
      <c r="E14" s="238">
        <v>0</v>
      </c>
      <c r="F14" s="238">
        <v>0</v>
      </c>
      <c r="G14" s="237">
        <v>0</v>
      </c>
      <c r="H14" s="238">
        <v>0.3</v>
      </c>
      <c r="I14" s="238">
        <v>12.9</v>
      </c>
      <c r="J14" s="238">
        <v>0</v>
      </c>
      <c r="K14" s="237">
        <v>0.2</v>
      </c>
      <c r="L14" s="238">
        <v>0</v>
      </c>
      <c r="M14" s="238">
        <v>0</v>
      </c>
      <c r="N14" s="238">
        <v>0.3</v>
      </c>
      <c r="O14" s="238">
        <v>0</v>
      </c>
      <c r="P14" s="238">
        <v>0.4</v>
      </c>
      <c r="Q14" s="238">
        <v>0</v>
      </c>
      <c r="R14" s="238">
        <v>0.3</v>
      </c>
      <c r="S14" s="238">
        <v>0.1</v>
      </c>
      <c r="T14" s="238">
        <v>0</v>
      </c>
      <c r="U14" s="238">
        <v>0</v>
      </c>
      <c r="V14" s="238">
        <v>0</v>
      </c>
      <c r="W14" s="239">
        <v>1.1000000000000001</v>
      </c>
      <c r="X14" s="238">
        <v>0</v>
      </c>
      <c r="Y14" s="239">
        <v>0.3</v>
      </c>
      <c r="Z14" s="238">
        <v>0</v>
      </c>
      <c r="AA14" s="239">
        <v>0</v>
      </c>
      <c r="AB14" s="348">
        <v>0</v>
      </c>
      <c r="AC14" s="281">
        <v>0.2</v>
      </c>
      <c r="AD14" s="238">
        <v>1.8</v>
      </c>
      <c r="AE14" s="239">
        <v>0</v>
      </c>
      <c r="AF14" s="238">
        <v>0.5</v>
      </c>
      <c r="AG14" s="239">
        <v>0</v>
      </c>
      <c r="AH14" s="238">
        <v>0</v>
      </c>
      <c r="AI14" s="239">
        <v>0</v>
      </c>
      <c r="AJ14" s="238">
        <v>0.1</v>
      </c>
      <c r="AK14" s="239">
        <v>0</v>
      </c>
      <c r="AL14" s="238">
        <v>0</v>
      </c>
      <c r="AM14" s="239">
        <v>1.1000000000000001</v>
      </c>
      <c r="AN14" s="238">
        <v>0</v>
      </c>
      <c r="AO14" s="281">
        <v>0.3</v>
      </c>
      <c r="AP14" s="238">
        <v>0.1</v>
      </c>
      <c r="AQ14" s="239">
        <v>0</v>
      </c>
      <c r="AR14" s="238">
        <v>0</v>
      </c>
      <c r="AS14" s="239">
        <v>0</v>
      </c>
      <c r="AT14" s="238">
        <v>0</v>
      </c>
      <c r="AU14" s="239">
        <v>0</v>
      </c>
      <c r="AV14" s="242">
        <v>0</v>
      </c>
      <c r="AW14" s="239">
        <v>0</v>
      </c>
      <c r="AX14" s="238">
        <v>0.2</v>
      </c>
      <c r="AY14" s="239">
        <v>0</v>
      </c>
      <c r="AZ14" s="238">
        <v>0</v>
      </c>
      <c r="BA14" s="239">
        <v>0</v>
      </c>
      <c r="BB14" s="238">
        <v>0</v>
      </c>
      <c r="BC14" s="239">
        <v>0</v>
      </c>
      <c r="BD14" s="238">
        <v>0</v>
      </c>
      <c r="BE14" s="239">
        <v>0.1</v>
      </c>
      <c r="BF14" s="240">
        <v>0.4</v>
      </c>
      <c r="BG14" s="241">
        <v>0</v>
      </c>
      <c r="BH14" s="240">
        <v>0.2</v>
      </c>
      <c r="BI14" s="281">
        <v>0.2</v>
      </c>
      <c r="BJ14" s="348">
        <v>0.2</v>
      </c>
      <c r="BK14" s="281">
        <v>0.2</v>
      </c>
      <c r="BL14" s="238">
        <v>0.1</v>
      </c>
      <c r="BM14" s="239">
        <v>0.1</v>
      </c>
      <c r="BN14" s="238">
        <v>0.2</v>
      </c>
      <c r="BO14" s="239">
        <v>0</v>
      </c>
      <c r="BP14" s="243">
        <v>21.9</v>
      </c>
      <c r="BQ14" s="244">
        <v>61.3</v>
      </c>
      <c r="BR14" s="245">
        <v>61.3</v>
      </c>
      <c r="BS14" s="238">
        <v>0</v>
      </c>
      <c r="BT14" s="247">
        <v>0</v>
      </c>
      <c r="BU14" s="244">
        <v>0.1</v>
      </c>
      <c r="BV14" s="237">
        <v>0.1</v>
      </c>
      <c r="BW14" s="237">
        <v>0</v>
      </c>
      <c r="BX14" s="248">
        <v>61.4</v>
      </c>
      <c r="BY14" s="248">
        <v>83.3</v>
      </c>
    </row>
    <row r="15" spans="1:77" ht="12.55">
      <c r="B15" s="235" t="s">
        <v>756</v>
      </c>
      <c r="C15" s="236">
        <v>7</v>
      </c>
      <c r="D15" s="237">
        <v>0</v>
      </c>
      <c r="E15" s="238">
        <v>0</v>
      </c>
      <c r="F15" s="238">
        <v>0</v>
      </c>
      <c r="G15" s="237">
        <v>0</v>
      </c>
      <c r="H15" s="238">
        <v>0</v>
      </c>
      <c r="I15" s="238">
        <v>0</v>
      </c>
      <c r="J15" s="238">
        <v>0.1</v>
      </c>
      <c r="K15" s="237">
        <v>0</v>
      </c>
      <c r="L15" s="238">
        <v>0</v>
      </c>
      <c r="M15" s="238">
        <v>0</v>
      </c>
      <c r="N15" s="238">
        <v>0</v>
      </c>
      <c r="O15" s="238">
        <v>0</v>
      </c>
      <c r="P15" s="238">
        <v>0</v>
      </c>
      <c r="Q15" s="238">
        <v>0</v>
      </c>
      <c r="R15" s="238">
        <v>0</v>
      </c>
      <c r="S15" s="238">
        <v>0</v>
      </c>
      <c r="T15" s="238">
        <v>0</v>
      </c>
      <c r="U15" s="238">
        <v>0</v>
      </c>
      <c r="V15" s="238">
        <v>0</v>
      </c>
      <c r="W15" s="239">
        <v>0</v>
      </c>
      <c r="X15" s="238">
        <v>0</v>
      </c>
      <c r="Y15" s="239">
        <v>0.1</v>
      </c>
      <c r="Z15" s="238">
        <v>0</v>
      </c>
      <c r="AA15" s="239">
        <v>0</v>
      </c>
      <c r="AB15" s="348">
        <v>0</v>
      </c>
      <c r="AC15" s="281">
        <v>0</v>
      </c>
      <c r="AD15" s="238">
        <v>0.1</v>
      </c>
      <c r="AE15" s="239">
        <v>0</v>
      </c>
      <c r="AF15" s="238">
        <v>0</v>
      </c>
      <c r="AG15" s="239">
        <v>0</v>
      </c>
      <c r="AH15" s="238">
        <v>0</v>
      </c>
      <c r="AI15" s="239">
        <v>0</v>
      </c>
      <c r="AJ15" s="238">
        <v>0</v>
      </c>
      <c r="AK15" s="239">
        <v>0</v>
      </c>
      <c r="AL15" s="238">
        <v>0</v>
      </c>
      <c r="AM15" s="239">
        <v>0</v>
      </c>
      <c r="AN15" s="238">
        <v>0</v>
      </c>
      <c r="AO15" s="281">
        <v>0</v>
      </c>
      <c r="AP15" s="238">
        <v>0</v>
      </c>
      <c r="AQ15" s="239">
        <v>0</v>
      </c>
      <c r="AR15" s="238">
        <v>0</v>
      </c>
      <c r="AS15" s="239">
        <v>0</v>
      </c>
      <c r="AT15" s="238">
        <v>0</v>
      </c>
      <c r="AU15" s="239">
        <v>0</v>
      </c>
      <c r="AV15" s="242">
        <v>0</v>
      </c>
      <c r="AW15" s="239">
        <v>0</v>
      </c>
      <c r="AX15" s="238">
        <v>0</v>
      </c>
      <c r="AY15" s="239">
        <v>0</v>
      </c>
      <c r="AZ15" s="238">
        <v>0</v>
      </c>
      <c r="BA15" s="239">
        <v>0</v>
      </c>
      <c r="BB15" s="238">
        <v>0</v>
      </c>
      <c r="BC15" s="239">
        <v>0</v>
      </c>
      <c r="BD15" s="238">
        <v>0</v>
      </c>
      <c r="BE15" s="239">
        <v>0</v>
      </c>
      <c r="BF15" s="240">
        <v>0</v>
      </c>
      <c r="BG15" s="241">
        <v>0</v>
      </c>
      <c r="BH15" s="240">
        <v>0</v>
      </c>
      <c r="BI15" s="281">
        <v>0</v>
      </c>
      <c r="BJ15" s="348">
        <v>0</v>
      </c>
      <c r="BK15" s="281">
        <v>0</v>
      </c>
      <c r="BL15" s="238">
        <v>0</v>
      </c>
      <c r="BM15" s="239">
        <v>0</v>
      </c>
      <c r="BN15" s="238">
        <v>0</v>
      </c>
      <c r="BO15" s="239">
        <v>0</v>
      </c>
      <c r="BP15" s="243">
        <v>0.3</v>
      </c>
      <c r="BQ15" s="244">
        <v>0.1</v>
      </c>
      <c r="BR15" s="245">
        <v>0.1</v>
      </c>
      <c r="BS15" s="238">
        <v>0</v>
      </c>
      <c r="BT15" s="247">
        <v>0</v>
      </c>
      <c r="BU15" s="244">
        <v>0</v>
      </c>
      <c r="BV15" s="237">
        <v>0</v>
      </c>
      <c r="BW15" s="237">
        <v>0</v>
      </c>
      <c r="BX15" s="248">
        <v>0.1</v>
      </c>
      <c r="BY15" s="248">
        <v>0.4</v>
      </c>
    </row>
    <row r="16" spans="1:77" ht="12.55">
      <c r="B16" s="235" t="s">
        <v>757</v>
      </c>
      <c r="C16" s="236">
        <v>8</v>
      </c>
      <c r="D16" s="237">
        <v>0</v>
      </c>
      <c r="E16" s="238">
        <v>0</v>
      </c>
      <c r="F16" s="238">
        <v>0</v>
      </c>
      <c r="G16" s="237">
        <v>0</v>
      </c>
      <c r="H16" s="238">
        <v>0</v>
      </c>
      <c r="I16" s="238">
        <v>0</v>
      </c>
      <c r="J16" s="238">
        <v>0</v>
      </c>
      <c r="K16" s="237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9">
        <v>0</v>
      </c>
      <c r="X16" s="238">
        <v>0</v>
      </c>
      <c r="Y16" s="239">
        <v>0</v>
      </c>
      <c r="Z16" s="238">
        <v>0</v>
      </c>
      <c r="AA16" s="239">
        <v>0</v>
      </c>
      <c r="AB16" s="348">
        <v>0</v>
      </c>
      <c r="AC16" s="281">
        <v>0</v>
      </c>
      <c r="AD16" s="238">
        <v>0</v>
      </c>
      <c r="AE16" s="239">
        <v>0</v>
      </c>
      <c r="AF16" s="238">
        <v>0</v>
      </c>
      <c r="AG16" s="239">
        <v>0</v>
      </c>
      <c r="AH16" s="238">
        <v>0</v>
      </c>
      <c r="AI16" s="239">
        <v>0</v>
      </c>
      <c r="AJ16" s="238">
        <v>0</v>
      </c>
      <c r="AK16" s="239">
        <v>0</v>
      </c>
      <c r="AL16" s="238">
        <v>0</v>
      </c>
      <c r="AM16" s="239">
        <v>0</v>
      </c>
      <c r="AN16" s="238">
        <v>0</v>
      </c>
      <c r="AO16" s="281">
        <v>0</v>
      </c>
      <c r="AP16" s="238">
        <v>0</v>
      </c>
      <c r="AQ16" s="239">
        <v>0</v>
      </c>
      <c r="AR16" s="238">
        <v>0</v>
      </c>
      <c r="AS16" s="239">
        <v>0</v>
      </c>
      <c r="AT16" s="238">
        <v>0</v>
      </c>
      <c r="AU16" s="239">
        <v>0</v>
      </c>
      <c r="AV16" s="242">
        <v>0</v>
      </c>
      <c r="AW16" s="239">
        <v>0</v>
      </c>
      <c r="AX16" s="238">
        <v>0</v>
      </c>
      <c r="AY16" s="239">
        <v>0</v>
      </c>
      <c r="AZ16" s="238">
        <v>0</v>
      </c>
      <c r="BA16" s="239">
        <v>0</v>
      </c>
      <c r="BB16" s="238">
        <v>0</v>
      </c>
      <c r="BC16" s="239">
        <v>0</v>
      </c>
      <c r="BD16" s="238">
        <v>0</v>
      </c>
      <c r="BE16" s="239">
        <v>0</v>
      </c>
      <c r="BF16" s="240">
        <v>0</v>
      </c>
      <c r="BG16" s="241">
        <v>0</v>
      </c>
      <c r="BH16" s="240">
        <v>0</v>
      </c>
      <c r="BI16" s="281">
        <v>0</v>
      </c>
      <c r="BJ16" s="348">
        <v>0</v>
      </c>
      <c r="BK16" s="281">
        <v>0</v>
      </c>
      <c r="BL16" s="238">
        <v>0</v>
      </c>
      <c r="BM16" s="239">
        <v>0</v>
      </c>
      <c r="BN16" s="238">
        <v>0</v>
      </c>
      <c r="BO16" s="239">
        <v>0</v>
      </c>
      <c r="BP16" s="243">
        <v>0</v>
      </c>
      <c r="BQ16" s="244">
        <v>0</v>
      </c>
      <c r="BR16" s="245">
        <v>0</v>
      </c>
      <c r="BS16" s="238">
        <v>0</v>
      </c>
      <c r="BT16" s="247">
        <v>0</v>
      </c>
      <c r="BU16" s="244">
        <v>0</v>
      </c>
      <c r="BV16" s="237">
        <v>0</v>
      </c>
      <c r="BW16" s="237">
        <v>0</v>
      </c>
      <c r="BX16" s="248">
        <v>0</v>
      </c>
      <c r="BY16" s="248">
        <v>0</v>
      </c>
    </row>
    <row r="17" spans="2:79" ht="13.5" customHeight="1">
      <c r="B17" s="235" t="s">
        <v>758</v>
      </c>
      <c r="C17" s="236">
        <v>9</v>
      </c>
      <c r="D17" s="237">
        <v>0</v>
      </c>
      <c r="E17" s="238">
        <v>0</v>
      </c>
      <c r="F17" s="238">
        <v>0</v>
      </c>
      <c r="G17" s="237">
        <v>0</v>
      </c>
      <c r="H17" s="238">
        <v>0</v>
      </c>
      <c r="I17" s="238">
        <v>0</v>
      </c>
      <c r="J17" s="238">
        <v>0</v>
      </c>
      <c r="K17" s="237">
        <v>0</v>
      </c>
      <c r="L17" s="238">
        <v>0</v>
      </c>
      <c r="M17" s="238">
        <v>0</v>
      </c>
      <c r="N17" s="238">
        <v>0</v>
      </c>
      <c r="O17" s="238">
        <v>0</v>
      </c>
      <c r="P17" s="238">
        <v>0</v>
      </c>
      <c r="Q17" s="238">
        <v>0</v>
      </c>
      <c r="R17" s="238">
        <v>0</v>
      </c>
      <c r="S17" s="238">
        <v>0</v>
      </c>
      <c r="T17" s="238">
        <v>0</v>
      </c>
      <c r="U17" s="238">
        <v>0</v>
      </c>
      <c r="V17" s="238">
        <v>0</v>
      </c>
      <c r="W17" s="239">
        <v>0</v>
      </c>
      <c r="X17" s="238">
        <v>0</v>
      </c>
      <c r="Y17" s="239">
        <v>0</v>
      </c>
      <c r="Z17" s="238">
        <v>0</v>
      </c>
      <c r="AA17" s="239">
        <v>0</v>
      </c>
      <c r="AB17" s="348">
        <v>0</v>
      </c>
      <c r="AC17" s="281">
        <v>0</v>
      </c>
      <c r="AD17" s="238">
        <v>0</v>
      </c>
      <c r="AE17" s="239">
        <v>0</v>
      </c>
      <c r="AF17" s="238">
        <v>0</v>
      </c>
      <c r="AG17" s="239">
        <v>0</v>
      </c>
      <c r="AH17" s="238">
        <v>0</v>
      </c>
      <c r="AI17" s="239">
        <v>0</v>
      </c>
      <c r="AJ17" s="238">
        <v>0</v>
      </c>
      <c r="AK17" s="239">
        <v>0</v>
      </c>
      <c r="AL17" s="238">
        <v>0</v>
      </c>
      <c r="AM17" s="239">
        <v>0</v>
      </c>
      <c r="AN17" s="238">
        <v>0</v>
      </c>
      <c r="AO17" s="281">
        <v>0</v>
      </c>
      <c r="AP17" s="238">
        <v>0</v>
      </c>
      <c r="AQ17" s="239">
        <v>0</v>
      </c>
      <c r="AR17" s="238">
        <v>0</v>
      </c>
      <c r="AS17" s="239">
        <v>0</v>
      </c>
      <c r="AT17" s="238">
        <v>0</v>
      </c>
      <c r="AU17" s="239">
        <v>0</v>
      </c>
      <c r="AV17" s="242">
        <v>0</v>
      </c>
      <c r="AW17" s="239">
        <v>0</v>
      </c>
      <c r="AX17" s="238">
        <v>0</v>
      </c>
      <c r="AY17" s="239">
        <v>0</v>
      </c>
      <c r="AZ17" s="238">
        <v>0</v>
      </c>
      <c r="BA17" s="239">
        <v>0</v>
      </c>
      <c r="BB17" s="238">
        <v>0</v>
      </c>
      <c r="BC17" s="239">
        <v>0</v>
      </c>
      <c r="BD17" s="238">
        <v>0</v>
      </c>
      <c r="BE17" s="239">
        <v>0</v>
      </c>
      <c r="BF17" s="240">
        <v>0</v>
      </c>
      <c r="BG17" s="241">
        <v>0</v>
      </c>
      <c r="BH17" s="240">
        <v>0</v>
      </c>
      <c r="BI17" s="281">
        <v>0</v>
      </c>
      <c r="BJ17" s="348">
        <v>0</v>
      </c>
      <c r="BK17" s="281">
        <v>0</v>
      </c>
      <c r="BL17" s="238">
        <v>0</v>
      </c>
      <c r="BM17" s="239">
        <v>0</v>
      </c>
      <c r="BN17" s="238">
        <v>0</v>
      </c>
      <c r="BO17" s="239">
        <v>0</v>
      </c>
      <c r="BP17" s="243">
        <v>0</v>
      </c>
      <c r="BQ17" s="244">
        <v>0</v>
      </c>
      <c r="BR17" s="245">
        <v>0</v>
      </c>
      <c r="BS17" s="238">
        <v>0</v>
      </c>
      <c r="BT17" s="247">
        <v>0</v>
      </c>
      <c r="BU17" s="244">
        <v>0</v>
      </c>
      <c r="BV17" s="237">
        <v>0</v>
      </c>
      <c r="BW17" s="237">
        <v>0</v>
      </c>
      <c r="BX17" s="248">
        <v>0</v>
      </c>
      <c r="BY17" s="248">
        <v>0</v>
      </c>
    </row>
    <row r="18" spans="2:79" s="297" customFormat="1" ht="12.55">
      <c r="B18" s="286" t="s">
        <v>759</v>
      </c>
      <c r="C18" s="287">
        <v>10</v>
      </c>
      <c r="D18" s="288">
        <v>135.4</v>
      </c>
      <c r="E18" s="289">
        <v>2.1</v>
      </c>
      <c r="F18" s="289">
        <v>6.4</v>
      </c>
      <c r="G18" s="288">
        <v>70</v>
      </c>
      <c r="H18" s="289">
        <v>60.1</v>
      </c>
      <c r="I18" s="289">
        <v>6.1</v>
      </c>
      <c r="J18" s="289">
        <v>15.1</v>
      </c>
      <c r="K18" s="288">
        <v>15.6</v>
      </c>
      <c r="L18" s="289">
        <v>3.5</v>
      </c>
      <c r="M18" s="289">
        <v>649.70000000000005</v>
      </c>
      <c r="N18" s="289">
        <v>51.5</v>
      </c>
      <c r="O18" s="289">
        <v>3.9</v>
      </c>
      <c r="P18" s="289">
        <v>37.200000000000003</v>
      </c>
      <c r="Q18" s="289">
        <v>20.6</v>
      </c>
      <c r="R18" s="289">
        <v>54.2</v>
      </c>
      <c r="S18" s="289">
        <v>11.4</v>
      </c>
      <c r="T18" s="289">
        <v>1.8</v>
      </c>
      <c r="U18" s="289">
        <v>10.1</v>
      </c>
      <c r="V18" s="289">
        <v>15.4</v>
      </c>
      <c r="W18" s="290">
        <v>16.600000000000001</v>
      </c>
      <c r="X18" s="289">
        <v>3.4</v>
      </c>
      <c r="Y18" s="290">
        <v>8</v>
      </c>
      <c r="Z18" s="289">
        <v>2.8</v>
      </c>
      <c r="AA18" s="290">
        <v>297.8</v>
      </c>
      <c r="AB18" s="289">
        <v>42.6</v>
      </c>
      <c r="AC18" s="290">
        <v>18.3</v>
      </c>
      <c r="AD18" s="289">
        <v>58.2</v>
      </c>
      <c r="AE18" s="290">
        <v>187.9</v>
      </c>
      <c r="AF18" s="289">
        <v>181</v>
      </c>
      <c r="AG18" s="290">
        <v>26.1</v>
      </c>
      <c r="AH18" s="289">
        <v>2327.1999999999998</v>
      </c>
      <c r="AI18" s="290">
        <v>1.9</v>
      </c>
      <c r="AJ18" s="289">
        <v>8</v>
      </c>
      <c r="AK18" s="290">
        <v>52.2</v>
      </c>
      <c r="AL18" s="289">
        <v>19.899999999999999</v>
      </c>
      <c r="AM18" s="290">
        <v>106.3</v>
      </c>
      <c r="AN18" s="289">
        <v>0.3</v>
      </c>
      <c r="AO18" s="290">
        <v>23.2</v>
      </c>
      <c r="AP18" s="289">
        <v>20.7</v>
      </c>
      <c r="AQ18" s="290">
        <v>1</v>
      </c>
      <c r="AR18" s="289">
        <v>12.3</v>
      </c>
      <c r="AS18" s="290">
        <v>6.8</v>
      </c>
      <c r="AT18" s="289">
        <v>24.1</v>
      </c>
      <c r="AU18" s="290">
        <v>5.7</v>
      </c>
      <c r="AV18" s="291">
        <v>0</v>
      </c>
      <c r="AW18" s="290">
        <v>4.5</v>
      </c>
      <c r="AX18" s="289">
        <v>12.3</v>
      </c>
      <c r="AY18" s="290">
        <v>10.9</v>
      </c>
      <c r="AZ18" s="289">
        <v>3.5</v>
      </c>
      <c r="BA18" s="290">
        <v>2.2000000000000002</v>
      </c>
      <c r="BB18" s="289">
        <v>11.6</v>
      </c>
      <c r="BC18" s="290">
        <v>0.3</v>
      </c>
      <c r="BD18" s="289">
        <v>31.7</v>
      </c>
      <c r="BE18" s="290">
        <v>9.3000000000000007</v>
      </c>
      <c r="BF18" s="289">
        <v>152.69999999999999</v>
      </c>
      <c r="BG18" s="290">
        <v>112.5</v>
      </c>
      <c r="BH18" s="289">
        <v>30.8</v>
      </c>
      <c r="BI18" s="290">
        <v>32</v>
      </c>
      <c r="BJ18" s="290">
        <v>3.6</v>
      </c>
      <c r="BK18" s="290">
        <v>2</v>
      </c>
      <c r="BL18" s="289">
        <v>19.8</v>
      </c>
      <c r="BM18" s="290">
        <v>0.2</v>
      </c>
      <c r="BN18" s="289">
        <v>6.8</v>
      </c>
      <c r="BO18" s="290">
        <v>0</v>
      </c>
      <c r="BP18" s="292">
        <v>5069.1000000000004</v>
      </c>
      <c r="BQ18" s="293">
        <v>6882.4</v>
      </c>
      <c r="BR18" s="294">
        <v>6882.4</v>
      </c>
      <c r="BS18" s="289">
        <v>0</v>
      </c>
      <c r="BT18" s="295">
        <v>0</v>
      </c>
      <c r="BU18" s="293">
        <v>0</v>
      </c>
      <c r="BV18" s="288">
        <v>0</v>
      </c>
      <c r="BW18" s="288">
        <v>0</v>
      </c>
      <c r="BX18" s="296">
        <v>6882.4</v>
      </c>
      <c r="BY18" s="296">
        <v>11951.5</v>
      </c>
      <c r="CA18" s="297">
        <f>+BX18/BY18</f>
        <v>0.5758607706145672</v>
      </c>
    </row>
    <row r="19" spans="2:79" ht="12.55">
      <c r="B19" s="235" t="s">
        <v>760</v>
      </c>
      <c r="C19" s="236">
        <v>11</v>
      </c>
      <c r="D19" s="237">
        <v>0.3</v>
      </c>
      <c r="E19" s="238">
        <v>0</v>
      </c>
      <c r="F19" s="238">
        <v>0</v>
      </c>
      <c r="G19" s="237">
        <v>0.1</v>
      </c>
      <c r="H19" s="238">
        <v>0.2</v>
      </c>
      <c r="I19" s="238">
        <v>0.2</v>
      </c>
      <c r="J19" s="238">
        <v>0</v>
      </c>
      <c r="K19" s="237">
        <v>0.2</v>
      </c>
      <c r="L19" s="238">
        <v>0</v>
      </c>
      <c r="M19" s="238">
        <v>0.2</v>
      </c>
      <c r="N19" s="238">
        <v>4.8</v>
      </c>
      <c r="O19" s="238">
        <v>0.7</v>
      </c>
      <c r="P19" s="238">
        <v>0.8</v>
      </c>
      <c r="Q19" s="238">
        <v>0.1</v>
      </c>
      <c r="R19" s="238">
        <v>0.8</v>
      </c>
      <c r="S19" s="238">
        <v>0.2</v>
      </c>
      <c r="T19" s="238">
        <v>0</v>
      </c>
      <c r="U19" s="238">
        <v>0.1</v>
      </c>
      <c r="V19" s="238">
        <v>0.1</v>
      </c>
      <c r="W19" s="239">
        <v>0.2</v>
      </c>
      <c r="X19" s="238">
        <v>0</v>
      </c>
      <c r="Y19" s="239">
        <v>0</v>
      </c>
      <c r="Z19" s="238">
        <v>0</v>
      </c>
      <c r="AA19" s="239">
        <v>0.4</v>
      </c>
      <c r="AB19" s="348">
        <v>0.2</v>
      </c>
      <c r="AC19" s="281">
        <v>0</v>
      </c>
      <c r="AD19" s="238">
        <v>0.9</v>
      </c>
      <c r="AE19" s="239">
        <v>0.1</v>
      </c>
      <c r="AF19" s="238">
        <v>0</v>
      </c>
      <c r="AG19" s="239">
        <v>0</v>
      </c>
      <c r="AH19" s="238">
        <v>0</v>
      </c>
      <c r="AI19" s="239">
        <v>0</v>
      </c>
      <c r="AJ19" s="238">
        <v>0</v>
      </c>
      <c r="AK19" s="239">
        <v>0</v>
      </c>
      <c r="AL19" s="238">
        <v>0</v>
      </c>
      <c r="AM19" s="239">
        <v>0.1</v>
      </c>
      <c r="AN19" s="238">
        <v>0</v>
      </c>
      <c r="AO19" s="281">
        <v>0.1</v>
      </c>
      <c r="AP19" s="238">
        <v>0</v>
      </c>
      <c r="AQ19" s="239">
        <v>0</v>
      </c>
      <c r="AR19" s="238">
        <v>0</v>
      </c>
      <c r="AS19" s="239">
        <v>0</v>
      </c>
      <c r="AT19" s="238">
        <v>0</v>
      </c>
      <c r="AU19" s="239">
        <v>0</v>
      </c>
      <c r="AV19" s="242">
        <v>0</v>
      </c>
      <c r="AW19" s="239">
        <v>0</v>
      </c>
      <c r="AX19" s="238">
        <v>0</v>
      </c>
      <c r="AY19" s="239">
        <v>0</v>
      </c>
      <c r="AZ19" s="238">
        <v>0</v>
      </c>
      <c r="BA19" s="239">
        <v>0</v>
      </c>
      <c r="BB19" s="238">
        <v>0</v>
      </c>
      <c r="BC19" s="239">
        <v>0</v>
      </c>
      <c r="BD19" s="238">
        <v>0</v>
      </c>
      <c r="BE19" s="239">
        <v>0.1</v>
      </c>
      <c r="BF19" s="240">
        <v>0</v>
      </c>
      <c r="BG19" s="241">
        <v>0</v>
      </c>
      <c r="BH19" s="240">
        <v>0.1</v>
      </c>
      <c r="BI19" s="281">
        <v>0</v>
      </c>
      <c r="BJ19" s="348">
        <v>0</v>
      </c>
      <c r="BK19" s="281">
        <v>0</v>
      </c>
      <c r="BL19" s="238">
        <v>0</v>
      </c>
      <c r="BM19" s="239">
        <v>0</v>
      </c>
      <c r="BN19" s="238">
        <v>0</v>
      </c>
      <c r="BO19" s="239">
        <v>0</v>
      </c>
      <c r="BP19" s="243">
        <v>11</v>
      </c>
      <c r="BQ19" s="244">
        <v>1.7</v>
      </c>
      <c r="BR19" s="245">
        <v>1.7</v>
      </c>
      <c r="BS19" s="298">
        <v>0</v>
      </c>
      <c r="BT19" s="247">
        <v>0</v>
      </c>
      <c r="BU19" s="244">
        <v>0</v>
      </c>
      <c r="BV19" s="237">
        <v>0</v>
      </c>
      <c r="BW19" s="237">
        <v>0</v>
      </c>
      <c r="BX19" s="248">
        <v>1.7</v>
      </c>
      <c r="BY19" s="248">
        <v>12.7</v>
      </c>
    </row>
    <row r="20" spans="2:79" ht="12.55">
      <c r="B20" s="235" t="s">
        <v>761</v>
      </c>
      <c r="C20" s="236">
        <v>12</v>
      </c>
      <c r="D20" s="237">
        <v>0</v>
      </c>
      <c r="E20" s="238">
        <v>0</v>
      </c>
      <c r="F20" s="238">
        <v>0</v>
      </c>
      <c r="G20" s="237">
        <v>0</v>
      </c>
      <c r="H20" s="238">
        <v>0</v>
      </c>
      <c r="I20" s="238">
        <v>0</v>
      </c>
      <c r="J20" s="238">
        <v>0</v>
      </c>
      <c r="K20" s="237">
        <v>0</v>
      </c>
      <c r="L20" s="238">
        <v>0</v>
      </c>
      <c r="M20" s="238">
        <v>0</v>
      </c>
      <c r="N20" s="238">
        <v>0</v>
      </c>
      <c r="O20" s="238">
        <v>0.1</v>
      </c>
      <c r="P20" s="238">
        <v>0</v>
      </c>
      <c r="Q20" s="238">
        <v>0</v>
      </c>
      <c r="R20" s="238">
        <v>0</v>
      </c>
      <c r="S20" s="238">
        <v>0</v>
      </c>
      <c r="T20" s="238">
        <v>0</v>
      </c>
      <c r="U20" s="238">
        <v>0</v>
      </c>
      <c r="V20" s="238">
        <v>0</v>
      </c>
      <c r="W20" s="239">
        <v>0</v>
      </c>
      <c r="X20" s="238">
        <v>0</v>
      </c>
      <c r="Y20" s="239">
        <v>0</v>
      </c>
      <c r="Z20" s="238">
        <v>0</v>
      </c>
      <c r="AA20" s="239">
        <v>0</v>
      </c>
      <c r="AB20" s="348">
        <v>0</v>
      </c>
      <c r="AC20" s="281">
        <v>0</v>
      </c>
      <c r="AD20" s="238">
        <v>0</v>
      </c>
      <c r="AE20" s="239">
        <v>0</v>
      </c>
      <c r="AF20" s="238">
        <v>0</v>
      </c>
      <c r="AG20" s="239">
        <v>0</v>
      </c>
      <c r="AH20" s="238">
        <v>0</v>
      </c>
      <c r="AI20" s="239">
        <v>0</v>
      </c>
      <c r="AJ20" s="238">
        <v>0</v>
      </c>
      <c r="AK20" s="239">
        <v>0</v>
      </c>
      <c r="AL20" s="238">
        <v>0</v>
      </c>
      <c r="AM20" s="239">
        <v>0</v>
      </c>
      <c r="AN20" s="238">
        <v>0</v>
      </c>
      <c r="AO20" s="281">
        <v>0</v>
      </c>
      <c r="AP20" s="238">
        <v>0</v>
      </c>
      <c r="AQ20" s="239">
        <v>0</v>
      </c>
      <c r="AR20" s="238">
        <v>0</v>
      </c>
      <c r="AS20" s="239">
        <v>0</v>
      </c>
      <c r="AT20" s="238">
        <v>0</v>
      </c>
      <c r="AU20" s="239">
        <v>0</v>
      </c>
      <c r="AV20" s="242">
        <v>0</v>
      </c>
      <c r="AW20" s="239">
        <v>0</v>
      </c>
      <c r="AX20" s="238">
        <v>0</v>
      </c>
      <c r="AY20" s="239">
        <v>0</v>
      </c>
      <c r="AZ20" s="238">
        <v>0</v>
      </c>
      <c r="BA20" s="239">
        <v>0</v>
      </c>
      <c r="BB20" s="238">
        <v>0</v>
      </c>
      <c r="BC20" s="239">
        <v>0</v>
      </c>
      <c r="BD20" s="238">
        <v>0</v>
      </c>
      <c r="BE20" s="239">
        <v>0</v>
      </c>
      <c r="BF20" s="240">
        <v>0</v>
      </c>
      <c r="BG20" s="241">
        <v>0</v>
      </c>
      <c r="BH20" s="240">
        <v>0.3</v>
      </c>
      <c r="BI20" s="281">
        <v>0</v>
      </c>
      <c r="BJ20" s="348">
        <v>0</v>
      </c>
      <c r="BK20" s="281">
        <v>0</v>
      </c>
      <c r="BL20" s="238">
        <v>0</v>
      </c>
      <c r="BM20" s="239">
        <v>0</v>
      </c>
      <c r="BN20" s="238">
        <v>0</v>
      </c>
      <c r="BO20" s="239">
        <v>0</v>
      </c>
      <c r="BP20" s="243">
        <v>0.4</v>
      </c>
      <c r="BQ20" s="244">
        <v>0.3</v>
      </c>
      <c r="BR20" s="245">
        <v>0.3</v>
      </c>
      <c r="BS20" s="238">
        <v>0</v>
      </c>
      <c r="BT20" s="247">
        <v>0</v>
      </c>
      <c r="BU20" s="244">
        <v>0</v>
      </c>
      <c r="BV20" s="237">
        <v>0</v>
      </c>
      <c r="BW20" s="237">
        <v>0</v>
      </c>
      <c r="BX20" s="248">
        <v>0.3</v>
      </c>
      <c r="BY20" s="248">
        <v>0.7</v>
      </c>
    </row>
    <row r="21" spans="2:79" ht="12.55">
      <c r="B21" s="235" t="s">
        <v>762</v>
      </c>
      <c r="C21" s="236">
        <v>13</v>
      </c>
      <c r="D21" s="237">
        <v>0</v>
      </c>
      <c r="E21" s="238">
        <v>0</v>
      </c>
      <c r="F21" s="238">
        <v>0</v>
      </c>
      <c r="G21" s="237">
        <v>0</v>
      </c>
      <c r="H21" s="238">
        <v>0.5</v>
      </c>
      <c r="I21" s="238">
        <v>0.1</v>
      </c>
      <c r="J21" s="238">
        <v>0</v>
      </c>
      <c r="K21" s="237">
        <v>0.1</v>
      </c>
      <c r="L21" s="238">
        <v>0</v>
      </c>
      <c r="M21" s="238">
        <v>0</v>
      </c>
      <c r="N21" s="238">
        <v>0.4</v>
      </c>
      <c r="O21" s="238">
        <v>0.1</v>
      </c>
      <c r="P21" s="238">
        <v>1.1000000000000001</v>
      </c>
      <c r="Q21" s="238">
        <v>0</v>
      </c>
      <c r="R21" s="238">
        <v>0</v>
      </c>
      <c r="S21" s="238">
        <v>0.1</v>
      </c>
      <c r="T21" s="238">
        <v>0</v>
      </c>
      <c r="U21" s="238">
        <v>0.3</v>
      </c>
      <c r="V21" s="238">
        <v>0.1</v>
      </c>
      <c r="W21" s="239">
        <v>0.9</v>
      </c>
      <c r="X21" s="238">
        <v>0.2</v>
      </c>
      <c r="Y21" s="239">
        <v>0.1</v>
      </c>
      <c r="Z21" s="238">
        <v>0</v>
      </c>
      <c r="AA21" s="239">
        <v>0</v>
      </c>
      <c r="AB21" s="348">
        <v>0</v>
      </c>
      <c r="AC21" s="281">
        <v>0</v>
      </c>
      <c r="AD21" s="238">
        <v>0.5</v>
      </c>
      <c r="AE21" s="239">
        <v>0.3</v>
      </c>
      <c r="AF21" s="238">
        <v>0</v>
      </c>
      <c r="AG21" s="239">
        <v>0</v>
      </c>
      <c r="AH21" s="238">
        <v>0</v>
      </c>
      <c r="AI21" s="239">
        <v>0</v>
      </c>
      <c r="AJ21" s="238">
        <v>0</v>
      </c>
      <c r="AK21" s="239">
        <v>0</v>
      </c>
      <c r="AL21" s="238">
        <v>0</v>
      </c>
      <c r="AM21" s="239">
        <v>0</v>
      </c>
      <c r="AN21" s="238">
        <v>0</v>
      </c>
      <c r="AO21" s="281">
        <v>0</v>
      </c>
      <c r="AP21" s="238">
        <v>0</v>
      </c>
      <c r="AQ21" s="239">
        <v>0</v>
      </c>
      <c r="AR21" s="238">
        <v>0</v>
      </c>
      <c r="AS21" s="239">
        <v>0</v>
      </c>
      <c r="AT21" s="238">
        <v>0</v>
      </c>
      <c r="AU21" s="239">
        <v>0</v>
      </c>
      <c r="AV21" s="242">
        <v>0</v>
      </c>
      <c r="AW21" s="239">
        <v>0</v>
      </c>
      <c r="AX21" s="238">
        <v>0</v>
      </c>
      <c r="AY21" s="239">
        <v>0</v>
      </c>
      <c r="AZ21" s="238">
        <v>0</v>
      </c>
      <c r="BA21" s="239">
        <v>0</v>
      </c>
      <c r="BB21" s="238">
        <v>0</v>
      </c>
      <c r="BC21" s="239">
        <v>0</v>
      </c>
      <c r="BD21" s="238">
        <v>0</v>
      </c>
      <c r="BE21" s="239">
        <v>0</v>
      </c>
      <c r="BF21" s="240">
        <v>0</v>
      </c>
      <c r="BG21" s="241">
        <v>0</v>
      </c>
      <c r="BH21" s="240">
        <v>0</v>
      </c>
      <c r="BI21" s="281">
        <v>0</v>
      </c>
      <c r="BJ21" s="348">
        <v>0</v>
      </c>
      <c r="BK21" s="281">
        <v>0</v>
      </c>
      <c r="BL21" s="238">
        <v>0</v>
      </c>
      <c r="BM21" s="239">
        <v>0</v>
      </c>
      <c r="BN21" s="238">
        <v>0</v>
      </c>
      <c r="BO21" s="239">
        <v>0</v>
      </c>
      <c r="BP21" s="243">
        <v>4.8</v>
      </c>
      <c r="BQ21" s="244">
        <v>1.1000000000000001</v>
      </c>
      <c r="BR21" s="245">
        <v>1.1000000000000001</v>
      </c>
      <c r="BS21" s="238">
        <v>0</v>
      </c>
      <c r="BT21" s="247">
        <v>0</v>
      </c>
      <c r="BU21" s="244">
        <v>0</v>
      </c>
      <c r="BV21" s="237">
        <v>0</v>
      </c>
      <c r="BW21" s="237">
        <v>0</v>
      </c>
      <c r="BX21" s="248">
        <v>1.1000000000000001</v>
      </c>
      <c r="BY21" s="248">
        <v>5.9</v>
      </c>
    </row>
    <row r="22" spans="2:79" ht="12.55">
      <c r="B22" s="235" t="s">
        <v>763</v>
      </c>
      <c r="C22" s="236">
        <v>14</v>
      </c>
      <c r="D22" s="237">
        <v>0</v>
      </c>
      <c r="E22" s="238">
        <v>0</v>
      </c>
      <c r="F22" s="238">
        <v>0</v>
      </c>
      <c r="G22" s="237">
        <v>0</v>
      </c>
      <c r="H22" s="238">
        <v>0.2</v>
      </c>
      <c r="I22" s="238">
        <v>0</v>
      </c>
      <c r="J22" s="238">
        <v>0</v>
      </c>
      <c r="K22" s="237">
        <v>0</v>
      </c>
      <c r="L22" s="238">
        <v>0</v>
      </c>
      <c r="M22" s="238">
        <v>0</v>
      </c>
      <c r="N22" s="238">
        <v>0.1</v>
      </c>
      <c r="O22" s="238">
        <v>0</v>
      </c>
      <c r="P22" s="238">
        <v>0</v>
      </c>
      <c r="Q22" s="238">
        <v>0.4</v>
      </c>
      <c r="R22" s="238">
        <v>0</v>
      </c>
      <c r="S22" s="238">
        <v>0.1</v>
      </c>
      <c r="T22" s="238">
        <v>0</v>
      </c>
      <c r="U22" s="238">
        <v>0</v>
      </c>
      <c r="V22" s="238">
        <v>0</v>
      </c>
      <c r="W22" s="239">
        <v>0.1</v>
      </c>
      <c r="X22" s="238">
        <v>0</v>
      </c>
      <c r="Y22" s="239">
        <v>0</v>
      </c>
      <c r="Z22" s="238">
        <v>0</v>
      </c>
      <c r="AA22" s="239">
        <v>0</v>
      </c>
      <c r="AB22" s="348">
        <v>0</v>
      </c>
      <c r="AC22" s="281">
        <v>0</v>
      </c>
      <c r="AD22" s="238">
        <v>0.9</v>
      </c>
      <c r="AE22" s="239">
        <v>0.1</v>
      </c>
      <c r="AF22" s="238">
        <v>0</v>
      </c>
      <c r="AG22" s="239">
        <v>0</v>
      </c>
      <c r="AH22" s="238">
        <v>0</v>
      </c>
      <c r="AI22" s="239">
        <v>0</v>
      </c>
      <c r="AJ22" s="238">
        <v>0</v>
      </c>
      <c r="AK22" s="239">
        <v>0</v>
      </c>
      <c r="AL22" s="238">
        <v>0</v>
      </c>
      <c r="AM22" s="239">
        <v>0</v>
      </c>
      <c r="AN22" s="238">
        <v>0</v>
      </c>
      <c r="AO22" s="281">
        <v>0</v>
      </c>
      <c r="AP22" s="238">
        <v>0</v>
      </c>
      <c r="AQ22" s="239">
        <v>0</v>
      </c>
      <c r="AR22" s="238">
        <v>0</v>
      </c>
      <c r="AS22" s="239">
        <v>0</v>
      </c>
      <c r="AT22" s="238">
        <v>0</v>
      </c>
      <c r="AU22" s="239">
        <v>0</v>
      </c>
      <c r="AV22" s="242">
        <v>0</v>
      </c>
      <c r="AW22" s="239">
        <v>0</v>
      </c>
      <c r="AX22" s="238">
        <v>0</v>
      </c>
      <c r="AY22" s="239">
        <v>0</v>
      </c>
      <c r="AZ22" s="238">
        <v>0</v>
      </c>
      <c r="BA22" s="239">
        <v>0</v>
      </c>
      <c r="BB22" s="238">
        <v>0</v>
      </c>
      <c r="BC22" s="239">
        <v>0</v>
      </c>
      <c r="BD22" s="238">
        <v>0</v>
      </c>
      <c r="BE22" s="239">
        <v>0</v>
      </c>
      <c r="BF22" s="240">
        <v>0</v>
      </c>
      <c r="BG22" s="241">
        <v>0</v>
      </c>
      <c r="BH22" s="240">
        <v>0</v>
      </c>
      <c r="BI22" s="281">
        <v>0</v>
      </c>
      <c r="BJ22" s="348">
        <v>0</v>
      </c>
      <c r="BK22" s="281">
        <v>0</v>
      </c>
      <c r="BL22" s="238">
        <v>0</v>
      </c>
      <c r="BM22" s="239">
        <v>0</v>
      </c>
      <c r="BN22" s="238">
        <v>0</v>
      </c>
      <c r="BO22" s="239">
        <v>0</v>
      </c>
      <c r="BP22" s="243">
        <v>1.9</v>
      </c>
      <c r="BQ22" s="244">
        <v>0.7</v>
      </c>
      <c r="BR22" s="245">
        <v>0.7</v>
      </c>
      <c r="BS22" s="238">
        <v>0</v>
      </c>
      <c r="BT22" s="247">
        <v>0</v>
      </c>
      <c r="BU22" s="244">
        <v>0</v>
      </c>
      <c r="BV22" s="237">
        <v>0</v>
      </c>
      <c r="BW22" s="237">
        <v>0</v>
      </c>
      <c r="BX22" s="248">
        <v>0.7</v>
      </c>
      <c r="BY22" s="248">
        <v>2.6</v>
      </c>
    </row>
    <row r="23" spans="2:79" ht="12.55">
      <c r="B23" s="235" t="s">
        <v>764</v>
      </c>
      <c r="C23" s="236">
        <v>15</v>
      </c>
      <c r="D23" s="237">
        <v>0</v>
      </c>
      <c r="E23" s="238">
        <v>0</v>
      </c>
      <c r="F23" s="238">
        <v>0</v>
      </c>
      <c r="G23" s="237">
        <v>0</v>
      </c>
      <c r="H23" s="238">
        <v>0</v>
      </c>
      <c r="I23" s="238">
        <v>0</v>
      </c>
      <c r="J23" s="238">
        <v>0</v>
      </c>
      <c r="K23" s="237">
        <v>0</v>
      </c>
      <c r="L23" s="238">
        <v>0</v>
      </c>
      <c r="M23" s="238">
        <v>0</v>
      </c>
      <c r="N23" s="238">
        <v>0</v>
      </c>
      <c r="O23" s="238">
        <v>0</v>
      </c>
      <c r="P23" s="238">
        <v>0</v>
      </c>
      <c r="Q23" s="238">
        <v>0</v>
      </c>
      <c r="R23" s="238">
        <v>0.7</v>
      </c>
      <c r="S23" s="238">
        <v>0.6</v>
      </c>
      <c r="T23" s="238">
        <v>0</v>
      </c>
      <c r="U23" s="238">
        <v>0.2</v>
      </c>
      <c r="V23" s="238">
        <v>0.3</v>
      </c>
      <c r="W23" s="239">
        <v>0.3</v>
      </c>
      <c r="X23" s="238">
        <v>0.1</v>
      </c>
      <c r="Y23" s="239">
        <v>0</v>
      </c>
      <c r="Z23" s="238">
        <v>0</v>
      </c>
      <c r="AA23" s="239">
        <v>0</v>
      </c>
      <c r="AB23" s="348">
        <v>0</v>
      </c>
      <c r="AC23" s="281">
        <v>0</v>
      </c>
      <c r="AD23" s="238">
        <v>0.1</v>
      </c>
      <c r="AE23" s="239">
        <v>0</v>
      </c>
      <c r="AF23" s="238">
        <v>0</v>
      </c>
      <c r="AG23" s="239">
        <v>0</v>
      </c>
      <c r="AH23" s="238">
        <v>0</v>
      </c>
      <c r="AI23" s="239">
        <v>0</v>
      </c>
      <c r="AJ23" s="238">
        <v>0</v>
      </c>
      <c r="AK23" s="239">
        <v>0</v>
      </c>
      <c r="AL23" s="238">
        <v>0</v>
      </c>
      <c r="AM23" s="239">
        <v>0</v>
      </c>
      <c r="AN23" s="238">
        <v>0</v>
      </c>
      <c r="AO23" s="281">
        <v>0</v>
      </c>
      <c r="AP23" s="238">
        <v>0</v>
      </c>
      <c r="AQ23" s="239">
        <v>0</v>
      </c>
      <c r="AR23" s="238">
        <v>0</v>
      </c>
      <c r="AS23" s="239">
        <v>0</v>
      </c>
      <c r="AT23" s="238">
        <v>0</v>
      </c>
      <c r="AU23" s="239">
        <v>0</v>
      </c>
      <c r="AV23" s="242">
        <v>0</v>
      </c>
      <c r="AW23" s="239">
        <v>0</v>
      </c>
      <c r="AX23" s="238">
        <v>0</v>
      </c>
      <c r="AY23" s="239">
        <v>0</v>
      </c>
      <c r="AZ23" s="238">
        <v>0</v>
      </c>
      <c r="BA23" s="239">
        <v>0</v>
      </c>
      <c r="BB23" s="238">
        <v>0</v>
      </c>
      <c r="BC23" s="239">
        <v>0</v>
      </c>
      <c r="BD23" s="238">
        <v>0</v>
      </c>
      <c r="BE23" s="239">
        <v>0</v>
      </c>
      <c r="BF23" s="240">
        <v>0</v>
      </c>
      <c r="BG23" s="241">
        <v>0</v>
      </c>
      <c r="BH23" s="240">
        <v>0</v>
      </c>
      <c r="BI23" s="281">
        <v>0</v>
      </c>
      <c r="BJ23" s="348">
        <v>0</v>
      </c>
      <c r="BK23" s="281">
        <v>0</v>
      </c>
      <c r="BL23" s="238">
        <v>0</v>
      </c>
      <c r="BM23" s="239">
        <v>0</v>
      </c>
      <c r="BN23" s="238">
        <v>0</v>
      </c>
      <c r="BO23" s="239">
        <v>0</v>
      </c>
      <c r="BP23" s="243">
        <v>2.2999999999999998</v>
      </c>
      <c r="BQ23" s="244">
        <v>0.1</v>
      </c>
      <c r="BR23" s="245">
        <v>0.1</v>
      </c>
      <c r="BS23" s="238">
        <v>0</v>
      </c>
      <c r="BT23" s="247">
        <v>0</v>
      </c>
      <c r="BU23" s="244">
        <v>0</v>
      </c>
      <c r="BV23" s="237">
        <v>0</v>
      </c>
      <c r="BW23" s="237">
        <v>0</v>
      </c>
      <c r="BX23" s="248">
        <v>0.1</v>
      </c>
      <c r="BY23" s="248">
        <v>2.4</v>
      </c>
    </row>
    <row r="24" spans="2:79" ht="12.55">
      <c r="B24" s="235" t="s">
        <v>765</v>
      </c>
      <c r="C24" s="236">
        <v>16</v>
      </c>
      <c r="D24" s="237">
        <v>0.1</v>
      </c>
      <c r="E24" s="238">
        <v>0</v>
      </c>
      <c r="F24" s="238">
        <v>0</v>
      </c>
      <c r="G24" s="237">
        <v>0</v>
      </c>
      <c r="H24" s="238">
        <v>0.1</v>
      </c>
      <c r="I24" s="238">
        <v>0</v>
      </c>
      <c r="J24" s="238">
        <v>0</v>
      </c>
      <c r="K24" s="237">
        <v>0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0.5</v>
      </c>
      <c r="S24" s="238">
        <v>0.4</v>
      </c>
      <c r="T24" s="238">
        <v>0</v>
      </c>
      <c r="U24" s="238">
        <v>0.1</v>
      </c>
      <c r="V24" s="238">
        <v>0.3</v>
      </c>
      <c r="W24" s="239">
        <v>0.4</v>
      </c>
      <c r="X24" s="238">
        <v>0.1</v>
      </c>
      <c r="Y24" s="239">
        <v>0.1</v>
      </c>
      <c r="Z24" s="238">
        <v>0</v>
      </c>
      <c r="AA24" s="239">
        <v>0.1</v>
      </c>
      <c r="AB24" s="348">
        <v>0</v>
      </c>
      <c r="AC24" s="281">
        <v>0.2</v>
      </c>
      <c r="AD24" s="238">
        <v>0.6</v>
      </c>
      <c r="AE24" s="239">
        <v>0</v>
      </c>
      <c r="AF24" s="238">
        <v>0</v>
      </c>
      <c r="AG24" s="239">
        <v>0</v>
      </c>
      <c r="AH24" s="238">
        <v>0</v>
      </c>
      <c r="AI24" s="239">
        <v>0</v>
      </c>
      <c r="AJ24" s="238">
        <v>0</v>
      </c>
      <c r="AK24" s="239">
        <v>0</v>
      </c>
      <c r="AL24" s="238">
        <v>0</v>
      </c>
      <c r="AM24" s="239">
        <v>0</v>
      </c>
      <c r="AN24" s="238">
        <v>0</v>
      </c>
      <c r="AO24" s="281">
        <v>0</v>
      </c>
      <c r="AP24" s="238">
        <v>0</v>
      </c>
      <c r="AQ24" s="239">
        <v>0</v>
      </c>
      <c r="AR24" s="238">
        <v>0</v>
      </c>
      <c r="AS24" s="239">
        <v>0</v>
      </c>
      <c r="AT24" s="238">
        <v>0</v>
      </c>
      <c r="AU24" s="239">
        <v>0</v>
      </c>
      <c r="AV24" s="242">
        <v>0</v>
      </c>
      <c r="AW24" s="239">
        <v>0</v>
      </c>
      <c r="AX24" s="238">
        <v>0</v>
      </c>
      <c r="AY24" s="239">
        <v>0</v>
      </c>
      <c r="AZ24" s="238">
        <v>0</v>
      </c>
      <c r="BA24" s="239">
        <v>0</v>
      </c>
      <c r="BB24" s="238">
        <v>0</v>
      </c>
      <c r="BC24" s="239">
        <v>0</v>
      </c>
      <c r="BD24" s="238">
        <v>0</v>
      </c>
      <c r="BE24" s="239">
        <v>0</v>
      </c>
      <c r="BF24" s="240">
        <v>0</v>
      </c>
      <c r="BG24" s="241">
        <v>0</v>
      </c>
      <c r="BH24" s="240">
        <v>0</v>
      </c>
      <c r="BI24" s="281">
        <v>0</v>
      </c>
      <c r="BJ24" s="348">
        <v>0</v>
      </c>
      <c r="BK24" s="281">
        <v>0</v>
      </c>
      <c r="BL24" s="238">
        <v>0</v>
      </c>
      <c r="BM24" s="239">
        <v>0</v>
      </c>
      <c r="BN24" s="238">
        <v>0</v>
      </c>
      <c r="BO24" s="239">
        <v>0</v>
      </c>
      <c r="BP24" s="243">
        <v>3</v>
      </c>
      <c r="BQ24" s="244">
        <v>0.5</v>
      </c>
      <c r="BR24" s="245">
        <v>0.5</v>
      </c>
      <c r="BS24" s="238">
        <v>0</v>
      </c>
      <c r="BT24" s="247">
        <v>0</v>
      </c>
      <c r="BU24" s="244">
        <v>0.7</v>
      </c>
      <c r="BV24" s="237">
        <v>0.7</v>
      </c>
      <c r="BW24" s="237">
        <v>0</v>
      </c>
      <c r="BX24" s="248">
        <v>1.2</v>
      </c>
      <c r="BY24" s="248">
        <v>4.2</v>
      </c>
    </row>
    <row r="25" spans="2:79" ht="12.55">
      <c r="B25" s="235" t="s">
        <v>766</v>
      </c>
      <c r="C25" s="236">
        <v>17</v>
      </c>
      <c r="D25" s="237">
        <v>0</v>
      </c>
      <c r="E25" s="238">
        <v>0</v>
      </c>
      <c r="F25" s="238">
        <v>0</v>
      </c>
      <c r="G25" s="237">
        <v>0</v>
      </c>
      <c r="H25" s="238">
        <v>0.1</v>
      </c>
      <c r="I25" s="238">
        <v>0</v>
      </c>
      <c r="J25" s="238">
        <v>0</v>
      </c>
      <c r="K25" s="237">
        <v>0</v>
      </c>
      <c r="L25" s="238">
        <v>0</v>
      </c>
      <c r="M25" s="238">
        <v>0</v>
      </c>
      <c r="N25" s="238">
        <v>0.1</v>
      </c>
      <c r="O25" s="238">
        <v>0</v>
      </c>
      <c r="P25" s="238">
        <v>0</v>
      </c>
      <c r="Q25" s="238">
        <v>0</v>
      </c>
      <c r="R25" s="238">
        <v>0</v>
      </c>
      <c r="S25" s="238">
        <v>0</v>
      </c>
      <c r="T25" s="238">
        <v>0.2</v>
      </c>
      <c r="U25" s="238">
        <v>0.1</v>
      </c>
      <c r="V25" s="238">
        <v>0</v>
      </c>
      <c r="W25" s="239">
        <v>0.2</v>
      </c>
      <c r="X25" s="238">
        <v>0.1</v>
      </c>
      <c r="Y25" s="239">
        <v>0</v>
      </c>
      <c r="Z25" s="238">
        <v>0</v>
      </c>
      <c r="AA25" s="239">
        <v>0</v>
      </c>
      <c r="AB25" s="348">
        <v>0</v>
      </c>
      <c r="AC25" s="281">
        <v>0</v>
      </c>
      <c r="AD25" s="238">
        <v>0</v>
      </c>
      <c r="AE25" s="239">
        <v>0</v>
      </c>
      <c r="AF25" s="238">
        <v>0</v>
      </c>
      <c r="AG25" s="239">
        <v>0</v>
      </c>
      <c r="AH25" s="238">
        <v>0</v>
      </c>
      <c r="AI25" s="239">
        <v>0</v>
      </c>
      <c r="AJ25" s="238">
        <v>0</v>
      </c>
      <c r="AK25" s="239">
        <v>0</v>
      </c>
      <c r="AL25" s="238">
        <v>0</v>
      </c>
      <c r="AM25" s="239">
        <v>0</v>
      </c>
      <c r="AN25" s="238">
        <v>0</v>
      </c>
      <c r="AO25" s="281">
        <v>0</v>
      </c>
      <c r="AP25" s="238">
        <v>0.8</v>
      </c>
      <c r="AQ25" s="239">
        <v>0</v>
      </c>
      <c r="AR25" s="238">
        <v>0</v>
      </c>
      <c r="AS25" s="239">
        <v>0</v>
      </c>
      <c r="AT25" s="238">
        <v>0</v>
      </c>
      <c r="AU25" s="239">
        <v>0</v>
      </c>
      <c r="AV25" s="242">
        <v>0</v>
      </c>
      <c r="AW25" s="239">
        <v>0</v>
      </c>
      <c r="AX25" s="238">
        <v>0.1</v>
      </c>
      <c r="AY25" s="239">
        <v>0</v>
      </c>
      <c r="AZ25" s="238">
        <v>0</v>
      </c>
      <c r="BA25" s="239">
        <v>0</v>
      </c>
      <c r="BB25" s="238">
        <v>0</v>
      </c>
      <c r="BC25" s="239">
        <v>0</v>
      </c>
      <c r="BD25" s="238">
        <v>0</v>
      </c>
      <c r="BE25" s="239">
        <v>0.1</v>
      </c>
      <c r="BF25" s="240">
        <v>0</v>
      </c>
      <c r="BG25" s="241">
        <v>0</v>
      </c>
      <c r="BH25" s="240">
        <v>0.1</v>
      </c>
      <c r="BI25" s="281">
        <v>0.1</v>
      </c>
      <c r="BJ25" s="348">
        <v>0</v>
      </c>
      <c r="BK25" s="281">
        <v>0</v>
      </c>
      <c r="BL25" s="238">
        <v>0</v>
      </c>
      <c r="BM25" s="239">
        <v>0</v>
      </c>
      <c r="BN25" s="238">
        <v>0</v>
      </c>
      <c r="BO25" s="239">
        <v>0</v>
      </c>
      <c r="BP25" s="243">
        <v>2</v>
      </c>
      <c r="BQ25" s="244">
        <v>1.7</v>
      </c>
      <c r="BR25" s="245">
        <v>1.7</v>
      </c>
      <c r="BS25" s="238">
        <v>0</v>
      </c>
      <c r="BT25" s="247">
        <v>0</v>
      </c>
      <c r="BU25" s="244">
        <v>2.2000000000000002</v>
      </c>
      <c r="BV25" s="237">
        <v>2.2000000000000002</v>
      </c>
      <c r="BW25" s="237">
        <v>0</v>
      </c>
      <c r="BX25" s="248">
        <v>3.9</v>
      </c>
      <c r="BY25" s="248">
        <v>5.9</v>
      </c>
    </row>
    <row r="26" spans="2:79" ht="12.55">
      <c r="B26" s="235" t="s">
        <v>767</v>
      </c>
      <c r="C26" s="236">
        <v>18</v>
      </c>
      <c r="D26" s="237">
        <v>0</v>
      </c>
      <c r="E26" s="238">
        <v>0</v>
      </c>
      <c r="F26" s="238">
        <v>0</v>
      </c>
      <c r="G26" s="237">
        <v>0</v>
      </c>
      <c r="H26" s="238">
        <v>0.1</v>
      </c>
      <c r="I26" s="238">
        <v>0</v>
      </c>
      <c r="J26" s="238">
        <v>0</v>
      </c>
      <c r="K26" s="237">
        <v>0</v>
      </c>
      <c r="L26" s="238">
        <v>0</v>
      </c>
      <c r="M26" s="238">
        <v>0</v>
      </c>
      <c r="N26" s="238">
        <v>0</v>
      </c>
      <c r="O26" s="238">
        <v>0</v>
      </c>
      <c r="P26" s="238">
        <v>0</v>
      </c>
      <c r="Q26" s="238">
        <v>0</v>
      </c>
      <c r="R26" s="238">
        <v>0</v>
      </c>
      <c r="S26" s="238">
        <v>0</v>
      </c>
      <c r="T26" s="238">
        <v>0.1</v>
      </c>
      <c r="U26" s="238">
        <v>0.7</v>
      </c>
      <c r="V26" s="238">
        <v>0.2</v>
      </c>
      <c r="W26" s="239">
        <v>0.4</v>
      </c>
      <c r="X26" s="238">
        <v>0.1</v>
      </c>
      <c r="Y26" s="239">
        <v>0.1</v>
      </c>
      <c r="Z26" s="238">
        <v>0.1</v>
      </c>
      <c r="AA26" s="239">
        <v>0.1</v>
      </c>
      <c r="AB26" s="348">
        <v>0</v>
      </c>
      <c r="AC26" s="281">
        <v>0</v>
      </c>
      <c r="AD26" s="238">
        <v>1.5</v>
      </c>
      <c r="AE26" s="239">
        <v>0.1</v>
      </c>
      <c r="AF26" s="238">
        <v>0</v>
      </c>
      <c r="AG26" s="239">
        <v>0</v>
      </c>
      <c r="AH26" s="238">
        <v>0</v>
      </c>
      <c r="AI26" s="239">
        <v>0</v>
      </c>
      <c r="AJ26" s="238">
        <v>0</v>
      </c>
      <c r="AK26" s="239">
        <v>0</v>
      </c>
      <c r="AL26" s="238">
        <v>0</v>
      </c>
      <c r="AM26" s="239">
        <v>0.1</v>
      </c>
      <c r="AN26" s="238">
        <v>0</v>
      </c>
      <c r="AO26" s="281">
        <v>0</v>
      </c>
      <c r="AP26" s="238">
        <v>0.2</v>
      </c>
      <c r="AQ26" s="239">
        <v>0</v>
      </c>
      <c r="AR26" s="238">
        <v>0</v>
      </c>
      <c r="AS26" s="239">
        <v>0</v>
      </c>
      <c r="AT26" s="238">
        <v>0</v>
      </c>
      <c r="AU26" s="239">
        <v>0</v>
      </c>
      <c r="AV26" s="242">
        <v>0</v>
      </c>
      <c r="AW26" s="239">
        <v>0</v>
      </c>
      <c r="AX26" s="238">
        <v>0</v>
      </c>
      <c r="AY26" s="239">
        <v>0</v>
      </c>
      <c r="AZ26" s="238">
        <v>0</v>
      </c>
      <c r="BA26" s="239">
        <v>0</v>
      </c>
      <c r="BB26" s="238">
        <v>0</v>
      </c>
      <c r="BC26" s="239">
        <v>0</v>
      </c>
      <c r="BD26" s="238">
        <v>0</v>
      </c>
      <c r="BE26" s="239">
        <v>0</v>
      </c>
      <c r="BF26" s="240">
        <v>0</v>
      </c>
      <c r="BG26" s="241">
        <v>0</v>
      </c>
      <c r="BH26" s="240">
        <v>0</v>
      </c>
      <c r="BI26" s="281">
        <v>0</v>
      </c>
      <c r="BJ26" s="348">
        <v>0</v>
      </c>
      <c r="BK26" s="281">
        <v>0</v>
      </c>
      <c r="BL26" s="238">
        <v>0</v>
      </c>
      <c r="BM26" s="239">
        <v>0</v>
      </c>
      <c r="BN26" s="238">
        <v>0</v>
      </c>
      <c r="BO26" s="239">
        <v>0</v>
      </c>
      <c r="BP26" s="243">
        <v>3.8</v>
      </c>
      <c r="BQ26" s="244">
        <v>1.8</v>
      </c>
      <c r="BR26" s="245">
        <v>1.8</v>
      </c>
      <c r="BS26" s="238">
        <v>0</v>
      </c>
      <c r="BT26" s="247">
        <v>0</v>
      </c>
      <c r="BU26" s="244">
        <v>0.9</v>
      </c>
      <c r="BV26" s="237">
        <v>0.9</v>
      </c>
      <c r="BW26" s="237">
        <v>0</v>
      </c>
      <c r="BX26" s="248">
        <v>2.7</v>
      </c>
      <c r="BY26" s="248">
        <v>6.5</v>
      </c>
    </row>
    <row r="27" spans="2:79" ht="12.55">
      <c r="B27" s="235" t="s">
        <v>768</v>
      </c>
      <c r="C27" s="236">
        <v>19</v>
      </c>
      <c r="D27" s="237">
        <v>0</v>
      </c>
      <c r="E27" s="238">
        <v>0</v>
      </c>
      <c r="F27" s="238">
        <v>0</v>
      </c>
      <c r="G27" s="237">
        <v>0.1</v>
      </c>
      <c r="H27" s="238">
        <v>0.1</v>
      </c>
      <c r="I27" s="238">
        <v>0</v>
      </c>
      <c r="J27" s="238">
        <v>0</v>
      </c>
      <c r="K27" s="237">
        <v>0</v>
      </c>
      <c r="L27" s="238">
        <v>0</v>
      </c>
      <c r="M27" s="238">
        <v>0</v>
      </c>
      <c r="N27" s="238">
        <v>0.1</v>
      </c>
      <c r="O27" s="238">
        <v>0</v>
      </c>
      <c r="P27" s="238">
        <v>0</v>
      </c>
      <c r="Q27" s="238">
        <v>0</v>
      </c>
      <c r="R27" s="238">
        <v>0.1</v>
      </c>
      <c r="S27" s="238">
        <v>0.1</v>
      </c>
      <c r="T27" s="238">
        <v>0</v>
      </c>
      <c r="U27" s="238">
        <v>0</v>
      </c>
      <c r="V27" s="238">
        <v>0.4</v>
      </c>
      <c r="W27" s="239">
        <v>0.2</v>
      </c>
      <c r="X27" s="238">
        <v>0</v>
      </c>
      <c r="Y27" s="239">
        <v>0</v>
      </c>
      <c r="Z27" s="238">
        <v>0.1</v>
      </c>
      <c r="AA27" s="239">
        <v>0.1</v>
      </c>
      <c r="AB27" s="348">
        <v>0.1</v>
      </c>
      <c r="AC27" s="281">
        <v>0</v>
      </c>
      <c r="AD27" s="238">
        <v>0.2</v>
      </c>
      <c r="AE27" s="239">
        <v>0.2</v>
      </c>
      <c r="AF27" s="238">
        <v>0.1</v>
      </c>
      <c r="AG27" s="239">
        <v>0</v>
      </c>
      <c r="AH27" s="238">
        <v>0</v>
      </c>
      <c r="AI27" s="239">
        <v>0</v>
      </c>
      <c r="AJ27" s="238">
        <v>0</v>
      </c>
      <c r="AK27" s="239">
        <v>0</v>
      </c>
      <c r="AL27" s="238">
        <v>0</v>
      </c>
      <c r="AM27" s="239">
        <v>0</v>
      </c>
      <c r="AN27" s="238">
        <v>0</v>
      </c>
      <c r="AO27" s="281">
        <v>0</v>
      </c>
      <c r="AP27" s="238">
        <v>0.1</v>
      </c>
      <c r="AQ27" s="239">
        <v>0</v>
      </c>
      <c r="AR27" s="238">
        <v>0</v>
      </c>
      <c r="AS27" s="239">
        <v>0</v>
      </c>
      <c r="AT27" s="238">
        <v>0</v>
      </c>
      <c r="AU27" s="239">
        <v>0</v>
      </c>
      <c r="AV27" s="242">
        <v>0</v>
      </c>
      <c r="AW27" s="239">
        <v>0</v>
      </c>
      <c r="AX27" s="238">
        <v>0</v>
      </c>
      <c r="AY27" s="239">
        <v>0</v>
      </c>
      <c r="AZ27" s="238">
        <v>0</v>
      </c>
      <c r="BA27" s="239">
        <v>0</v>
      </c>
      <c r="BB27" s="238">
        <v>0</v>
      </c>
      <c r="BC27" s="239">
        <v>0</v>
      </c>
      <c r="BD27" s="238">
        <v>0</v>
      </c>
      <c r="BE27" s="239">
        <v>0</v>
      </c>
      <c r="BF27" s="240">
        <v>0</v>
      </c>
      <c r="BG27" s="241">
        <v>0</v>
      </c>
      <c r="BH27" s="240">
        <v>0</v>
      </c>
      <c r="BI27" s="281">
        <v>0</v>
      </c>
      <c r="BJ27" s="348">
        <v>0</v>
      </c>
      <c r="BK27" s="281">
        <v>0</v>
      </c>
      <c r="BL27" s="238">
        <v>0</v>
      </c>
      <c r="BM27" s="239">
        <v>0</v>
      </c>
      <c r="BN27" s="238">
        <v>0</v>
      </c>
      <c r="BO27" s="239">
        <v>0</v>
      </c>
      <c r="BP27" s="243">
        <v>2</v>
      </c>
      <c r="BQ27" s="244">
        <v>0.7</v>
      </c>
      <c r="BR27" s="245">
        <v>0.7</v>
      </c>
      <c r="BS27" s="238">
        <v>0</v>
      </c>
      <c r="BT27" s="247">
        <v>0</v>
      </c>
      <c r="BU27" s="244">
        <v>3.3</v>
      </c>
      <c r="BV27" s="237">
        <v>3.3</v>
      </c>
      <c r="BW27" s="237">
        <v>0</v>
      </c>
      <c r="BX27" s="248">
        <v>4</v>
      </c>
      <c r="BY27" s="248">
        <v>6</v>
      </c>
    </row>
    <row r="28" spans="2:79" ht="12.55">
      <c r="B28" s="235" t="s">
        <v>769</v>
      </c>
      <c r="C28" s="236">
        <v>20</v>
      </c>
      <c r="D28" s="237">
        <v>0</v>
      </c>
      <c r="E28" s="238">
        <v>0</v>
      </c>
      <c r="F28" s="238">
        <v>0</v>
      </c>
      <c r="G28" s="237">
        <v>0</v>
      </c>
      <c r="H28" s="238">
        <v>0</v>
      </c>
      <c r="I28" s="238">
        <v>0</v>
      </c>
      <c r="J28" s="238">
        <v>0</v>
      </c>
      <c r="K28" s="237">
        <v>0</v>
      </c>
      <c r="L28" s="238">
        <v>0</v>
      </c>
      <c r="M28" s="238">
        <v>0</v>
      </c>
      <c r="N28" s="238">
        <v>0</v>
      </c>
      <c r="O28" s="238">
        <v>0</v>
      </c>
      <c r="P28" s="238">
        <v>0</v>
      </c>
      <c r="Q28" s="238">
        <v>0</v>
      </c>
      <c r="R28" s="238">
        <v>0</v>
      </c>
      <c r="S28" s="238">
        <v>0</v>
      </c>
      <c r="T28" s="238">
        <v>0</v>
      </c>
      <c r="U28" s="238">
        <v>0</v>
      </c>
      <c r="V28" s="238">
        <v>0</v>
      </c>
      <c r="W28" s="239">
        <v>3.1</v>
      </c>
      <c r="X28" s="238">
        <v>0.1</v>
      </c>
      <c r="Y28" s="239">
        <v>0</v>
      </c>
      <c r="Z28" s="238">
        <v>0</v>
      </c>
      <c r="AA28" s="239">
        <v>0</v>
      </c>
      <c r="AB28" s="348">
        <v>0</v>
      </c>
      <c r="AC28" s="281">
        <v>0</v>
      </c>
      <c r="AD28" s="238">
        <v>0</v>
      </c>
      <c r="AE28" s="239">
        <v>0.1</v>
      </c>
      <c r="AF28" s="238">
        <v>0</v>
      </c>
      <c r="AG28" s="239">
        <v>0</v>
      </c>
      <c r="AH28" s="238">
        <v>0</v>
      </c>
      <c r="AI28" s="239">
        <v>0</v>
      </c>
      <c r="AJ28" s="238">
        <v>0</v>
      </c>
      <c r="AK28" s="239">
        <v>0</v>
      </c>
      <c r="AL28" s="238">
        <v>0</v>
      </c>
      <c r="AM28" s="239">
        <v>0</v>
      </c>
      <c r="AN28" s="238">
        <v>0</v>
      </c>
      <c r="AO28" s="281">
        <v>0</v>
      </c>
      <c r="AP28" s="238">
        <v>0</v>
      </c>
      <c r="AQ28" s="239">
        <v>0</v>
      </c>
      <c r="AR28" s="238">
        <v>0</v>
      </c>
      <c r="AS28" s="239">
        <v>0</v>
      </c>
      <c r="AT28" s="238">
        <v>0</v>
      </c>
      <c r="AU28" s="239">
        <v>0</v>
      </c>
      <c r="AV28" s="242">
        <v>0</v>
      </c>
      <c r="AW28" s="239">
        <v>0</v>
      </c>
      <c r="AX28" s="238">
        <v>0</v>
      </c>
      <c r="AY28" s="239">
        <v>0</v>
      </c>
      <c r="AZ28" s="238">
        <v>0</v>
      </c>
      <c r="BA28" s="239">
        <v>0</v>
      </c>
      <c r="BB28" s="238">
        <v>0</v>
      </c>
      <c r="BC28" s="239">
        <v>0</v>
      </c>
      <c r="BD28" s="238">
        <v>0</v>
      </c>
      <c r="BE28" s="239">
        <v>0</v>
      </c>
      <c r="BF28" s="240">
        <v>0</v>
      </c>
      <c r="BG28" s="241">
        <v>0</v>
      </c>
      <c r="BH28" s="240">
        <v>0</v>
      </c>
      <c r="BI28" s="281">
        <v>0</v>
      </c>
      <c r="BJ28" s="348">
        <v>0</v>
      </c>
      <c r="BK28" s="281">
        <v>0</v>
      </c>
      <c r="BL28" s="238">
        <v>0</v>
      </c>
      <c r="BM28" s="239">
        <v>0</v>
      </c>
      <c r="BN28" s="238">
        <v>0</v>
      </c>
      <c r="BO28" s="239">
        <v>0</v>
      </c>
      <c r="BP28" s="243">
        <v>3.3</v>
      </c>
      <c r="BQ28" s="244">
        <v>374.1</v>
      </c>
      <c r="BR28" s="245">
        <v>374.1</v>
      </c>
      <c r="BS28" s="238">
        <v>0</v>
      </c>
      <c r="BT28" s="247">
        <v>0</v>
      </c>
      <c r="BU28" s="244">
        <v>168.6</v>
      </c>
      <c r="BV28" s="237">
        <v>168.6</v>
      </c>
      <c r="BW28" s="237">
        <v>0</v>
      </c>
      <c r="BX28" s="248">
        <v>542.70000000000005</v>
      </c>
      <c r="BY28" s="248">
        <v>546</v>
      </c>
    </row>
    <row r="29" spans="2:79" ht="12.55">
      <c r="B29" s="235" t="s">
        <v>770</v>
      </c>
      <c r="C29" s="236">
        <v>21</v>
      </c>
      <c r="D29" s="237">
        <v>0</v>
      </c>
      <c r="E29" s="238">
        <v>0</v>
      </c>
      <c r="F29" s="238">
        <v>0</v>
      </c>
      <c r="G29" s="237">
        <v>0</v>
      </c>
      <c r="H29" s="238">
        <v>0</v>
      </c>
      <c r="I29" s="238">
        <v>0</v>
      </c>
      <c r="J29" s="238">
        <v>0</v>
      </c>
      <c r="K29" s="237">
        <v>0</v>
      </c>
      <c r="L29" s="238">
        <v>0</v>
      </c>
      <c r="M29" s="238">
        <v>0</v>
      </c>
      <c r="N29" s="238">
        <v>0</v>
      </c>
      <c r="O29" s="238">
        <v>0</v>
      </c>
      <c r="P29" s="238">
        <v>0</v>
      </c>
      <c r="Q29" s="238">
        <v>0</v>
      </c>
      <c r="R29" s="238">
        <v>0</v>
      </c>
      <c r="S29" s="238">
        <v>0</v>
      </c>
      <c r="T29" s="238">
        <v>0</v>
      </c>
      <c r="U29" s="238">
        <v>0</v>
      </c>
      <c r="V29" s="238">
        <v>0</v>
      </c>
      <c r="W29" s="239">
        <v>0</v>
      </c>
      <c r="X29" s="238">
        <v>0.6</v>
      </c>
      <c r="Y29" s="239">
        <v>0</v>
      </c>
      <c r="Z29" s="238">
        <v>0.1</v>
      </c>
      <c r="AA29" s="239">
        <v>0</v>
      </c>
      <c r="AB29" s="348">
        <v>0</v>
      </c>
      <c r="AC29" s="281">
        <v>0</v>
      </c>
      <c r="AD29" s="238">
        <v>0</v>
      </c>
      <c r="AE29" s="239">
        <v>0</v>
      </c>
      <c r="AF29" s="238">
        <v>0</v>
      </c>
      <c r="AG29" s="239">
        <v>0</v>
      </c>
      <c r="AH29" s="238">
        <v>0</v>
      </c>
      <c r="AI29" s="239">
        <v>0</v>
      </c>
      <c r="AJ29" s="238">
        <v>0</v>
      </c>
      <c r="AK29" s="239">
        <v>0.1</v>
      </c>
      <c r="AL29" s="238">
        <v>0</v>
      </c>
      <c r="AM29" s="239">
        <v>0</v>
      </c>
      <c r="AN29" s="238">
        <v>0</v>
      </c>
      <c r="AO29" s="281">
        <v>0</v>
      </c>
      <c r="AP29" s="238">
        <v>0</v>
      </c>
      <c r="AQ29" s="239">
        <v>0</v>
      </c>
      <c r="AR29" s="238">
        <v>0</v>
      </c>
      <c r="AS29" s="239">
        <v>0</v>
      </c>
      <c r="AT29" s="238">
        <v>0</v>
      </c>
      <c r="AU29" s="239">
        <v>0</v>
      </c>
      <c r="AV29" s="242">
        <v>0</v>
      </c>
      <c r="AW29" s="239">
        <v>0</v>
      </c>
      <c r="AX29" s="238">
        <v>0</v>
      </c>
      <c r="AY29" s="239">
        <v>0</v>
      </c>
      <c r="AZ29" s="238">
        <v>0</v>
      </c>
      <c r="BA29" s="239">
        <v>0</v>
      </c>
      <c r="BB29" s="238">
        <v>0</v>
      </c>
      <c r="BC29" s="239">
        <v>0</v>
      </c>
      <c r="BD29" s="238">
        <v>0</v>
      </c>
      <c r="BE29" s="239">
        <v>0</v>
      </c>
      <c r="BF29" s="240">
        <v>0</v>
      </c>
      <c r="BG29" s="241">
        <v>0</v>
      </c>
      <c r="BH29" s="240">
        <v>0</v>
      </c>
      <c r="BI29" s="281">
        <v>0</v>
      </c>
      <c r="BJ29" s="348">
        <v>0</v>
      </c>
      <c r="BK29" s="281">
        <v>0</v>
      </c>
      <c r="BL29" s="238">
        <v>0</v>
      </c>
      <c r="BM29" s="239">
        <v>0</v>
      </c>
      <c r="BN29" s="238">
        <v>0</v>
      </c>
      <c r="BO29" s="239">
        <v>0</v>
      </c>
      <c r="BP29" s="243">
        <v>0.8</v>
      </c>
      <c r="BQ29" s="244">
        <v>39</v>
      </c>
      <c r="BR29" s="245">
        <v>39</v>
      </c>
      <c r="BS29" s="238">
        <v>0</v>
      </c>
      <c r="BT29" s="247">
        <v>0</v>
      </c>
      <c r="BU29" s="244">
        <v>0.3</v>
      </c>
      <c r="BV29" s="237">
        <v>0.3</v>
      </c>
      <c r="BW29" s="237">
        <v>0</v>
      </c>
      <c r="BX29" s="248">
        <v>39.299999999999997</v>
      </c>
      <c r="BY29" s="248">
        <v>40.1</v>
      </c>
    </row>
    <row r="30" spans="2:79" ht="12.55">
      <c r="B30" s="235" t="s">
        <v>771</v>
      </c>
      <c r="C30" s="236">
        <v>22</v>
      </c>
      <c r="D30" s="237">
        <v>0</v>
      </c>
      <c r="E30" s="238">
        <v>0</v>
      </c>
      <c r="F30" s="238">
        <v>0</v>
      </c>
      <c r="G30" s="237">
        <v>0</v>
      </c>
      <c r="H30" s="238">
        <v>0</v>
      </c>
      <c r="I30" s="238">
        <v>0</v>
      </c>
      <c r="J30" s="238">
        <v>0</v>
      </c>
      <c r="K30" s="237">
        <v>0</v>
      </c>
      <c r="L30" s="238">
        <v>0</v>
      </c>
      <c r="M30" s="238">
        <v>0</v>
      </c>
      <c r="N30" s="238">
        <v>0</v>
      </c>
      <c r="O30" s="238">
        <v>0</v>
      </c>
      <c r="P30" s="238">
        <v>0</v>
      </c>
      <c r="Q30" s="238">
        <v>0</v>
      </c>
      <c r="R30" s="238">
        <v>0</v>
      </c>
      <c r="S30" s="238">
        <v>0</v>
      </c>
      <c r="T30" s="238">
        <v>0</v>
      </c>
      <c r="U30" s="238">
        <v>0</v>
      </c>
      <c r="V30" s="238">
        <v>0</v>
      </c>
      <c r="W30" s="239">
        <v>0</v>
      </c>
      <c r="X30" s="238">
        <v>0</v>
      </c>
      <c r="Y30" s="239">
        <v>0.2</v>
      </c>
      <c r="Z30" s="238">
        <v>0</v>
      </c>
      <c r="AA30" s="239">
        <v>0</v>
      </c>
      <c r="AB30" s="348">
        <v>0</v>
      </c>
      <c r="AC30" s="281">
        <v>0</v>
      </c>
      <c r="AD30" s="238">
        <v>0.1</v>
      </c>
      <c r="AE30" s="239">
        <v>0</v>
      </c>
      <c r="AF30" s="238">
        <v>0</v>
      </c>
      <c r="AG30" s="239">
        <v>0</v>
      </c>
      <c r="AH30" s="238">
        <v>0</v>
      </c>
      <c r="AI30" s="239">
        <v>0</v>
      </c>
      <c r="AJ30" s="238">
        <v>0</v>
      </c>
      <c r="AK30" s="239">
        <v>0</v>
      </c>
      <c r="AL30" s="238">
        <v>0</v>
      </c>
      <c r="AM30" s="239">
        <v>0</v>
      </c>
      <c r="AN30" s="238">
        <v>0</v>
      </c>
      <c r="AO30" s="281">
        <v>0</v>
      </c>
      <c r="AP30" s="238">
        <v>0</v>
      </c>
      <c r="AQ30" s="239">
        <v>0</v>
      </c>
      <c r="AR30" s="238">
        <v>0</v>
      </c>
      <c r="AS30" s="239">
        <v>0</v>
      </c>
      <c r="AT30" s="238">
        <v>0</v>
      </c>
      <c r="AU30" s="239">
        <v>0</v>
      </c>
      <c r="AV30" s="242">
        <v>0</v>
      </c>
      <c r="AW30" s="239">
        <v>0</v>
      </c>
      <c r="AX30" s="238">
        <v>0</v>
      </c>
      <c r="AY30" s="239">
        <v>0</v>
      </c>
      <c r="AZ30" s="238">
        <v>0</v>
      </c>
      <c r="BA30" s="239">
        <v>0</v>
      </c>
      <c r="BB30" s="238">
        <v>0</v>
      </c>
      <c r="BC30" s="239">
        <v>0</v>
      </c>
      <c r="BD30" s="238">
        <v>0</v>
      </c>
      <c r="BE30" s="239">
        <v>0</v>
      </c>
      <c r="BF30" s="240">
        <v>0</v>
      </c>
      <c r="BG30" s="241">
        <v>0.1</v>
      </c>
      <c r="BH30" s="240">
        <v>0.9</v>
      </c>
      <c r="BI30" s="281">
        <v>0</v>
      </c>
      <c r="BJ30" s="348">
        <v>0</v>
      </c>
      <c r="BK30" s="281">
        <v>0</v>
      </c>
      <c r="BL30" s="238">
        <v>0</v>
      </c>
      <c r="BM30" s="239">
        <v>0</v>
      </c>
      <c r="BN30" s="238">
        <v>0</v>
      </c>
      <c r="BO30" s="239">
        <v>0</v>
      </c>
      <c r="BP30" s="243">
        <v>1.3</v>
      </c>
      <c r="BQ30" s="244">
        <v>3.4</v>
      </c>
      <c r="BR30" s="245">
        <v>3.4</v>
      </c>
      <c r="BS30" s="238">
        <v>0</v>
      </c>
      <c r="BT30" s="247">
        <v>0</v>
      </c>
      <c r="BU30" s="244">
        <v>0.5</v>
      </c>
      <c r="BV30" s="237">
        <v>0.5</v>
      </c>
      <c r="BW30" s="237">
        <v>0</v>
      </c>
      <c r="BX30" s="248">
        <v>3.9</v>
      </c>
      <c r="BY30" s="248">
        <v>5.2</v>
      </c>
    </row>
    <row r="31" spans="2:79" ht="12.55">
      <c r="B31" s="235" t="s">
        <v>772</v>
      </c>
      <c r="C31" s="236">
        <v>23</v>
      </c>
      <c r="D31" s="237">
        <v>0</v>
      </c>
      <c r="E31" s="238">
        <v>0</v>
      </c>
      <c r="F31" s="238">
        <v>0</v>
      </c>
      <c r="G31" s="237">
        <v>0</v>
      </c>
      <c r="H31" s="238">
        <v>0</v>
      </c>
      <c r="I31" s="238">
        <v>0</v>
      </c>
      <c r="J31" s="238">
        <v>0</v>
      </c>
      <c r="K31" s="237">
        <v>0</v>
      </c>
      <c r="L31" s="238">
        <v>0</v>
      </c>
      <c r="M31" s="238">
        <v>0</v>
      </c>
      <c r="N31" s="238">
        <v>0</v>
      </c>
      <c r="O31" s="238">
        <v>0</v>
      </c>
      <c r="P31" s="238">
        <v>0</v>
      </c>
      <c r="Q31" s="238">
        <v>0</v>
      </c>
      <c r="R31" s="238">
        <v>0</v>
      </c>
      <c r="S31" s="238">
        <v>0</v>
      </c>
      <c r="T31" s="238">
        <v>0</v>
      </c>
      <c r="U31" s="238">
        <v>0</v>
      </c>
      <c r="V31" s="238">
        <v>0</v>
      </c>
      <c r="W31" s="239">
        <v>0</v>
      </c>
      <c r="X31" s="238">
        <v>0</v>
      </c>
      <c r="Y31" s="239">
        <v>0</v>
      </c>
      <c r="Z31" s="238">
        <v>0</v>
      </c>
      <c r="AA31" s="239">
        <v>0</v>
      </c>
      <c r="AB31" s="348">
        <v>0</v>
      </c>
      <c r="AC31" s="281">
        <v>0</v>
      </c>
      <c r="AD31" s="238">
        <v>0</v>
      </c>
      <c r="AE31" s="239">
        <v>0</v>
      </c>
      <c r="AF31" s="238">
        <v>0</v>
      </c>
      <c r="AG31" s="239">
        <v>0</v>
      </c>
      <c r="AH31" s="238">
        <v>0</v>
      </c>
      <c r="AI31" s="239">
        <v>0</v>
      </c>
      <c r="AJ31" s="238">
        <v>0</v>
      </c>
      <c r="AK31" s="239">
        <v>0</v>
      </c>
      <c r="AL31" s="238">
        <v>0</v>
      </c>
      <c r="AM31" s="239">
        <v>0</v>
      </c>
      <c r="AN31" s="238">
        <v>0</v>
      </c>
      <c r="AO31" s="281">
        <v>0</v>
      </c>
      <c r="AP31" s="238">
        <v>0</v>
      </c>
      <c r="AQ31" s="239">
        <v>0</v>
      </c>
      <c r="AR31" s="238">
        <v>0</v>
      </c>
      <c r="AS31" s="239">
        <v>0</v>
      </c>
      <c r="AT31" s="238">
        <v>0</v>
      </c>
      <c r="AU31" s="239">
        <v>0</v>
      </c>
      <c r="AV31" s="242">
        <v>0</v>
      </c>
      <c r="AW31" s="239">
        <v>0</v>
      </c>
      <c r="AX31" s="238">
        <v>0</v>
      </c>
      <c r="AY31" s="239">
        <v>0</v>
      </c>
      <c r="AZ31" s="238">
        <v>0</v>
      </c>
      <c r="BA31" s="239">
        <v>0</v>
      </c>
      <c r="BB31" s="238">
        <v>0</v>
      </c>
      <c r="BC31" s="239">
        <v>0</v>
      </c>
      <c r="BD31" s="238">
        <v>0</v>
      </c>
      <c r="BE31" s="239">
        <v>0</v>
      </c>
      <c r="BF31" s="240">
        <v>0</v>
      </c>
      <c r="BG31" s="241">
        <v>0</v>
      </c>
      <c r="BH31" s="240">
        <v>0</v>
      </c>
      <c r="BI31" s="281">
        <v>0</v>
      </c>
      <c r="BJ31" s="348">
        <v>0</v>
      </c>
      <c r="BK31" s="281">
        <v>0</v>
      </c>
      <c r="BL31" s="238">
        <v>0</v>
      </c>
      <c r="BM31" s="239">
        <v>0</v>
      </c>
      <c r="BN31" s="238">
        <v>0</v>
      </c>
      <c r="BO31" s="239">
        <v>0</v>
      </c>
      <c r="BP31" s="243">
        <v>0</v>
      </c>
      <c r="BQ31" s="244">
        <v>0</v>
      </c>
      <c r="BR31" s="245">
        <v>0</v>
      </c>
      <c r="BS31" s="238">
        <v>0</v>
      </c>
      <c r="BT31" s="247">
        <v>0</v>
      </c>
      <c r="BU31" s="244">
        <v>0</v>
      </c>
      <c r="BV31" s="237">
        <v>0</v>
      </c>
      <c r="BW31" s="237">
        <v>0</v>
      </c>
      <c r="BX31" s="248">
        <v>0</v>
      </c>
      <c r="BY31" s="248">
        <v>0</v>
      </c>
    </row>
    <row r="32" spans="2:79" ht="12.55">
      <c r="B32" s="235" t="s">
        <v>773</v>
      </c>
      <c r="C32" s="236">
        <v>24</v>
      </c>
      <c r="D32" s="237">
        <v>21.5</v>
      </c>
      <c r="E32" s="238">
        <v>0</v>
      </c>
      <c r="F32" s="238">
        <v>1</v>
      </c>
      <c r="G32" s="237">
        <v>23.1</v>
      </c>
      <c r="H32" s="238">
        <v>63.7</v>
      </c>
      <c r="I32" s="238">
        <v>12.7</v>
      </c>
      <c r="J32" s="238">
        <v>9</v>
      </c>
      <c r="K32" s="237">
        <v>21.1</v>
      </c>
      <c r="L32" s="238">
        <v>8.3000000000000007</v>
      </c>
      <c r="M32" s="238">
        <v>6.6</v>
      </c>
      <c r="N32" s="238">
        <v>48.5</v>
      </c>
      <c r="O32" s="238">
        <v>5</v>
      </c>
      <c r="P32" s="238">
        <v>24.5</v>
      </c>
      <c r="Q32" s="238">
        <v>36.1</v>
      </c>
      <c r="R32" s="238">
        <v>97.2</v>
      </c>
      <c r="S32" s="238">
        <v>28.1</v>
      </c>
      <c r="T32" s="238">
        <v>3.4</v>
      </c>
      <c r="U32" s="238">
        <v>7</v>
      </c>
      <c r="V32" s="238">
        <v>15.2</v>
      </c>
      <c r="W32" s="239">
        <v>28.6</v>
      </c>
      <c r="X32" s="238">
        <v>5.4</v>
      </c>
      <c r="Y32" s="239">
        <v>9.8000000000000007</v>
      </c>
      <c r="Z32" s="238">
        <v>4.9000000000000004</v>
      </c>
      <c r="AA32" s="239">
        <v>8.4</v>
      </c>
      <c r="AB32" s="348">
        <v>5.9</v>
      </c>
      <c r="AC32" s="281">
        <v>11</v>
      </c>
      <c r="AD32" s="238">
        <v>84.9</v>
      </c>
      <c r="AE32" s="239">
        <v>24.4</v>
      </c>
      <c r="AF32" s="238">
        <v>72.5</v>
      </c>
      <c r="AG32" s="239">
        <v>94.6</v>
      </c>
      <c r="AH32" s="238">
        <v>28.7</v>
      </c>
      <c r="AI32" s="239">
        <v>0.5</v>
      </c>
      <c r="AJ32" s="238">
        <v>5</v>
      </c>
      <c r="AK32" s="239">
        <v>40.799999999999997</v>
      </c>
      <c r="AL32" s="238">
        <v>3.2</v>
      </c>
      <c r="AM32" s="239">
        <v>48.3</v>
      </c>
      <c r="AN32" s="238">
        <v>2.8</v>
      </c>
      <c r="AO32" s="281">
        <v>12.5</v>
      </c>
      <c r="AP32" s="238">
        <v>37.799999999999997</v>
      </c>
      <c r="AQ32" s="239">
        <v>7.6</v>
      </c>
      <c r="AR32" s="238">
        <v>12</v>
      </c>
      <c r="AS32" s="239">
        <v>1.8</v>
      </c>
      <c r="AT32" s="238">
        <v>3.3</v>
      </c>
      <c r="AU32" s="239">
        <v>7.5</v>
      </c>
      <c r="AV32" s="242">
        <v>0</v>
      </c>
      <c r="AW32" s="239">
        <v>10.7</v>
      </c>
      <c r="AX32" s="238">
        <v>9.6</v>
      </c>
      <c r="AY32" s="239">
        <v>0.8</v>
      </c>
      <c r="AZ32" s="238">
        <v>3.9</v>
      </c>
      <c r="BA32" s="239">
        <v>3.5</v>
      </c>
      <c r="BB32" s="238">
        <v>5.0999999999999996</v>
      </c>
      <c r="BC32" s="239">
        <v>0.5</v>
      </c>
      <c r="BD32" s="238">
        <v>1.9</v>
      </c>
      <c r="BE32" s="239">
        <v>9.9</v>
      </c>
      <c r="BF32" s="240">
        <v>69.8</v>
      </c>
      <c r="BG32" s="241">
        <v>32.1</v>
      </c>
      <c r="BH32" s="240">
        <v>26.2</v>
      </c>
      <c r="BI32" s="281">
        <v>8.5</v>
      </c>
      <c r="BJ32" s="348">
        <v>6.6</v>
      </c>
      <c r="BK32" s="281">
        <v>13.2</v>
      </c>
      <c r="BL32" s="238">
        <v>3.7</v>
      </c>
      <c r="BM32" s="239">
        <v>1.3</v>
      </c>
      <c r="BN32" s="238">
        <v>8.4</v>
      </c>
      <c r="BO32" s="239">
        <v>0</v>
      </c>
      <c r="BP32" s="243">
        <v>1209.9000000000001</v>
      </c>
      <c r="BQ32" s="244">
        <v>651.1</v>
      </c>
      <c r="BR32" s="245">
        <v>651.1</v>
      </c>
      <c r="BS32" s="238">
        <v>0</v>
      </c>
      <c r="BT32" s="247">
        <v>0</v>
      </c>
      <c r="BU32" s="244">
        <v>0</v>
      </c>
      <c r="BV32" s="237">
        <v>0</v>
      </c>
      <c r="BW32" s="237">
        <v>0</v>
      </c>
      <c r="BX32" s="248">
        <v>651.1</v>
      </c>
      <c r="BY32" s="248">
        <v>1861</v>
      </c>
    </row>
    <row r="33" spans="1:77" ht="12.55">
      <c r="B33" s="235" t="s">
        <v>774</v>
      </c>
      <c r="C33" s="236">
        <v>25</v>
      </c>
      <c r="D33" s="237">
        <v>0</v>
      </c>
      <c r="E33" s="238">
        <v>0</v>
      </c>
      <c r="F33" s="238">
        <v>0</v>
      </c>
      <c r="G33" s="237">
        <v>0</v>
      </c>
      <c r="H33" s="238">
        <v>0</v>
      </c>
      <c r="I33" s="238">
        <v>0</v>
      </c>
      <c r="J33" s="238">
        <v>0</v>
      </c>
      <c r="K33" s="237">
        <v>0</v>
      </c>
      <c r="L33" s="238">
        <v>0</v>
      </c>
      <c r="M33" s="238">
        <v>0</v>
      </c>
      <c r="N33" s="238">
        <v>0</v>
      </c>
      <c r="O33" s="238">
        <v>0</v>
      </c>
      <c r="P33" s="238">
        <v>0</v>
      </c>
      <c r="Q33" s="238">
        <v>0</v>
      </c>
      <c r="R33" s="238">
        <v>0</v>
      </c>
      <c r="S33" s="238">
        <v>0</v>
      </c>
      <c r="T33" s="238">
        <v>0</v>
      </c>
      <c r="U33" s="238">
        <v>0</v>
      </c>
      <c r="V33" s="238">
        <v>0</v>
      </c>
      <c r="W33" s="239">
        <v>0</v>
      </c>
      <c r="X33" s="238">
        <v>0</v>
      </c>
      <c r="Y33" s="239">
        <v>0</v>
      </c>
      <c r="Z33" s="238">
        <v>0</v>
      </c>
      <c r="AA33" s="239">
        <v>0</v>
      </c>
      <c r="AB33" s="348">
        <v>0</v>
      </c>
      <c r="AC33" s="281">
        <v>0</v>
      </c>
      <c r="AD33" s="238">
        <v>0</v>
      </c>
      <c r="AE33" s="239">
        <v>0</v>
      </c>
      <c r="AF33" s="238">
        <v>0</v>
      </c>
      <c r="AG33" s="239">
        <v>0</v>
      </c>
      <c r="AH33" s="238">
        <v>0</v>
      </c>
      <c r="AI33" s="239">
        <v>0</v>
      </c>
      <c r="AJ33" s="238">
        <v>0</v>
      </c>
      <c r="AK33" s="239">
        <v>0</v>
      </c>
      <c r="AL33" s="238">
        <v>0</v>
      </c>
      <c r="AM33" s="239">
        <v>0</v>
      </c>
      <c r="AN33" s="238">
        <v>0</v>
      </c>
      <c r="AO33" s="281">
        <v>0</v>
      </c>
      <c r="AP33" s="238">
        <v>0</v>
      </c>
      <c r="AQ33" s="239">
        <v>0</v>
      </c>
      <c r="AR33" s="238">
        <v>0</v>
      </c>
      <c r="AS33" s="239">
        <v>0</v>
      </c>
      <c r="AT33" s="238">
        <v>0</v>
      </c>
      <c r="AU33" s="239">
        <v>0</v>
      </c>
      <c r="AV33" s="242">
        <v>0</v>
      </c>
      <c r="AW33" s="239">
        <v>0</v>
      </c>
      <c r="AX33" s="238">
        <v>0</v>
      </c>
      <c r="AY33" s="239">
        <v>0</v>
      </c>
      <c r="AZ33" s="238">
        <v>0</v>
      </c>
      <c r="BA33" s="239">
        <v>0</v>
      </c>
      <c r="BB33" s="238">
        <v>0</v>
      </c>
      <c r="BC33" s="239">
        <v>0</v>
      </c>
      <c r="BD33" s="238">
        <v>0</v>
      </c>
      <c r="BE33" s="239">
        <v>0</v>
      </c>
      <c r="BF33" s="240">
        <v>0</v>
      </c>
      <c r="BG33" s="241">
        <v>0</v>
      </c>
      <c r="BH33" s="240">
        <v>0</v>
      </c>
      <c r="BI33" s="281">
        <v>0</v>
      </c>
      <c r="BJ33" s="348">
        <v>0</v>
      </c>
      <c r="BK33" s="281">
        <v>0</v>
      </c>
      <c r="BL33" s="238">
        <v>0</v>
      </c>
      <c r="BM33" s="239">
        <v>0</v>
      </c>
      <c r="BN33" s="238">
        <v>0</v>
      </c>
      <c r="BO33" s="239">
        <v>0</v>
      </c>
      <c r="BP33" s="243">
        <v>0</v>
      </c>
      <c r="BQ33" s="244">
        <v>0</v>
      </c>
      <c r="BR33" s="245">
        <v>0</v>
      </c>
      <c r="BS33" s="238">
        <v>0</v>
      </c>
      <c r="BT33" s="247">
        <v>0</v>
      </c>
      <c r="BU33" s="244">
        <v>0</v>
      </c>
      <c r="BV33" s="237">
        <v>0</v>
      </c>
      <c r="BW33" s="237">
        <v>0</v>
      </c>
      <c r="BX33" s="248">
        <v>0</v>
      </c>
      <c r="BY33" s="248">
        <v>0</v>
      </c>
    </row>
    <row r="34" spans="1:77" ht="12.55">
      <c r="B34" s="235" t="s">
        <v>775</v>
      </c>
      <c r="C34" s="236">
        <v>26</v>
      </c>
      <c r="D34" s="237">
        <v>0</v>
      </c>
      <c r="E34" s="238">
        <v>0</v>
      </c>
      <c r="F34" s="238">
        <v>0</v>
      </c>
      <c r="G34" s="237">
        <v>0</v>
      </c>
      <c r="H34" s="238">
        <v>0</v>
      </c>
      <c r="I34" s="238">
        <v>0</v>
      </c>
      <c r="J34" s="238">
        <v>0</v>
      </c>
      <c r="K34" s="237">
        <v>0</v>
      </c>
      <c r="L34" s="238">
        <v>0</v>
      </c>
      <c r="M34" s="238">
        <v>0</v>
      </c>
      <c r="N34" s="238">
        <v>0</v>
      </c>
      <c r="O34" s="238">
        <v>0</v>
      </c>
      <c r="P34" s="238">
        <v>0</v>
      </c>
      <c r="Q34" s="238">
        <v>0</v>
      </c>
      <c r="R34" s="238">
        <v>0</v>
      </c>
      <c r="S34" s="238">
        <v>0</v>
      </c>
      <c r="T34" s="238">
        <v>0</v>
      </c>
      <c r="U34" s="238">
        <v>0</v>
      </c>
      <c r="V34" s="238">
        <v>0</v>
      </c>
      <c r="W34" s="239">
        <v>0</v>
      </c>
      <c r="X34" s="238">
        <v>0</v>
      </c>
      <c r="Y34" s="239">
        <v>0</v>
      </c>
      <c r="Z34" s="238">
        <v>0</v>
      </c>
      <c r="AA34" s="239">
        <v>0</v>
      </c>
      <c r="AB34" s="348">
        <v>0</v>
      </c>
      <c r="AC34" s="281">
        <v>0</v>
      </c>
      <c r="AD34" s="238">
        <v>0</v>
      </c>
      <c r="AE34" s="239">
        <v>0</v>
      </c>
      <c r="AF34" s="238">
        <v>0</v>
      </c>
      <c r="AG34" s="239">
        <v>0</v>
      </c>
      <c r="AH34" s="238">
        <v>0</v>
      </c>
      <c r="AI34" s="239">
        <v>0</v>
      </c>
      <c r="AJ34" s="238">
        <v>0</v>
      </c>
      <c r="AK34" s="239">
        <v>0</v>
      </c>
      <c r="AL34" s="238">
        <v>0</v>
      </c>
      <c r="AM34" s="239">
        <v>0</v>
      </c>
      <c r="AN34" s="238">
        <v>0</v>
      </c>
      <c r="AO34" s="281">
        <v>0</v>
      </c>
      <c r="AP34" s="238">
        <v>0</v>
      </c>
      <c r="AQ34" s="239">
        <v>0</v>
      </c>
      <c r="AR34" s="238">
        <v>0</v>
      </c>
      <c r="AS34" s="239">
        <v>0</v>
      </c>
      <c r="AT34" s="238">
        <v>0</v>
      </c>
      <c r="AU34" s="239">
        <v>0</v>
      </c>
      <c r="AV34" s="242">
        <v>0</v>
      </c>
      <c r="AW34" s="239">
        <v>0</v>
      </c>
      <c r="AX34" s="238">
        <v>0</v>
      </c>
      <c r="AY34" s="239">
        <v>0</v>
      </c>
      <c r="AZ34" s="238">
        <v>0</v>
      </c>
      <c r="BA34" s="239">
        <v>0</v>
      </c>
      <c r="BB34" s="238">
        <v>0</v>
      </c>
      <c r="BC34" s="239">
        <v>0</v>
      </c>
      <c r="BD34" s="238">
        <v>0</v>
      </c>
      <c r="BE34" s="239">
        <v>0</v>
      </c>
      <c r="BF34" s="240">
        <v>0</v>
      </c>
      <c r="BG34" s="241">
        <v>0</v>
      </c>
      <c r="BH34" s="240">
        <v>0</v>
      </c>
      <c r="BI34" s="281">
        <v>0</v>
      </c>
      <c r="BJ34" s="348">
        <v>0</v>
      </c>
      <c r="BK34" s="281">
        <v>0</v>
      </c>
      <c r="BL34" s="238">
        <v>0</v>
      </c>
      <c r="BM34" s="239">
        <v>0</v>
      </c>
      <c r="BN34" s="238">
        <v>0</v>
      </c>
      <c r="BO34" s="239">
        <v>0</v>
      </c>
      <c r="BP34" s="243">
        <v>0</v>
      </c>
      <c r="BQ34" s="244">
        <v>0</v>
      </c>
      <c r="BR34" s="245">
        <v>0</v>
      </c>
      <c r="BS34" s="238">
        <v>0</v>
      </c>
      <c r="BT34" s="247">
        <v>0</v>
      </c>
      <c r="BU34" s="244">
        <v>0</v>
      </c>
      <c r="BV34" s="237">
        <v>0</v>
      </c>
      <c r="BW34" s="237">
        <v>0</v>
      </c>
      <c r="BX34" s="248">
        <v>0</v>
      </c>
      <c r="BY34" s="248">
        <v>0</v>
      </c>
    </row>
    <row r="35" spans="1:77" ht="12.55">
      <c r="B35" s="235" t="s">
        <v>776</v>
      </c>
      <c r="C35" s="236">
        <v>27</v>
      </c>
      <c r="D35" s="237">
        <v>0</v>
      </c>
      <c r="E35" s="238">
        <v>0</v>
      </c>
      <c r="F35" s="238">
        <v>0</v>
      </c>
      <c r="G35" s="237">
        <v>0</v>
      </c>
      <c r="H35" s="238">
        <v>0</v>
      </c>
      <c r="I35" s="238">
        <v>0</v>
      </c>
      <c r="J35" s="238">
        <v>0</v>
      </c>
      <c r="K35" s="237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238">
        <v>0</v>
      </c>
      <c r="U35" s="238">
        <v>0</v>
      </c>
      <c r="V35" s="238">
        <v>0</v>
      </c>
      <c r="W35" s="239">
        <v>0</v>
      </c>
      <c r="X35" s="238">
        <v>0</v>
      </c>
      <c r="Y35" s="239">
        <v>0</v>
      </c>
      <c r="Z35" s="238">
        <v>0</v>
      </c>
      <c r="AA35" s="239">
        <v>0</v>
      </c>
      <c r="AB35" s="348">
        <v>0</v>
      </c>
      <c r="AC35" s="281">
        <v>0</v>
      </c>
      <c r="AD35" s="238">
        <v>0</v>
      </c>
      <c r="AE35" s="239">
        <v>0</v>
      </c>
      <c r="AF35" s="238">
        <v>0</v>
      </c>
      <c r="AG35" s="239">
        <v>0</v>
      </c>
      <c r="AH35" s="238">
        <v>0</v>
      </c>
      <c r="AI35" s="239">
        <v>0</v>
      </c>
      <c r="AJ35" s="238">
        <v>0</v>
      </c>
      <c r="AK35" s="239">
        <v>0</v>
      </c>
      <c r="AL35" s="238">
        <v>0</v>
      </c>
      <c r="AM35" s="239">
        <v>0</v>
      </c>
      <c r="AN35" s="238">
        <v>0</v>
      </c>
      <c r="AO35" s="281">
        <v>0</v>
      </c>
      <c r="AP35" s="238">
        <v>0</v>
      </c>
      <c r="AQ35" s="239">
        <v>0</v>
      </c>
      <c r="AR35" s="238">
        <v>0</v>
      </c>
      <c r="AS35" s="239">
        <v>0</v>
      </c>
      <c r="AT35" s="238">
        <v>0</v>
      </c>
      <c r="AU35" s="239">
        <v>0</v>
      </c>
      <c r="AV35" s="242">
        <v>0</v>
      </c>
      <c r="AW35" s="239">
        <v>0</v>
      </c>
      <c r="AX35" s="238">
        <v>0</v>
      </c>
      <c r="AY35" s="239">
        <v>0</v>
      </c>
      <c r="AZ35" s="238">
        <v>0</v>
      </c>
      <c r="BA35" s="239">
        <v>0</v>
      </c>
      <c r="BB35" s="238">
        <v>0</v>
      </c>
      <c r="BC35" s="239">
        <v>0</v>
      </c>
      <c r="BD35" s="238">
        <v>0</v>
      </c>
      <c r="BE35" s="239">
        <v>0</v>
      </c>
      <c r="BF35" s="240">
        <v>0</v>
      </c>
      <c r="BG35" s="241">
        <v>0</v>
      </c>
      <c r="BH35" s="240">
        <v>0</v>
      </c>
      <c r="BI35" s="281">
        <v>0</v>
      </c>
      <c r="BJ35" s="348">
        <v>0</v>
      </c>
      <c r="BK35" s="281">
        <v>0</v>
      </c>
      <c r="BL35" s="238">
        <v>0</v>
      </c>
      <c r="BM35" s="239">
        <v>0</v>
      </c>
      <c r="BN35" s="238">
        <v>0</v>
      </c>
      <c r="BO35" s="239">
        <v>0</v>
      </c>
      <c r="BP35" s="243">
        <v>0</v>
      </c>
      <c r="BQ35" s="244">
        <v>0</v>
      </c>
      <c r="BR35" s="245">
        <v>0</v>
      </c>
      <c r="BS35" s="238">
        <v>0</v>
      </c>
      <c r="BT35" s="247">
        <v>0</v>
      </c>
      <c r="BU35" s="244">
        <v>781</v>
      </c>
      <c r="BV35" s="237">
        <v>781</v>
      </c>
      <c r="BW35" s="237">
        <v>0</v>
      </c>
      <c r="BX35" s="248">
        <v>781</v>
      </c>
      <c r="BY35" s="248">
        <v>781</v>
      </c>
    </row>
    <row r="36" spans="1:77" ht="12.55">
      <c r="B36" s="235" t="s">
        <v>777</v>
      </c>
      <c r="C36" s="236">
        <v>28</v>
      </c>
      <c r="D36" s="237">
        <v>0</v>
      </c>
      <c r="E36" s="238">
        <v>0</v>
      </c>
      <c r="F36" s="238">
        <v>0</v>
      </c>
      <c r="G36" s="237">
        <v>0</v>
      </c>
      <c r="H36" s="238">
        <v>0</v>
      </c>
      <c r="I36" s="238">
        <v>0</v>
      </c>
      <c r="J36" s="238">
        <v>0</v>
      </c>
      <c r="K36" s="237">
        <v>0</v>
      </c>
      <c r="L36" s="238">
        <v>0</v>
      </c>
      <c r="M36" s="238">
        <v>0</v>
      </c>
      <c r="N36" s="238">
        <v>0</v>
      </c>
      <c r="O36" s="238">
        <v>0</v>
      </c>
      <c r="P36" s="238">
        <v>0</v>
      </c>
      <c r="Q36" s="238">
        <v>0</v>
      </c>
      <c r="R36" s="238">
        <v>0</v>
      </c>
      <c r="S36" s="238">
        <v>0</v>
      </c>
      <c r="T36" s="238">
        <v>0</v>
      </c>
      <c r="U36" s="238">
        <v>0</v>
      </c>
      <c r="V36" s="238">
        <v>0</v>
      </c>
      <c r="W36" s="239">
        <v>0</v>
      </c>
      <c r="X36" s="238">
        <v>0</v>
      </c>
      <c r="Y36" s="239">
        <v>0</v>
      </c>
      <c r="Z36" s="238">
        <v>0</v>
      </c>
      <c r="AA36" s="239">
        <v>0</v>
      </c>
      <c r="AB36" s="348">
        <v>0</v>
      </c>
      <c r="AC36" s="281">
        <v>0</v>
      </c>
      <c r="AD36" s="238">
        <v>0</v>
      </c>
      <c r="AE36" s="239">
        <v>0</v>
      </c>
      <c r="AF36" s="238">
        <v>0</v>
      </c>
      <c r="AG36" s="239">
        <v>0</v>
      </c>
      <c r="AH36" s="238">
        <v>0</v>
      </c>
      <c r="AI36" s="239">
        <v>0</v>
      </c>
      <c r="AJ36" s="238">
        <v>0</v>
      </c>
      <c r="AK36" s="239">
        <v>0</v>
      </c>
      <c r="AL36" s="238">
        <v>0</v>
      </c>
      <c r="AM36" s="239">
        <v>0</v>
      </c>
      <c r="AN36" s="238">
        <v>0</v>
      </c>
      <c r="AO36" s="281">
        <v>0</v>
      </c>
      <c r="AP36" s="238">
        <v>0</v>
      </c>
      <c r="AQ36" s="239">
        <v>0</v>
      </c>
      <c r="AR36" s="238">
        <v>0</v>
      </c>
      <c r="AS36" s="239">
        <v>0</v>
      </c>
      <c r="AT36" s="238">
        <v>0</v>
      </c>
      <c r="AU36" s="239">
        <v>0</v>
      </c>
      <c r="AV36" s="242">
        <v>0</v>
      </c>
      <c r="AW36" s="239">
        <v>0</v>
      </c>
      <c r="AX36" s="238">
        <v>0</v>
      </c>
      <c r="AY36" s="239">
        <v>0</v>
      </c>
      <c r="AZ36" s="238">
        <v>0</v>
      </c>
      <c r="BA36" s="239">
        <v>0</v>
      </c>
      <c r="BB36" s="238">
        <v>0</v>
      </c>
      <c r="BC36" s="239">
        <v>0</v>
      </c>
      <c r="BD36" s="238">
        <v>0</v>
      </c>
      <c r="BE36" s="239">
        <v>0</v>
      </c>
      <c r="BF36" s="240">
        <v>0</v>
      </c>
      <c r="BG36" s="241">
        <v>0</v>
      </c>
      <c r="BH36" s="240">
        <v>0</v>
      </c>
      <c r="BI36" s="281">
        <v>0</v>
      </c>
      <c r="BJ36" s="348">
        <v>0</v>
      </c>
      <c r="BK36" s="281">
        <v>0</v>
      </c>
      <c r="BL36" s="238">
        <v>0</v>
      </c>
      <c r="BM36" s="239">
        <v>0</v>
      </c>
      <c r="BN36" s="238">
        <v>0</v>
      </c>
      <c r="BO36" s="239">
        <v>0</v>
      </c>
      <c r="BP36" s="243">
        <v>0</v>
      </c>
      <c r="BQ36" s="244">
        <v>0</v>
      </c>
      <c r="BR36" s="245">
        <v>0</v>
      </c>
      <c r="BS36" s="238">
        <v>0</v>
      </c>
      <c r="BT36" s="247">
        <v>0</v>
      </c>
      <c r="BU36" s="244">
        <v>0</v>
      </c>
      <c r="BV36" s="237">
        <v>0</v>
      </c>
      <c r="BW36" s="237">
        <v>0</v>
      </c>
      <c r="BX36" s="248">
        <v>0</v>
      </c>
      <c r="BY36" s="248">
        <v>0</v>
      </c>
    </row>
    <row r="37" spans="1:77" ht="12.55">
      <c r="B37" s="235" t="s">
        <v>778</v>
      </c>
      <c r="C37" s="236">
        <v>29</v>
      </c>
      <c r="D37" s="237">
        <v>0</v>
      </c>
      <c r="E37" s="238">
        <v>0</v>
      </c>
      <c r="F37" s="238">
        <v>0</v>
      </c>
      <c r="G37" s="237">
        <v>0</v>
      </c>
      <c r="H37" s="238">
        <v>0</v>
      </c>
      <c r="I37" s="238">
        <v>0</v>
      </c>
      <c r="J37" s="238">
        <v>0</v>
      </c>
      <c r="K37" s="237">
        <v>0</v>
      </c>
      <c r="L37" s="238">
        <v>0</v>
      </c>
      <c r="M37" s="238">
        <v>0</v>
      </c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238">
        <v>0</v>
      </c>
      <c r="U37" s="238">
        <v>0</v>
      </c>
      <c r="V37" s="238">
        <v>0</v>
      </c>
      <c r="W37" s="239">
        <v>0</v>
      </c>
      <c r="X37" s="238">
        <v>0</v>
      </c>
      <c r="Y37" s="239">
        <v>0</v>
      </c>
      <c r="Z37" s="238">
        <v>0</v>
      </c>
      <c r="AA37" s="239">
        <v>0</v>
      </c>
      <c r="AB37" s="348">
        <v>0</v>
      </c>
      <c r="AC37" s="281">
        <v>0</v>
      </c>
      <c r="AD37" s="238">
        <v>0</v>
      </c>
      <c r="AE37" s="239">
        <v>0</v>
      </c>
      <c r="AF37" s="238">
        <v>0</v>
      </c>
      <c r="AG37" s="239">
        <v>0</v>
      </c>
      <c r="AH37" s="238">
        <v>0</v>
      </c>
      <c r="AI37" s="239">
        <v>0</v>
      </c>
      <c r="AJ37" s="238">
        <v>0</v>
      </c>
      <c r="AK37" s="239">
        <v>0</v>
      </c>
      <c r="AL37" s="238">
        <v>0</v>
      </c>
      <c r="AM37" s="239">
        <v>0</v>
      </c>
      <c r="AN37" s="238">
        <v>0</v>
      </c>
      <c r="AO37" s="281">
        <v>0</v>
      </c>
      <c r="AP37" s="238">
        <v>0</v>
      </c>
      <c r="AQ37" s="239">
        <v>0</v>
      </c>
      <c r="AR37" s="238">
        <v>0</v>
      </c>
      <c r="AS37" s="239">
        <v>0</v>
      </c>
      <c r="AT37" s="238">
        <v>0</v>
      </c>
      <c r="AU37" s="239">
        <v>0</v>
      </c>
      <c r="AV37" s="242">
        <v>0</v>
      </c>
      <c r="AW37" s="239">
        <v>0</v>
      </c>
      <c r="AX37" s="238">
        <v>0</v>
      </c>
      <c r="AY37" s="239">
        <v>0</v>
      </c>
      <c r="AZ37" s="238">
        <v>0</v>
      </c>
      <c r="BA37" s="239">
        <v>0</v>
      </c>
      <c r="BB37" s="238">
        <v>0</v>
      </c>
      <c r="BC37" s="239">
        <v>0</v>
      </c>
      <c r="BD37" s="238">
        <v>0</v>
      </c>
      <c r="BE37" s="239">
        <v>0</v>
      </c>
      <c r="BF37" s="240">
        <v>0</v>
      </c>
      <c r="BG37" s="241">
        <v>0</v>
      </c>
      <c r="BH37" s="240">
        <v>0</v>
      </c>
      <c r="BI37" s="281">
        <v>0</v>
      </c>
      <c r="BJ37" s="348">
        <v>0</v>
      </c>
      <c r="BK37" s="281">
        <v>0</v>
      </c>
      <c r="BL37" s="238">
        <v>0</v>
      </c>
      <c r="BM37" s="239">
        <v>0</v>
      </c>
      <c r="BN37" s="238">
        <v>0</v>
      </c>
      <c r="BO37" s="239">
        <v>0</v>
      </c>
      <c r="BP37" s="243">
        <v>0</v>
      </c>
      <c r="BQ37" s="244">
        <v>0</v>
      </c>
      <c r="BR37" s="245">
        <v>0</v>
      </c>
      <c r="BS37" s="238">
        <v>0</v>
      </c>
      <c r="BT37" s="247">
        <v>0</v>
      </c>
      <c r="BU37" s="244">
        <v>0</v>
      </c>
      <c r="BV37" s="237">
        <v>0</v>
      </c>
      <c r="BW37" s="237">
        <v>0</v>
      </c>
      <c r="BX37" s="248">
        <v>0</v>
      </c>
      <c r="BY37" s="248">
        <v>0</v>
      </c>
    </row>
    <row r="38" spans="1:77" ht="12.55">
      <c r="B38" s="235" t="s">
        <v>779</v>
      </c>
      <c r="C38" s="236">
        <v>30</v>
      </c>
      <c r="D38" s="237">
        <v>0</v>
      </c>
      <c r="E38" s="238">
        <v>0</v>
      </c>
      <c r="F38" s="238">
        <v>0</v>
      </c>
      <c r="G38" s="237">
        <v>0</v>
      </c>
      <c r="H38" s="238">
        <v>0</v>
      </c>
      <c r="I38" s="238">
        <v>0</v>
      </c>
      <c r="J38" s="238">
        <v>0</v>
      </c>
      <c r="K38" s="237">
        <v>0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238">
        <v>0</v>
      </c>
      <c r="T38" s="238">
        <v>0</v>
      </c>
      <c r="U38" s="238">
        <v>0</v>
      </c>
      <c r="V38" s="238">
        <v>0</v>
      </c>
      <c r="W38" s="239">
        <v>0</v>
      </c>
      <c r="X38" s="238">
        <v>0</v>
      </c>
      <c r="Y38" s="239">
        <v>0</v>
      </c>
      <c r="Z38" s="238">
        <v>0</v>
      </c>
      <c r="AA38" s="239">
        <v>0</v>
      </c>
      <c r="AB38" s="348">
        <v>0</v>
      </c>
      <c r="AC38" s="281">
        <v>0</v>
      </c>
      <c r="AD38" s="238">
        <v>0</v>
      </c>
      <c r="AE38" s="239">
        <v>0</v>
      </c>
      <c r="AF38" s="238">
        <v>0</v>
      </c>
      <c r="AG38" s="239">
        <v>0</v>
      </c>
      <c r="AH38" s="238">
        <v>0</v>
      </c>
      <c r="AI38" s="239">
        <v>0</v>
      </c>
      <c r="AJ38" s="238">
        <v>0</v>
      </c>
      <c r="AK38" s="239">
        <v>0</v>
      </c>
      <c r="AL38" s="238">
        <v>0</v>
      </c>
      <c r="AM38" s="239">
        <v>0</v>
      </c>
      <c r="AN38" s="238">
        <v>0</v>
      </c>
      <c r="AO38" s="281">
        <v>0</v>
      </c>
      <c r="AP38" s="238">
        <v>0</v>
      </c>
      <c r="AQ38" s="239">
        <v>0</v>
      </c>
      <c r="AR38" s="238">
        <v>0</v>
      </c>
      <c r="AS38" s="239">
        <v>0</v>
      </c>
      <c r="AT38" s="238">
        <v>0</v>
      </c>
      <c r="AU38" s="239">
        <v>0</v>
      </c>
      <c r="AV38" s="242">
        <v>0</v>
      </c>
      <c r="AW38" s="239">
        <v>0</v>
      </c>
      <c r="AX38" s="238">
        <v>0</v>
      </c>
      <c r="AY38" s="239">
        <v>0</v>
      </c>
      <c r="AZ38" s="238">
        <v>0</v>
      </c>
      <c r="BA38" s="239">
        <v>0</v>
      </c>
      <c r="BB38" s="238">
        <v>0</v>
      </c>
      <c r="BC38" s="239">
        <v>0</v>
      </c>
      <c r="BD38" s="238">
        <v>0</v>
      </c>
      <c r="BE38" s="239">
        <v>0</v>
      </c>
      <c r="BF38" s="240">
        <v>0</v>
      </c>
      <c r="BG38" s="241">
        <v>0</v>
      </c>
      <c r="BH38" s="240">
        <v>0</v>
      </c>
      <c r="BI38" s="281">
        <v>0</v>
      </c>
      <c r="BJ38" s="348">
        <v>0</v>
      </c>
      <c r="BK38" s="281">
        <v>0</v>
      </c>
      <c r="BL38" s="238">
        <v>0</v>
      </c>
      <c r="BM38" s="239">
        <v>0</v>
      </c>
      <c r="BN38" s="238">
        <v>0</v>
      </c>
      <c r="BO38" s="239">
        <v>0</v>
      </c>
      <c r="BP38" s="243">
        <v>0</v>
      </c>
      <c r="BQ38" s="244">
        <v>0</v>
      </c>
      <c r="BR38" s="245">
        <v>0</v>
      </c>
      <c r="BS38" s="238">
        <v>0</v>
      </c>
      <c r="BT38" s="247">
        <v>0</v>
      </c>
      <c r="BU38" s="244">
        <v>0</v>
      </c>
      <c r="BV38" s="237">
        <v>0</v>
      </c>
      <c r="BW38" s="237">
        <v>0</v>
      </c>
      <c r="BX38" s="248">
        <v>0</v>
      </c>
      <c r="BY38" s="248">
        <v>0</v>
      </c>
    </row>
    <row r="39" spans="1:77" ht="12.55">
      <c r="B39" s="235" t="s">
        <v>780</v>
      </c>
      <c r="C39" s="236">
        <v>31</v>
      </c>
      <c r="D39" s="237">
        <v>0</v>
      </c>
      <c r="E39" s="238">
        <v>0</v>
      </c>
      <c r="F39" s="238">
        <v>0</v>
      </c>
      <c r="G39" s="237">
        <v>0</v>
      </c>
      <c r="H39" s="238">
        <v>0</v>
      </c>
      <c r="I39" s="238">
        <v>0</v>
      </c>
      <c r="J39" s="238">
        <v>0</v>
      </c>
      <c r="K39" s="237">
        <v>0</v>
      </c>
      <c r="L39" s="238">
        <v>0</v>
      </c>
      <c r="M39" s="238">
        <v>0</v>
      </c>
      <c r="N39" s="238">
        <v>0</v>
      </c>
      <c r="O39" s="238">
        <v>0</v>
      </c>
      <c r="P39" s="238">
        <v>0</v>
      </c>
      <c r="Q39" s="238">
        <v>0</v>
      </c>
      <c r="R39" s="238">
        <v>0</v>
      </c>
      <c r="S39" s="238">
        <v>0</v>
      </c>
      <c r="T39" s="238">
        <v>0</v>
      </c>
      <c r="U39" s="238">
        <v>0</v>
      </c>
      <c r="V39" s="238">
        <v>0</v>
      </c>
      <c r="W39" s="239">
        <v>0</v>
      </c>
      <c r="X39" s="238">
        <v>0</v>
      </c>
      <c r="Y39" s="239">
        <v>0</v>
      </c>
      <c r="Z39" s="238">
        <v>0</v>
      </c>
      <c r="AA39" s="239">
        <v>0</v>
      </c>
      <c r="AB39" s="348">
        <v>0</v>
      </c>
      <c r="AC39" s="281">
        <v>0</v>
      </c>
      <c r="AD39" s="238">
        <v>0</v>
      </c>
      <c r="AE39" s="239">
        <v>0</v>
      </c>
      <c r="AF39" s="238">
        <v>0</v>
      </c>
      <c r="AG39" s="239">
        <v>0</v>
      </c>
      <c r="AH39" s="238">
        <v>0</v>
      </c>
      <c r="AI39" s="239">
        <v>0</v>
      </c>
      <c r="AJ39" s="238">
        <v>0</v>
      </c>
      <c r="AK39" s="239">
        <v>0</v>
      </c>
      <c r="AL39" s="238">
        <v>0</v>
      </c>
      <c r="AM39" s="239">
        <v>0</v>
      </c>
      <c r="AN39" s="238">
        <v>0</v>
      </c>
      <c r="AO39" s="281">
        <v>0</v>
      </c>
      <c r="AP39" s="238">
        <v>0</v>
      </c>
      <c r="AQ39" s="239">
        <v>0</v>
      </c>
      <c r="AR39" s="238">
        <v>0</v>
      </c>
      <c r="AS39" s="239">
        <v>0</v>
      </c>
      <c r="AT39" s="238">
        <v>0</v>
      </c>
      <c r="AU39" s="239">
        <v>0</v>
      </c>
      <c r="AV39" s="242">
        <v>0</v>
      </c>
      <c r="AW39" s="239">
        <v>0</v>
      </c>
      <c r="AX39" s="238">
        <v>0</v>
      </c>
      <c r="AY39" s="239">
        <v>0</v>
      </c>
      <c r="AZ39" s="238">
        <v>0</v>
      </c>
      <c r="BA39" s="239">
        <v>0</v>
      </c>
      <c r="BB39" s="238">
        <v>0</v>
      </c>
      <c r="BC39" s="239">
        <v>0</v>
      </c>
      <c r="BD39" s="238">
        <v>0</v>
      </c>
      <c r="BE39" s="239">
        <v>0</v>
      </c>
      <c r="BF39" s="240">
        <v>0</v>
      </c>
      <c r="BG39" s="241">
        <v>0</v>
      </c>
      <c r="BH39" s="240">
        <v>0</v>
      </c>
      <c r="BI39" s="281">
        <v>0</v>
      </c>
      <c r="BJ39" s="348">
        <v>0</v>
      </c>
      <c r="BK39" s="281">
        <v>0</v>
      </c>
      <c r="BL39" s="238">
        <v>0</v>
      </c>
      <c r="BM39" s="239">
        <v>0</v>
      </c>
      <c r="BN39" s="238">
        <v>0</v>
      </c>
      <c r="BO39" s="239">
        <v>0</v>
      </c>
      <c r="BP39" s="243">
        <v>0</v>
      </c>
      <c r="BQ39" s="244">
        <v>0</v>
      </c>
      <c r="BR39" s="245">
        <v>0</v>
      </c>
      <c r="BS39" s="238">
        <v>0</v>
      </c>
      <c r="BT39" s="247">
        <v>0</v>
      </c>
      <c r="BU39" s="244">
        <v>0</v>
      </c>
      <c r="BV39" s="237">
        <v>0</v>
      </c>
      <c r="BW39" s="237">
        <v>0</v>
      </c>
      <c r="BX39" s="248">
        <v>0</v>
      </c>
      <c r="BY39" s="248">
        <v>0</v>
      </c>
    </row>
    <row r="40" spans="1:77" ht="12.55">
      <c r="B40" s="235" t="s">
        <v>781</v>
      </c>
      <c r="C40" s="236">
        <v>32</v>
      </c>
      <c r="D40" s="237">
        <v>0</v>
      </c>
      <c r="E40" s="238">
        <v>0</v>
      </c>
      <c r="F40" s="238">
        <v>0</v>
      </c>
      <c r="G40" s="237">
        <v>0</v>
      </c>
      <c r="H40" s="238">
        <v>0</v>
      </c>
      <c r="I40" s="238">
        <v>0</v>
      </c>
      <c r="J40" s="238">
        <v>0</v>
      </c>
      <c r="K40" s="237">
        <v>0</v>
      </c>
      <c r="L40" s="238">
        <v>0</v>
      </c>
      <c r="M40" s="238">
        <v>0</v>
      </c>
      <c r="N40" s="238">
        <v>0</v>
      </c>
      <c r="O40" s="238">
        <v>0</v>
      </c>
      <c r="P40" s="238">
        <v>0</v>
      </c>
      <c r="Q40" s="238">
        <v>0</v>
      </c>
      <c r="R40" s="238">
        <v>0</v>
      </c>
      <c r="S40" s="238">
        <v>0</v>
      </c>
      <c r="T40" s="238">
        <v>0</v>
      </c>
      <c r="U40" s="238">
        <v>0</v>
      </c>
      <c r="V40" s="238">
        <v>0</v>
      </c>
      <c r="W40" s="239">
        <v>0</v>
      </c>
      <c r="X40" s="238">
        <v>0</v>
      </c>
      <c r="Y40" s="239">
        <v>0</v>
      </c>
      <c r="Z40" s="238">
        <v>0</v>
      </c>
      <c r="AA40" s="239">
        <v>0</v>
      </c>
      <c r="AB40" s="348">
        <v>0</v>
      </c>
      <c r="AC40" s="281">
        <v>0</v>
      </c>
      <c r="AD40" s="238">
        <v>0</v>
      </c>
      <c r="AE40" s="239">
        <v>0</v>
      </c>
      <c r="AF40" s="238">
        <v>0</v>
      </c>
      <c r="AG40" s="239">
        <v>0</v>
      </c>
      <c r="AH40" s="238">
        <v>0</v>
      </c>
      <c r="AI40" s="239">
        <v>0</v>
      </c>
      <c r="AJ40" s="238">
        <v>0</v>
      </c>
      <c r="AK40" s="239">
        <v>0</v>
      </c>
      <c r="AL40" s="238">
        <v>0</v>
      </c>
      <c r="AM40" s="239">
        <v>0</v>
      </c>
      <c r="AN40" s="238">
        <v>0</v>
      </c>
      <c r="AO40" s="281">
        <v>0</v>
      </c>
      <c r="AP40" s="238">
        <v>0</v>
      </c>
      <c r="AQ40" s="239">
        <v>0</v>
      </c>
      <c r="AR40" s="238">
        <v>0</v>
      </c>
      <c r="AS40" s="239">
        <v>0</v>
      </c>
      <c r="AT40" s="238">
        <v>0</v>
      </c>
      <c r="AU40" s="239">
        <v>0</v>
      </c>
      <c r="AV40" s="242">
        <v>0</v>
      </c>
      <c r="AW40" s="239">
        <v>0</v>
      </c>
      <c r="AX40" s="238">
        <v>0</v>
      </c>
      <c r="AY40" s="239">
        <v>0</v>
      </c>
      <c r="AZ40" s="238">
        <v>0</v>
      </c>
      <c r="BA40" s="239">
        <v>0</v>
      </c>
      <c r="BB40" s="238">
        <v>0</v>
      </c>
      <c r="BC40" s="239">
        <v>0</v>
      </c>
      <c r="BD40" s="238">
        <v>0</v>
      </c>
      <c r="BE40" s="239">
        <v>0</v>
      </c>
      <c r="BF40" s="240">
        <v>0</v>
      </c>
      <c r="BG40" s="241">
        <v>0</v>
      </c>
      <c r="BH40" s="240">
        <v>0</v>
      </c>
      <c r="BI40" s="281">
        <v>0</v>
      </c>
      <c r="BJ40" s="348">
        <v>0</v>
      </c>
      <c r="BK40" s="281">
        <v>0</v>
      </c>
      <c r="BL40" s="238">
        <v>0</v>
      </c>
      <c r="BM40" s="239">
        <v>0</v>
      </c>
      <c r="BN40" s="238">
        <v>0</v>
      </c>
      <c r="BO40" s="239">
        <v>0</v>
      </c>
      <c r="BP40" s="243">
        <v>0</v>
      </c>
      <c r="BQ40" s="244">
        <v>0</v>
      </c>
      <c r="BR40" s="245">
        <v>0</v>
      </c>
      <c r="BS40" s="238">
        <v>0</v>
      </c>
      <c r="BT40" s="247">
        <v>0</v>
      </c>
      <c r="BU40" s="244">
        <v>0</v>
      </c>
      <c r="BV40" s="237">
        <v>0</v>
      </c>
      <c r="BW40" s="237">
        <v>0</v>
      </c>
      <c r="BX40" s="248">
        <v>0</v>
      </c>
      <c r="BY40" s="248">
        <v>0</v>
      </c>
    </row>
    <row r="41" spans="1:77" ht="12.55">
      <c r="B41" s="235" t="s">
        <v>782</v>
      </c>
      <c r="C41" s="236">
        <v>33</v>
      </c>
      <c r="D41" s="237">
        <v>0</v>
      </c>
      <c r="E41" s="238">
        <v>0</v>
      </c>
      <c r="F41" s="238">
        <v>0</v>
      </c>
      <c r="G41" s="237">
        <v>0</v>
      </c>
      <c r="H41" s="238">
        <v>0</v>
      </c>
      <c r="I41" s="238">
        <v>0</v>
      </c>
      <c r="J41" s="238">
        <v>0</v>
      </c>
      <c r="K41" s="237">
        <v>0</v>
      </c>
      <c r="L41" s="238">
        <v>0</v>
      </c>
      <c r="M41" s="238">
        <v>0</v>
      </c>
      <c r="N41" s="238">
        <v>0</v>
      </c>
      <c r="O41" s="238">
        <v>0</v>
      </c>
      <c r="P41" s="238">
        <v>0</v>
      </c>
      <c r="Q41" s="238">
        <v>0</v>
      </c>
      <c r="R41" s="238">
        <v>0</v>
      </c>
      <c r="S41" s="238">
        <v>0</v>
      </c>
      <c r="T41" s="238">
        <v>0</v>
      </c>
      <c r="U41" s="238">
        <v>0</v>
      </c>
      <c r="V41" s="238">
        <v>0</v>
      </c>
      <c r="W41" s="239">
        <v>0</v>
      </c>
      <c r="X41" s="238">
        <v>0</v>
      </c>
      <c r="Y41" s="239">
        <v>0</v>
      </c>
      <c r="Z41" s="238">
        <v>0</v>
      </c>
      <c r="AA41" s="239">
        <v>0</v>
      </c>
      <c r="AB41" s="348">
        <v>0</v>
      </c>
      <c r="AC41" s="281">
        <v>0</v>
      </c>
      <c r="AD41" s="238">
        <v>0</v>
      </c>
      <c r="AE41" s="239">
        <v>0</v>
      </c>
      <c r="AF41" s="238">
        <v>0</v>
      </c>
      <c r="AG41" s="239">
        <v>0</v>
      </c>
      <c r="AH41" s="238">
        <v>0</v>
      </c>
      <c r="AI41" s="239">
        <v>0</v>
      </c>
      <c r="AJ41" s="238">
        <v>0</v>
      </c>
      <c r="AK41" s="239">
        <v>0</v>
      </c>
      <c r="AL41" s="238">
        <v>0</v>
      </c>
      <c r="AM41" s="239">
        <v>0</v>
      </c>
      <c r="AN41" s="238">
        <v>0</v>
      </c>
      <c r="AO41" s="281">
        <v>0</v>
      </c>
      <c r="AP41" s="238">
        <v>0</v>
      </c>
      <c r="AQ41" s="239">
        <v>0</v>
      </c>
      <c r="AR41" s="238">
        <v>0</v>
      </c>
      <c r="AS41" s="239">
        <v>0</v>
      </c>
      <c r="AT41" s="238">
        <v>0</v>
      </c>
      <c r="AU41" s="239">
        <v>0</v>
      </c>
      <c r="AV41" s="242">
        <v>0</v>
      </c>
      <c r="AW41" s="239">
        <v>0</v>
      </c>
      <c r="AX41" s="238">
        <v>0</v>
      </c>
      <c r="AY41" s="239">
        <v>0</v>
      </c>
      <c r="AZ41" s="238">
        <v>0</v>
      </c>
      <c r="BA41" s="239">
        <v>0</v>
      </c>
      <c r="BB41" s="238">
        <v>0</v>
      </c>
      <c r="BC41" s="239">
        <v>0</v>
      </c>
      <c r="BD41" s="238">
        <v>0</v>
      </c>
      <c r="BE41" s="239">
        <v>0</v>
      </c>
      <c r="BF41" s="240">
        <v>0</v>
      </c>
      <c r="BG41" s="241">
        <v>0</v>
      </c>
      <c r="BH41" s="240">
        <v>0</v>
      </c>
      <c r="BI41" s="281">
        <v>0</v>
      </c>
      <c r="BJ41" s="348">
        <v>0</v>
      </c>
      <c r="BK41" s="281">
        <v>0</v>
      </c>
      <c r="BL41" s="238">
        <v>0</v>
      </c>
      <c r="BM41" s="239">
        <v>0</v>
      </c>
      <c r="BN41" s="238">
        <v>0</v>
      </c>
      <c r="BO41" s="239">
        <v>0</v>
      </c>
      <c r="BP41" s="243">
        <v>0</v>
      </c>
      <c r="BQ41" s="244">
        <v>0</v>
      </c>
      <c r="BR41" s="245">
        <v>0</v>
      </c>
      <c r="BS41" s="238">
        <v>0</v>
      </c>
      <c r="BT41" s="247">
        <v>0</v>
      </c>
      <c r="BU41" s="244">
        <v>0</v>
      </c>
      <c r="BV41" s="237">
        <v>0</v>
      </c>
      <c r="BW41" s="237">
        <v>0</v>
      </c>
      <c r="BX41" s="248">
        <v>0</v>
      </c>
      <c r="BY41" s="248">
        <v>0</v>
      </c>
    </row>
    <row r="42" spans="1:77" ht="12.55">
      <c r="B42" s="235" t="s">
        <v>783</v>
      </c>
      <c r="C42" s="236">
        <v>34</v>
      </c>
      <c r="D42" s="237">
        <v>0</v>
      </c>
      <c r="E42" s="238">
        <v>0</v>
      </c>
      <c r="F42" s="238">
        <v>0</v>
      </c>
      <c r="G42" s="237">
        <v>0</v>
      </c>
      <c r="H42" s="238">
        <v>0</v>
      </c>
      <c r="I42" s="238">
        <v>0</v>
      </c>
      <c r="J42" s="238">
        <v>0</v>
      </c>
      <c r="K42" s="237">
        <v>0</v>
      </c>
      <c r="L42" s="238">
        <v>0</v>
      </c>
      <c r="M42" s="238">
        <v>0</v>
      </c>
      <c r="N42" s="238">
        <v>0</v>
      </c>
      <c r="O42" s="238">
        <v>0</v>
      </c>
      <c r="P42" s="238">
        <v>0</v>
      </c>
      <c r="Q42" s="238">
        <v>0</v>
      </c>
      <c r="R42" s="238">
        <v>0</v>
      </c>
      <c r="S42" s="238">
        <v>0</v>
      </c>
      <c r="T42" s="238">
        <v>0</v>
      </c>
      <c r="U42" s="238">
        <v>0</v>
      </c>
      <c r="V42" s="238">
        <v>0</v>
      </c>
      <c r="W42" s="239">
        <v>0</v>
      </c>
      <c r="X42" s="238">
        <v>0</v>
      </c>
      <c r="Y42" s="239">
        <v>0</v>
      </c>
      <c r="Z42" s="238">
        <v>0</v>
      </c>
      <c r="AA42" s="239">
        <v>0</v>
      </c>
      <c r="AB42" s="348">
        <v>0</v>
      </c>
      <c r="AC42" s="281">
        <v>0</v>
      </c>
      <c r="AD42" s="238">
        <v>0</v>
      </c>
      <c r="AE42" s="239">
        <v>0</v>
      </c>
      <c r="AF42" s="238">
        <v>0</v>
      </c>
      <c r="AG42" s="239">
        <v>0</v>
      </c>
      <c r="AH42" s="238">
        <v>0</v>
      </c>
      <c r="AI42" s="239">
        <v>0</v>
      </c>
      <c r="AJ42" s="238">
        <v>0</v>
      </c>
      <c r="AK42" s="239">
        <v>0</v>
      </c>
      <c r="AL42" s="238">
        <v>0</v>
      </c>
      <c r="AM42" s="239">
        <v>0</v>
      </c>
      <c r="AN42" s="238">
        <v>0</v>
      </c>
      <c r="AO42" s="281">
        <v>0</v>
      </c>
      <c r="AP42" s="238">
        <v>0</v>
      </c>
      <c r="AQ42" s="239">
        <v>0</v>
      </c>
      <c r="AR42" s="238">
        <v>0</v>
      </c>
      <c r="AS42" s="239">
        <v>0</v>
      </c>
      <c r="AT42" s="238">
        <v>0</v>
      </c>
      <c r="AU42" s="239">
        <v>0</v>
      </c>
      <c r="AV42" s="242">
        <v>0</v>
      </c>
      <c r="AW42" s="239">
        <v>0</v>
      </c>
      <c r="AX42" s="238">
        <v>0</v>
      </c>
      <c r="AY42" s="239">
        <v>0</v>
      </c>
      <c r="AZ42" s="238">
        <v>0</v>
      </c>
      <c r="BA42" s="239">
        <v>0</v>
      </c>
      <c r="BB42" s="238">
        <v>0</v>
      </c>
      <c r="BC42" s="239">
        <v>0</v>
      </c>
      <c r="BD42" s="238">
        <v>0</v>
      </c>
      <c r="BE42" s="239">
        <v>0</v>
      </c>
      <c r="BF42" s="240">
        <v>0</v>
      </c>
      <c r="BG42" s="241">
        <v>0</v>
      </c>
      <c r="BH42" s="240">
        <v>0</v>
      </c>
      <c r="BI42" s="281">
        <v>0</v>
      </c>
      <c r="BJ42" s="348">
        <v>0</v>
      </c>
      <c r="BK42" s="281">
        <v>0</v>
      </c>
      <c r="BL42" s="238">
        <v>0</v>
      </c>
      <c r="BM42" s="239">
        <v>0</v>
      </c>
      <c r="BN42" s="238">
        <v>0</v>
      </c>
      <c r="BO42" s="239">
        <v>0</v>
      </c>
      <c r="BP42" s="243">
        <v>0</v>
      </c>
      <c r="BQ42" s="244">
        <v>0</v>
      </c>
      <c r="BR42" s="245">
        <v>0</v>
      </c>
      <c r="BS42" s="238">
        <v>0</v>
      </c>
      <c r="BT42" s="247">
        <v>0</v>
      </c>
      <c r="BU42" s="244">
        <v>0</v>
      </c>
      <c r="BV42" s="237">
        <v>0</v>
      </c>
      <c r="BW42" s="237">
        <v>0</v>
      </c>
      <c r="BX42" s="248">
        <v>0</v>
      </c>
      <c r="BY42" s="248">
        <v>0</v>
      </c>
    </row>
    <row r="43" spans="1:77" ht="12.55">
      <c r="B43" s="235" t="s">
        <v>784</v>
      </c>
      <c r="C43" s="236">
        <v>35</v>
      </c>
      <c r="D43" s="237">
        <v>0</v>
      </c>
      <c r="E43" s="238">
        <v>0</v>
      </c>
      <c r="F43" s="238">
        <v>0</v>
      </c>
      <c r="G43" s="237">
        <v>0</v>
      </c>
      <c r="H43" s="238">
        <v>0</v>
      </c>
      <c r="I43" s="238">
        <v>0</v>
      </c>
      <c r="J43" s="238">
        <v>0</v>
      </c>
      <c r="K43" s="237">
        <v>0</v>
      </c>
      <c r="L43" s="238">
        <v>0</v>
      </c>
      <c r="M43" s="238">
        <v>0</v>
      </c>
      <c r="N43" s="238">
        <v>0</v>
      </c>
      <c r="O43" s="238">
        <v>0</v>
      </c>
      <c r="P43" s="238">
        <v>0</v>
      </c>
      <c r="Q43" s="238">
        <v>0</v>
      </c>
      <c r="R43" s="238">
        <v>0</v>
      </c>
      <c r="S43" s="238">
        <v>0</v>
      </c>
      <c r="T43" s="238">
        <v>0</v>
      </c>
      <c r="U43" s="238">
        <v>0</v>
      </c>
      <c r="V43" s="238">
        <v>0</v>
      </c>
      <c r="W43" s="239">
        <v>0</v>
      </c>
      <c r="X43" s="238">
        <v>0</v>
      </c>
      <c r="Y43" s="239">
        <v>0</v>
      </c>
      <c r="Z43" s="238">
        <v>0</v>
      </c>
      <c r="AA43" s="239">
        <v>0</v>
      </c>
      <c r="AB43" s="348">
        <v>0</v>
      </c>
      <c r="AC43" s="281">
        <v>0</v>
      </c>
      <c r="AD43" s="238">
        <v>0</v>
      </c>
      <c r="AE43" s="239">
        <v>0</v>
      </c>
      <c r="AF43" s="238">
        <v>0</v>
      </c>
      <c r="AG43" s="239">
        <v>0</v>
      </c>
      <c r="AH43" s="238">
        <v>0</v>
      </c>
      <c r="AI43" s="239">
        <v>0</v>
      </c>
      <c r="AJ43" s="238">
        <v>0</v>
      </c>
      <c r="AK43" s="239">
        <v>0</v>
      </c>
      <c r="AL43" s="238">
        <v>0</v>
      </c>
      <c r="AM43" s="239">
        <v>0</v>
      </c>
      <c r="AN43" s="238">
        <v>0</v>
      </c>
      <c r="AO43" s="281">
        <v>0</v>
      </c>
      <c r="AP43" s="238">
        <v>0</v>
      </c>
      <c r="AQ43" s="239">
        <v>0</v>
      </c>
      <c r="AR43" s="238">
        <v>0</v>
      </c>
      <c r="AS43" s="239">
        <v>0</v>
      </c>
      <c r="AT43" s="238">
        <v>0</v>
      </c>
      <c r="AU43" s="239">
        <v>0</v>
      </c>
      <c r="AV43" s="242">
        <v>0</v>
      </c>
      <c r="AW43" s="239">
        <v>0</v>
      </c>
      <c r="AX43" s="238">
        <v>0</v>
      </c>
      <c r="AY43" s="239">
        <v>0</v>
      </c>
      <c r="AZ43" s="238">
        <v>0</v>
      </c>
      <c r="BA43" s="239">
        <v>0</v>
      </c>
      <c r="BB43" s="238">
        <v>0</v>
      </c>
      <c r="BC43" s="239">
        <v>0</v>
      </c>
      <c r="BD43" s="238">
        <v>0</v>
      </c>
      <c r="BE43" s="239">
        <v>0</v>
      </c>
      <c r="BF43" s="240">
        <v>0</v>
      </c>
      <c r="BG43" s="241">
        <v>0</v>
      </c>
      <c r="BH43" s="240">
        <v>0</v>
      </c>
      <c r="BI43" s="281">
        <v>0</v>
      </c>
      <c r="BJ43" s="348">
        <v>0</v>
      </c>
      <c r="BK43" s="281">
        <v>0</v>
      </c>
      <c r="BL43" s="238">
        <v>0</v>
      </c>
      <c r="BM43" s="239">
        <v>0</v>
      </c>
      <c r="BN43" s="238">
        <v>0</v>
      </c>
      <c r="BO43" s="239">
        <v>0</v>
      </c>
      <c r="BP43" s="243">
        <v>0</v>
      </c>
      <c r="BQ43" s="244">
        <v>0</v>
      </c>
      <c r="BR43" s="245">
        <v>0</v>
      </c>
      <c r="BS43" s="238">
        <v>0</v>
      </c>
      <c r="BT43" s="247">
        <v>0</v>
      </c>
      <c r="BU43" s="244">
        <v>0</v>
      </c>
      <c r="BV43" s="237">
        <v>0</v>
      </c>
      <c r="BW43" s="237">
        <v>0</v>
      </c>
      <c r="BX43" s="248">
        <v>0</v>
      </c>
      <c r="BY43" s="248">
        <v>0</v>
      </c>
    </row>
    <row r="44" spans="1:77" ht="12.55">
      <c r="B44" s="235" t="s">
        <v>785</v>
      </c>
      <c r="C44" s="236">
        <v>36</v>
      </c>
      <c r="D44" s="237">
        <v>0</v>
      </c>
      <c r="E44" s="238">
        <v>0</v>
      </c>
      <c r="F44" s="238">
        <v>0</v>
      </c>
      <c r="G44" s="237">
        <v>0</v>
      </c>
      <c r="H44" s="238">
        <v>0</v>
      </c>
      <c r="I44" s="238">
        <v>0</v>
      </c>
      <c r="J44" s="238">
        <v>0</v>
      </c>
      <c r="K44" s="237">
        <v>0</v>
      </c>
      <c r="L44" s="238">
        <v>0</v>
      </c>
      <c r="M44" s="238">
        <v>0</v>
      </c>
      <c r="N44" s="238">
        <v>0</v>
      </c>
      <c r="O44" s="238">
        <v>0</v>
      </c>
      <c r="P44" s="238">
        <v>0</v>
      </c>
      <c r="Q44" s="238">
        <v>0</v>
      </c>
      <c r="R44" s="238">
        <v>0</v>
      </c>
      <c r="S44" s="238">
        <v>0</v>
      </c>
      <c r="T44" s="238">
        <v>0</v>
      </c>
      <c r="U44" s="238">
        <v>0</v>
      </c>
      <c r="V44" s="238">
        <v>0</v>
      </c>
      <c r="W44" s="239">
        <v>0</v>
      </c>
      <c r="X44" s="238">
        <v>0</v>
      </c>
      <c r="Y44" s="239">
        <v>0</v>
      </c>
      <c r="Z44" s="238">
        <v>0</v>
      </c>
      <c r="AA44" s="239">
        <v>0</v>
      </c>
      <c r="AB44" s="348">
        <v>0</v>
      </c>
      <c r="AC44" s="281">
        <v>0</v>
      </c>
      <c r="AD44" s="238">
        <v>0</v>
      </c>
      <c r="AE44" s="239">
        <v>0</v>
      </c>
      <c r="AF44" s="238">
        <v>0</v>
      </c>
      <c r="AG44" s="239">
        <v>0</v>
      </c>
      <c r="AH44" s="238">
        <v>0</v>
      </c>
      <c r="AI44" s="239">
        <v>0</v>
      </c>
      <c r="AJ44" s="238">
        <v>0</v>
      </c>
      <c r="AK44" s="239">
        <v>0</v>
      </c>
      <c r="AL44" s="238">
        <v>0</v>
      </c>
      <c r="AM44" s="239">
        <v>0</v>
      </c>
      <c r="AN44" s="238">
        <v>0</v>
      </c>
      <c r="AO44" s="281">
        <v>0</v>
      </c>
      <c r="AP44" s="238">
        <v>0</v>
      </c>
      <c r="AQ44" s="239">
        <v>0</v>
      </c>
      <c r="AR44" s="238">
        <v>0</v>
      </c>
      <c r="AS44" s="239">
        <v>0</v>
      </c>
      <c r="AT44" s="238">
        <v>0</v>
      </c>
      <c r="AU44" s="239">
        <v>0</v>
      </c>
      <c r="AV44" s="242">
        <v>0</v>
      </c>
      <c r="AW44" s="239">
        <v>0</v>
      </c>
      <c r="AX44" s="238">
        <v>0</v>
      </c>
      <c r="AY44" s="239">
        <v>0</v>
      </c>
      <c r="AZ44" s="238">
        <v>0</v>
      </c>
      <c r="BA44" s="239">
        <v>0</v>
      </c>
      <c r="BB44" s="238">
        <v>0</v>
      </c>
      <c r="BC44" s="239">
        <v>0</v>
      </c>
      <c r="BD44" s="238">
        <v>0</v>
      </c>
      <c r="BE44" s="239">
        <v>0</v>
      </c>
      <c r="BF44" s="240">
        <v>0</v>
      </c>
      <c r="BG44" s="241">
        <v>0</v>
      </c>
      <c r="BH44" s="240">
        <v>0</v>
      </c>
      <c r="BI44" s="281">
        <v>0</v>
      </c>
      <c r="BJ44" s="348">
        <v>0</v>
      </c>
      <c r="BK44" s="281">
        <v>0</v>
      </c>
      <c r="BL44" s="238">
        <v>0</v>
      </c>
      <c r="BM44" s="239">
        <v>0</v>
      </c>
      <c r="BN44" s="238">
        <v>0</v>
      </c>
      <c r="BO44" s="239">
        <v>0</v>
      </c>
      <c r="BP44" s="243">
        <v>0</v>
      </c>
      <c r="BQ44" s="244">
        <v>0</v>
      </c>
      <c r="BR44" s="245">
        <v>0</v>
      </c>
      <c r="BS44" s="238">
        <v>0</v>
      </c>
      <c r="BT44" s="247">
        <v>0</v>
      </c>
      <c r="BU44" s="244">
        <v>0</v>
      </c>
      <c r="BV44" s="237">
        <v>0</v>
      </c>
      <c r="BW44" s="237">
        <v>0</v>
      </c>
      <c r="BX44" s="248">
        <v>0</v>
      </c>
      <c r="BY44" s="248">
        <v>0</v>
      </c>
    </row>
    <row r="45" spans="1:77" ht="12.55">
      <c r="B45" s="235" t="s">
        <v>786</v>
      </c>
      <c r="C45" s="236">
        <v>37</v>
      </c>
      <c r="D45" s="237">
        <v>0</v>
      </c>
      <c r="E45" s="238">
        <v>0</v>
      </c>
      <c r="F45" s="238">
        <v>0</v>
      </c>
      <c r="G45" s="237">
        <v>0</v>
      </c>
      <c r="H45" s="238">
        <v>0</v>
      </c>
      <c r="I45" s="238">
        <v>0</v>
      </c>
      <c r="J45" s="238">
        <v>0</v>
      </c>
      <c r="K45" s="237">
        <v>0</v>
      </c>
      <c r="L45" s="238">
        <v>0</v>
      </c>
      <c r="M45" s="238">
        <v>0</v>
      </c>
      <c r="N45" s="238">
        <v>0</v>
      </c>
      <c r="O45" s="238">
        <v>0</v>
      </c>
      <c r="P45" s="238">
        <v>0</v>
      </c>
      <c r="Q45" s="238">
        <v>0</v>
      </c>
      <c r="R45" s="238">
        <v>0</v>
      </c>
      <c r="S45" s="238">
        <v>0</v>
      </c>
      <c r="T45" s="238">
        <v>0</v>
      </c>
      <c r="U45" s="238">
        <v>0</v>
      </c>
      <c r="V45" s="238">
        <v>0</v>
      </c>
      <c r="W45" s="239">
        <v>0</v>
      </c>
      <c r="X45" s="238">
        <v>0</v>
      </c>
      <c r="Y45" s="239">
        <v>0</v>
      </c>
      <c r="Z45" s="238">
        <v>0</v>
      </c>
      <c r="AA45" s="239">
        <v>0</v>
      </c>
      <c r="AB45" s="348">
        <v>0</v>
      </c>
      <c r="AC45" s="281">
        <v>0</v>
      </c>
      <c r="AD45" s="238">
        <v>0</v>
      </c>
      <c r="AE45" s="239">
        <v>0</v>
      </c>
      <c r="AF45" s="238">
        <v>0</v>
      </c>
      <c r="AG45" s="239">
        <v>0</v>
      </c>
      <c r="AH45" s="238">
        <v>0</v>
      </c>
      <c r="AI45" s="239">
        <v>0</v>
      </c>
      <c r="AJ45" s="238">
        <v>0</v>
      </c>
      <c r="AK45" s="239">
        <v>0</v>
      </c>
      <c r="AL45" s="238">
        <v>0</v>
      </c>
      <c r="AM45" s="239">
        <v>0</v>
      </c>
      <c r="AN45" s="238">
        <v>0</v>
      </c>
      <c r="AO45" s="281">
        <v>0</v>
      </c>
      <c r="AP45" s="238">
        <v>0</v>
      </c>
      <c r="AQ45" s="239">
        <v>0</v>
      </c>
      <c r="AR45" s="238">
        <v>0</v>
      </c>
      <c r="AS45" s="239">
        <v>0</v>
      </c>
      <c r="AT45" s="238">
        <v>0</v>
      </c>
      <c r="AU45" s="239">
        <v>0</v>
      </c>
      <c r="AV45" s="242">
        <v>0</v>
      </c>
      <c r="AW45" s="239">
        <v>0</v>
      </c>
      <c r="AX45" s="238">
        <v>0</v>
      </c>
      <c r="AY45" s="239">
        <v>0</v>
      </c>
      <c r="AZ45" s="238">
        <v>0</v>
      </c>
      <c r="BA45" s="239">
        <v>0</v>
      </c>
      <c r="BB45" s="238">
        <v>0</v>
      </c>
      <c r="BC45" s="239">
        <v>0</v>
      </c>
      <c r="BD45" s="238">
        <v>0</v>
      </c>
      <c r="BE45" s="239">
        <v>0</v>
      </c>
      <c r="BF45" s="240">
        <v>0</v>
      </c>
      <c r="BG45" s="241">
        <v>0</v>
      </c>
      <c r="BH45" s="240">
        <v>0</v>
      </c>
      <c r="BI45" s="281">
        <v>0</v>
      </c>
      <c r="BJ45" s="348">
        <v>0</v>
      </c>
      <c r="BK45" s="281">
        <v>0</v>
      </c>
      <c r="BL45" s="238">
        <v>0</v>
      </c>
      <c r="BM45" s="239">
        <v>0</v>
      </c>
      <c r="BN45" s="238">
        <v>0</v>
      </c>
      <c r="BO45" s="239">
        <v>0</v>
      </c>
      <c r="BP45" s="243">
        <v>0</v>
      </c>
      <c r="BQ45" s="244">
        <v>0</v>
      </c>
      <c r="BR45" s="245">
        <v>0</v>
      </c>
      <c r="BS45" s="238">
        <v>0</v>
      </c>
      <c r="BT45" s="247">
        <v>0</v>
      </c>
      <c r="BU45" s="244">
        <v>0</v>
      </c>
      <c r="BV45" s="237">
        <v>0</v>
      </c>
      <c r="BW45" s="237">
        <v>0</v>
      </c>
      <c r="BX45" s="248">
        <v>0</v>
      </c>
      <c r="BY45" s="248">
        <v>0</v>
      </c>
    </row>
    <row r="46" spans="1:77" ht="12.55">
      <c r="B46" s="235" t="s">
        <v>787</v>
      </c>
      <c r="C46" s="236">
        <v>38</v>
      </c>
      <c r="D46" s="237">
        <v>0</v>
      </c>
      <c r="E46" s="238">
        <v>0</v>
      </c>
      <c r="F46" s="238">
        <v>0</v>
      </c>
      <c r="G46" s="237">
        <v>0</v>
      </c>
      <c r="H46" s="238">
        <v>0</v>
      </c>
      <c r="I46" s="238">
        <v>0</v>
      </c>
      <c r="J46" s="238">
        <v>0</v>
      </c>
      <c r="K46" s="237">
        <v>0</v>
      </c>
      <c r="L46" s="238">
        <v>5.2</v>
      </c>
      <c r="M46" s="238">
        <v>0</v>
      </c>
      <c r="N46" s="238">
        <v>0</v>
      </c>
      <c r="O46" s="238">
        <v>0</v>
      </c>
      <c r="P46" s="238">
        <v>0</v>
      </c>
      <c r="Q46" s="238">
        <v>0</v>
      </c>
      <c r="R46" s="238">
        <v>0</v>
      </c>
      <c r="S46" s="238">
        <v>0</v>
      </c>
      <c r="T46" s="238">
        <v>0</v>
      </c>
      <c r="U46" s="238">
        <v>0</v>
      </c>
      <c r="V46" s="238">
        <v>0</v>
      </c>
      <c r="W46" s="239">
        <v>0</v>
      </c>
      <c r="X46" s="238">
        <v>0</v>
      </c>
      <c r="Y46" s="239">
        <v>0</v>
      </c>
      <c r="Z46" s="238">
        <v>0</v>
      </c>
      <c r="AA46" s="239">
        <v>0</v>
      </c>
      <c r="AB46" s="348">
        <v>0</v>
      </c>
      <c r="AC46" s="281">
        <v>0</v>
      </c>
      <c r="AD46" s="238">
        <v>0</v>
      </c>
      <c r="AE46" s="239">
        <v>0</v>
      </c>
      <c r="AF46" s="238">
        <v>0</v>
      </c>
      <c r="AG46" s="239">
        <v>0.1</v>
      </c>
      <c r="AH46" s="238">
        <v>0</v>
      </c>
      <c r="AI46" s="239">
        <v>0</v>
      </c>
      <c r="AJ46" s="238">
        <v>0</v>
      </c>
      <c r="AK46" s="239">
        <v>0</v>
      </c>
      <c r="AL46" s="238">
        <v>0</v>
      </c>
      <c r="AM46" s="239">
        <v>10.1</v>
      </c>
      <c r="AN46" s="238">
        <v>0.4</v>
      </c>
      <c r="AO46" s="281">
        <v>31</v>
      </c>
      <c r="AP46" s="238">
        <v>1.7</v>
      </c>
      <c r="AQ46" s="239">
        <v>6.3</v>
      </c>
      <c r="AR46" s="238">
        <v>0</v>
      </c>
      <c r="AS46" s="239">
        <v>0</v>
      </c>
      <c r="AT46" s="238">
        <v>0</v>
      </c>
      <c r="AU46" s="239">
        <v>0</v>
      </c>
      <c r="AV46" s="242">
        <v>0</v>
      </c>
      <c r="AW46" s="239">
        <v>0.1</v>
      </c>
      <c r="AX46" s="238">
        <v>1.1000000000000001</v>
      </c>
      <c r="AY46" s="239">
        <v>0</v>
      </c>
      <c r="AZ46" s="238">
        <v>1.5</v>
      </c>
      <c r="BA46" s="239">
        <v>0.8</v>
      </c>
      <c r="BB46" s="238">
        <v>0.6</v>
      </c>
      <c r="BC46" s="239">
        <v>0.2</v>
      </c>
      <c r="BD46" s="238">
        <v>0</v>
      </c>
      <c r="BE46" s="239">
        <v>3.2</v>
      </c>
      <c r="BF46" s="240">
        <v>0.3</v>
      </c>
      <c r="BG46" s="241">
        <v>0.1</v>
      </c>
      <c r="BH46" s="240">
        <v>0</v>
      </c>
      <c r="BI46" s="281">
        <v>0.1</v>
      </c>
      <c r="BJ46" s="348">
        <v>0</v>
      </c>
      <c r="BK46" s="281">
        <v>0</v>
      </c>
      <c r="BL46" s="238">
        <v>0.7</v>
      </c>
      <c r="BM46" s="239">
        <v>0</v>
      </c>
      <c r="BN46" s="238">
        <v>0</v>
      </c>
      <c r="BO46" s="239">
        <v>0</v>
      </c>
      <c r="BP46" s="243">
        <v>63.5</v>
      </c>
      <c r="BQ46" s="244">
        <v>14.5</v>
      </c>
      <c r="BR46" s="245">
        <v>14.5</v>
      </c>
      <c r="BS46" s="238">
        <v>0</v>
      </c>
      <c r="BT46" s="247">
        <v>0</v>
      </c>
      <c r="BU46" s="244">
        <v>0</v>
      </c>
      <c r="BV46" s="237">
        <v>0</v>
      </c>
      <c r="BW46" s="237">
        <v>0</v>
      </c>
      <c r="BX46" s="248">
        <v>14.5</v>
      </c>
      <c r="BY46" s="248">
        <v>78</v>
      </c>
    </row>
    <row r="47" spans="1:77" ht="12.55">
      <c r="A47" s="205"/>
      <c r="B47" s="235" t="s">
        <v>788</v>
      </c>
      <c r="C47" s="236">
        <v>39</v>
      </c>
      <c r="D47" s="237">
        <v>0.1</v>
      </c>
      <c r="E47" s="238">
        <v>0</v>
      </c>
      <c r="F47" s="238">
        <v>0.2</v>
      </c>
      <c r="G47" s="237">
        <v>0.4</v>
      </c>
      <c r="H47" s="238">
        <v>3.8</v>
      </c>
      <c r="I47" s="238">
        <v>0.4</v>
      </c>
      <c r="J47" s="238">
        <v>0.1</v>
      </c>
      <c r="K47" s="237">
        <v>0.1</v>
      </c>
      <c r="L47" s="238">
        <v>0.4</v>
      </c>
      <c r="M47" s="238">
        <v>0.2</v>
      </c>
      <c r="N47" s="238">
        <v>1.7</v>
      </c>
      <c r="O47" s="238">
        <v>0.8</v>
      </c>
      <c r="P47" s="238">
        <v>0.3</v>
      </c>
      <c r="Q47" s="238">
        <v>0.6</v>
      </c>
      <c r="R47" s="238">
        <v>0.7</v>
      </c>
      <c r="S47" s="238">
        <v>0.4</v>
      </c>
      <c r="T47" s="238">
        <v>0.4</v>
      </c>
      <c r="U47" s="238">
        <v>0.4</v>
      </c>
      <c r="V47" s="238">
        <v>0.6</v>
      </c>
      <c r="W47" s="239">
        <v>0.4</v>
      </c>
      <c r="X47" s="238">
        <v>0.2</v>
      </c>
      <c r="Y47" s="239">
        <v>0.4</v>
      </c>
      <c r="Z47" s="238">
        <v>0</v>
      </c>
      <c r="AA47" s="239">
        <v>5.5</v>
      </c>
      <c r="AB47" s="348">
        <v>0.3</v>
      </c>
      <c r="AC47" s="281">
        <v>0.6</v>
      </c>
      <c r="AD47" s="238">
        <v>3.9</v>
      </c>
      <c r="AE47" s="239">
        <v>1</v>
      </c>
      <c r="AF47" s="238">
        <v>3.3</v>
      </c>
      <c r="AG47" s="239">
        <v>2.1</v>
      </c>
      <c r="AH47" s="238">
        <v>0.7</v>
      </c>
      <c r="AI47" s="239">
        <v>0</v>
      </c>
      <c r="AJ47" s="238">
        <v>0.1</v>
      </c>
      <c r="AK47" s="239">
        <v>0.8</v>
      </c>
      <c r="AL47" s="238">
        <v>0.2</v>
      </c>
      <c r="AM47" s="239">
        <v>6.3</v>
      </c>
      <c r="AN47" s="238">
        <v>0.4</v>
      </c>
      <c r="AO47" s="281">
        <v>2.1</v>
      </c>
      <c r="AP47" s="238">
        <v>31.1</v>
      </c>
      <c r="AQ47" s="239">
        <v>1.4</v>
      </c>
      <c r="AR47" s="238">
        <v>2.6</v>
      </c>
      <c r="AS47" s="239">
        <v>0.7</v>
      </c>
      <c r="AT47" s="238">
        <v>1</v>
      </c>
      <c r="AU47" s="239">
        <v>1.8</v>
      </c>
      <c r="AV47" s="242">
        <v>0</v>
      </c>
      <c r="AW47" s="239">
        <v>1.1000000000000001</v>
      </c>
      <c r="AX47" s="238">
        <v>0.8</v>
      </c>
      <c r="AY47" s="239">
        <v>0.1</v>
      </c>
      <c r="AZ47" s="238">
        <v>0.4</v>
      </c>
      <c r="BA47" s="239">
        <v>0.2</v>
      </c>
      <c r="BB47" s="238">
        <v>0.4</v>
      </c>
      <c r="BC47" s="239">
        <v>0</v>
      </c>
      <c r="BD47" s="238">
        <v>0.3</v>
      </c>
      <c r="BE47" s="239">
        <v>1</v>
      </c>
      <c r="BF47" s="240">
        <v>8.1999999999999993</v>
      </c>
      <c r="BG47" s="241">
        <v>2.2999999999999998</v>
      </c>
      <c r="BH47" s="240">
        <v>1.8</v>
      </c>
      <c r="BI47" s="281">
        <v>1.7</v>
      </c>
      <c r="BJ47" s="348">
        <v>0.4</v>
      </c>
      <c r="BK47" s="281">
        <v>0.7</v>
      </c>
      <c r="BL47" s="238">
        <v>1.7</v>
      </c>
      <c r="BM47" s="239">
        <v>0</v>
      </c>
      <c r="BN47" s="238">
        <v>0.1</v>
      </c>
      <c r="BO47" s="239">
        <v>0</v>
      </c>
      <c r="BP47" s="243">
        <v>99.7</v>
      </c>
      <c r="BQ47" s="244">
        <v>92.3</v>
      </c>
      <c r="BR47" s="245">
        <v>92.3</v>
      </c>
      <c r="BS47" s="238">
        <v>0</v>
      </c>
      <c r="BT47" s="247">
        <v>0</v>
      </c>
      <c r="BU47" s="244">
        <v>0</v>
      </c>
      <c r="BV47" s="237">
        <v>0</v>
      </c>
      <c r="BW47" s="237">
        <v>0</v>
      </c>
      <c r="BX47" s="248">
        <v>92.3</v>
      </c>
      <c r="BY47" s="248">
        <v>192</v>
      </c>
    </row>
    <row r="48" spans="1:77" ht="12.55">
      <c r="A48" s="205"/>
      <c r="B48" s="235" t="s">
        <v>789</v>
      </c>
      <c r="C48" s="236">
        <v>40</v>
      </c>
      <c r="D48" s="237">
        <v>0</v>
      </c>
      <c r="E48" s="238">
        <v>0</v>
      </c>
      <c r="F48" s="238">
        <v>0</v>
      </c>
      <c r="G48" s="237">
        <v>0</v>
      </c>
      <c r="H48" s="238">
        <v>0</v>
      </c>
      <c r="I48" s="238">
        <v>0</v>
      </c>
      <c r="J48" s="238">
        <v>0</v>
      </c>
      <c r="K48" s="237">
        <v>0</v>
      </c>
      <c r="L48" s="238">
        <v>0</v>
      </c>
      <c r="M48" s="238">
        <v>0</v>
      </c>
      <c r="N48" s="238">
        <v>0</v>
      </c>
      <c r="O48" s="238">
        <v>0</v>
      </c>
      <c r="P48" s="238">
        <v>0</v>
      </c>
      <c r="Q48" s="238">
        <v>0</v>
      </c>
      <c r="R48" s="238">
        <v>0</v>
      </c>
      <c r="S48" s="238">
        <v>0</v>
      </c>
      <c r="T48" s="238">
        <v>0</v>
      </c>
      <c r="U48" s="238">
        <v>0</v>
      </c>
      <c r="V48" s="238">
        <v>0</v>
      </c>
      <c r="W48" s="239">
        <v>0</v>
      </c>
      <c r="X48" s="238">
        <v>0</v>
      </c>
      <c r="Y48" s="239">
        <v>0</v>
      </c>
      <c r="Z48" s="238">
        <v>0</v>
      </c>
      <c r="AA48" s="239">
        <v>0</v>
      </c>
      <c r="AB48" s="348">
        <v>0</v>
      </c>
      <c r="AC48" s="281">
        <v>0</v>
      </c>
      <c r="AD48" s="238">
        <v>0</v>
      </c>
      <c r="AE48" s="239">
        <v>0</v>
      </c>
      <c r="AF48" s="238">
        <v>0</v>
      </c>
      <c r="AG48" s="239">
        <v>0</v>
      </c>
      <c r="AH48" s="238">
        <v>0</v>
      </c>
      <c r="AI48" s="239">
        <v>0</v>
      </c>
      <c r="AJ48" s="238">
        <v>0</v>
      </c>
      <c r="AK48" s="239">
        <v>0</v>
      </c>
      <c r="AL48" s="238">
        <v>0</v>
      </c>
      <c r="AM48" s="239">
        <v>0</v>
      </c>
      <c r="AN48" s="238">
        <v>0</v>
      </c>
      <c r="AO48" s="281">
        <v>0</v>
      </c>
      <c r="AP48" s="238">
        <v>0</v>
      </c>
      <c r="AQ48" s="239">
        <v>0</v>
      </c>
      <c r="AR48" s="238">
        <v>0</v>
      </c>
      <c r="AS48" s="239">
        <v>0</v>
      </c>
      <c r="AT48" s="238">
        <v>0</v>
      </c>
      <c r="AU48" s="239">
        <v>0</v>
      </c>
      <c r="AV48" s="242">
        <v>0</v>
      </c>
      <c r="AW48" s="239">
        <v>0</v>
      </c>
      <c r="AX48" s="238">
        <v>0</v>
      </c>
      <c r="AY48" s="239">
        <v>0</v>
      </c>
      <c r="AZ48" s="238">
        <v>0</v>
      </c>
      <c r="BA48" s="239">
        <v>0</v>
      </c>
      <c r="BB48" s="238">
        <v>0</v>
      </c>
      <c r="BC48" s="239">
        <v>0</v>
      </c>
      <c r="BD48" s="238">
        <v>0</v>
      </c>
      <c r="BE48" s="239">
        <v>0</v>
      </c>
      <c r="BF48" s="240">
        <v>0</v>
      </c>
      <c r="BG48" s="241">
        <v>0</v>
      </c>
      <c r="BH48" s="240">
        <v>0</v>
      </c>
      <c r="BI48" s="281">
        <v>0</v>
      </c>
      <c r="BJ48" s="348">
        <v>0</v>
      </c>
      <c r="BK48" s="281">
        <v>0</v>
      </c>
      <c r="BL48" s="238">
        <v>0</v>
      </c>
      <c r="BM48" s="239">
        <v>0</v>
      </c>
      <c r="BN48" s="238">
        <v>0</v>
      </c>
      <c r="BO48" s="239">
        <v>0</v>
      </c>
      <c r="BP48" s="243">
        <v>0</v>
      </c>
      <c r="BQ48" s="244">
        <v>0</v>
      </c>
      <c r="BR48" s="245">
        <v>0</v>
      </c>
      <c r="BS48" s="238">
        <v>0</v>
      </c>
      <c r="BT48" s="247">
        <v>0</v>
      </c>
      <c r="BU48" s="244">
        <v>0</v>
      </c>
      <c r="BV48" s="237">
        <v>0</v>
      </c>
      <c r="BW48" s="237">
        <v>0</v>
      </c>
      <c r="BX48" s="248">
        <v>0</v>
      </c>
      <c r="BY48" s="248">
        <v>0</v>
      </c>
    </row>
    <row r="49" spans="1:77" ht="12.55">
      <c r="A49" s="205"/>
      <c r="B49" s="299" t="s">
        <v>719</v>
      </c>
      <c r="C49" s="300">
        <v>41</v>
      </c>
      <c r="D49" s="301">
        <v>0</v>
      </c>
      <c r="E49" s="302">
        <v>0</v>
      </c>
      <c r="F49" s="302">
        <v>0</v>
      </c>
      <c r="G49" s="301">
        <v>0</v>
      </c>
      <c r="H49" s="302">
        <v>0</v>
      </c>
      <c r="I49" s="302">
        <v>0</v>
      </c>
      <c r="J49" s="302">
        <v>0</v>
      </c>
      <c r="K49" s="301">
        <v>0</v>
      </c>
      <c r="L49" s="302">
        <v>0</v>
      </c>
      <c r="M49" s="302">
        <v>0</v>
      </c>
      <c r="N49" s="302">
        <v>0</v>
      </c>
      <c r="O49" s="302">
        <v>0</v>
      </c>
      <c r="P49" s="302">
        <v>0</v>
      </c>
      <c r="Q49" s="302">
        <v>0</v>
      </c>
      <c r="R49" s="302">
        <v>0</v>
      </c>
      <c r="S49" s="302">
        <v>0</v>
      </c>
      <c r="T49" s="302">
        <v>0</v>
      </c>
      <c r="U49" s="302">
        <v>0</v>
      </c>
      <c r="V49" s="302">
        <v>0</v>
      </c>
      <c r="W49" s="303">
        <v>0</v>
      </c>
      <c r="X49" s="302">
        <v>0</v>
      </c>
      <c r="Y49" s="303">
        <v>0</v>
      </c>
      <c r="Z49" s="302">
        <v>0</v>
      </c>
      <c r="AA49" s="303">
        <v>0</v>
      </c>
      <c r="AB49" s="303">
        <v>0</v>
      </c>
      <c r="AC49" s="303">
        <v>0</v>
      </c>
      <c r="AD49" s="302">
        <v>0</v>
      </c>
      <c r="AE49" s="303">
        <v>0</v>
      </c>
      <c r="AF49" s="302">
        <v>0</v>
      </c>
      <c r="AG49" s="303">
        <v>0</v>
      </c>
      <c r="AH49" s="302">
        <v>0</v>
      </c>
      <c r="AI49" s="303">
        <v>0</v>
      </c>
      <c r="AJ49" s="302">
        <v>0</v>
      </c>
      <c r="AK49" s="303">
        <v>0</v>
      </c>
      <c r="AL49" s="302">
        <v>0</v>
      </c>
      <c r="AM49" s="303">
        <v>0</v>
      </c>
      <c r="AN49" s="302">
        <v>0</v>
      </c>
      <c r="AO49" s="302">
        <v>0</v>
      </c>
      <c r="AP49" s="302">
        <v>0</v>
      </c>
      <c r="AQ49" s="303">
        <v>0</v>
      </c>
      <c r="AR49" s="302">
        <v>0</v>
      </c>
      <c r="AS49" s="303">
        <v>0</v>
      </c>
      <c r="AT49" s="302">
        <v>0</v>
      </c>
      <c r="AU49" s="303">
        <v>0</v>
      </c>
      <c r="AV49" s="304">
        <v>0</v>
      </c>
      <c r="AW49" s="303">
        <v>0</v>
      </c>
      <c r="AX49" s="302">
        <v>0</v>
      </c>
      <c r="AY49" s="303">
        <v>0</v>
      </c>
      <c r="AZ49" s="302">
        <v>0</v>
      </c>
      <c r="BA49" s="303">
        <v>0</v>
      </c>
      <c r="BB49" s="302">
        <v>0</v>
      </c>
      <c r="BC49" s="303">
        <v>0</v>
      </c>
      <c r="BD49" s="302">
        <v>0</v>
      </c>
      <c r="BE49" s="303">
        <v>0</v>
      </c>
      <c r="BF49" s="240">
        <v>0</v>
      </c>
      <c r="BG49" s="241">
        <v>0</v>
      </c>
      <c r="BH49" s="240">
        <v>0</v>
      </c>
      <c r="BI49" s="303">
        <v>0</v>
      </c>
      <c r="BJ49" s="302">
        <v>0</v>
      </c>
      <c r="BK49" s="303">
        <v>0</v>
      </c>
      <c r="BL49" s="302">
        <v>0</v>
      </c>
      <c r="BM49" s="303">
        <v>0</v>
      </c>
      <c r="BN49" s="302">
        <v>0</v>
      </c>
      <c r="BO49" s="303">
        <v>0</v>
      </c>
      <c r="BP49" s="305">
        <v>0</v>
      </c>
      <c r="BQ49" s="306">
        <v>0</v>
      </c>
      <c r="BR49" s="307">
        <v>0</v>
      </c>
      <c r="BS49" s="302">
        <v>0</v>
      </c>
      <c r="BT49" s="308">
        <v>0</v>
      </c>
      <c r="BU49" s="306">
        <v>0</v>
      </c>
      <c r="BV49" s="301">
        <v>0</v>
      </c>
      <c r="BW49" s="301">
        <v>0</v>
      </c>
      <c r="BX49" s="309">
        <v>0</v>
      </c>
      <c r="BY49" s="309">
        <v>0</v>
      </c>
    </row>
    <row r="50" spans="1:77" ht="12.55">
      <c r="A50" s="205"/>
      <c r="B50" s="310" t="s">
        <v>790</v>
      </c>
      <c r="C50" s="311">
        <v>42</v>
      </c>
      <c r="D50" s="312">
        <v>9.6</v>
      </c>
      <c r="E50" s="240">
        <v>2.7</v>
      </c>
      <c r="F50" s="240">
        <v>6</v>
      </c>
      <c r="G50" s="312">
        <v>3</v>
      </c>
      <c r="H50" s="240">
        <v>14.7</v>
      </c>
      <c r="I50" s="240">
        <v>6.6</v>
      </c>
      <c r="J50" s="240">
        <v>3.3</v>
      </c>
      <c r="K50" s="312">
        <v>3.4</v>
      </c>
      <c r="L50" s="240">
        <v>2.4</v>
      </c>
      <c r="M50" s="240">
        <v>4.9000000000000004</v>
      </c>
      <c r="N50" s="240">
        <v>13.1</v>
      </c>
      <c r="O50" s="240">
        <v>2.6</v>
      </c>
      <c r="P50" s="240">
        <v>4.2</v>
      </c>
      <c r="Q50" s="240">
        <v>6.9</v>
      </c>
      <c r="R50" s="240">
        <v>7</v>
      </c>
      <c r="S50" s="240">
        <v>6</v>
      </c>
      <c r="T50" s="240">
        <v>1</v>
      </c>
      <c r="U50" s="240">
        <v>4.0999999999999996</v>
      </c>
      <c r="V50" s="240">
        <v>2.9</v>
      </c>
      <c r="W50" s="241">
        <v>4.8</v>
      </c>
      <c r="X50" s="240">
        <v>4</v>
      </c>
      <c r="Y50" s="241">
        <v>4.3</v>
      </c>
      <c r="Z50" s="240">
        <v>1.2</v>
      </c>
      <c r="AA50" s="241">
        <v>8.6999999999999993</v>
      </c>
      <c r="AB50" s="241">
        <v>2.2000000000000002</v>
      </c>
      <c r="AC50" s="241">
        <v>2.4</v>
      </c>
      <c r="AD50" s="240">
        <v>96.4</v>
      </c>
      <c r="AE50" s="241">
        <v>18.600000000000001</v>
      </c>
      <c r="AF50" s="240">
        <v>63.6</v>
      </c>
      <c r="AG50" s="241">
        <v>35.6</v>
      </c>
      <c r="AH50" s="240">
        <v>48.1</v>
      </c>
      <c r="AI50" s="241">
        <v>1.8</v>
      </c>
      <c r="AJ50" s="240">
        <v>4.3</v>
      </c>
      <c r="AK50" s="241">
        <v>17.600000000000001</v>
      </c>
      <c r="AL50" s="240">
        <v>1.2</v>
      </c>
      <c r="AM50" s="241">
        <v>26.2</v>
      </c>
      <c r="AN50" s="240">
        <v>0.9</v>
      </c>
      <c r="AO50" s="240">
        <v>1.7</v>
      </c>
      <c r="AP50" s="240">
        <v>2.1</v>
      </c>
      <c r="AQ50" s="241">
        <v>3.1</v>
      </c>
      <c r="AR50" s="240">
        <v>1.4</v>
      </c>
      <c r="AS50" s="241">
        <v>1.5</v>
      </c>
      <c r="AT50" s="240">
        <v>0.8</v>
      </c>
      <c r="AU50" s="241">
        <v>13.7</v>
      </c>
      <c r="AV50" s="313">
        <v>170.9</v>
      </c>
      <c r="AW50" s="241">
        <v>12.5</v>
      </c>
      <c r="AX50" s="240">
        <v>19.2</v>
      </c>
      <c r="AY50" s="241">
        <v>0.6</v>
      </c>
      <c r="AZ50" s="240">
        <v>2.9</v>
      </c>
      <c r="BA50" s="241">
        <v>2.5</v>
      </c>
      <c r="BB50" s="240">
        <v>18.2</v>
      </c>
      <c r="BC50" s="241">
        <v>0.8</v>
      </c>
      <c r="BD50" s="240">
        <v>2.1</v>
      </c>
      <c r="BE50" s="241">
        <v>9.1</v>
      </c>
      <c r="BF50" s="240">
        <v>1.9</v>
      </c>
      <c r="BG50" s="241">
        <v>5.7</v>
      </c>
      <c r="BH50" s="240">
        <v>12.9</v>
      </c>
      <c r="BI50" s="241">
        <v>1.7</v>
      </c>
      <c r="BJ50" s="240">
        <v>4.8</v>
      </c>
      <c r="BK50" s="241">
        <v>7.8</v>
      </c>
      <c r="BL50" s="240">
        <v>1</v>
      </c>
      <c r="BM50" s="241">
        <v>1.5</v>
      </c>
      <c r="BN50" s="240">
        <v>3.6</v>
      </c>
      <c r="BO50" s="241">
        <v>0</v>
      </c>
      <c r="BP50" s="314">
        <v>750.3</v>
      </c>
      <c r="BQ50" s="315">
        <v>766.7</v>
      </c>
      <c r="BR50" s="316">
        <v>766.7</v>
      </c>
      <c r="BS50" s="240">
        <v>0</v>
      </c>
      <c r="BT50" s="317">
        <v>0</v>
      </c>
      <c r="BU50" s="315">
        <v>0</v>
      </c>
      <c r="BV50" s="312">
        <v>0</v>
      </c>
      <c r="BW50" s="312">
        <v>0</v>
      </c>
      <c r="BX50" s="318">
        <v>766.7</v>
      </c>
      <c r="BY50" s="318">
        <v>1517</v>
      </c>
    </row>
    <row r="51" spans="1:77" ht="12.55">
      <c r="A51" s="205"/>
      <c r="B51" s="299" t="s">
        <v>791</v>
      </c>
      <c r="C51" s="300">
        <v>43</v>
      </c>
      <c r="D51" s="301">
        <v>0</v>
      </c>
      <c r="E51" s="302">
        <v>0</v>
      </c>
      <c r="F51" s="302">
        <v>0</v>
      </c>
      <c r="G51" s="301">
        <v>0</v>
      </c>
      <c r="H51" s="302">
        <v>0</v>
      </c>
      <c r="I51" s="302">
        <v>0</v>
      </c>
      <c r="J51" s="302">
        <v>0</v>
      </c>
      <c r="K51" s="301">
        <v>0</v>
      </c>
      <c r="L51" s="302">
        <v>0</v>
      </c>
      <c r="M51" s="302">
        <v>0</v>
      </c>
      <c r="N51" s="302">
        <v>0</v>
      </c>
      <c r="O51" s="302">
        <v>0</v>
      </c>
      <c r="P51" s="302">
        <v>0</v>
      </c>
      <c r="Q51" s="302">
        <v>0</v>
      </c>
      <c r="R51" s="302">
        <v>0</v>
      </c>
      <c r="S51" s="302">
        <v>0</v>
      </c>
      <c r="T51" s="302">
        <v>0</v>
      </c>
      <c r="U51" s="302">
        <v>0</v>
      </c>
      <c r="V51" s="302">
        <v>0</v>
      </c>
      <c r="W51" s="303">
        <v>0</v>
      </c>
      <c r="X51" s="302">
        <v>0</v>
      </c>
      <c r="Y51" s="303">
        <v>0</v>
      </c>
      <c r="Z51" s="302">
        <v>0</v>
      </c>
      <c r="AA51" s="303">
        <v>0</v>
      </c>
      <c r="AB51" s="303">
        <v>0</v>
      </c>
      <c r="AC51" s="303">
        <v>0</v>
      </c>
      <c r="AD51" s="302">
        <v>0</v>
      </c>
      <c r="AE51" s="303">
        <v>0</v>
      </c>
      <c r="AF51" s="302">
        <v>0</v>
      </c>
      <c r="AG51" s="303">
        <v>0</v>
      </c>
      <c r="AH51" s="302">
        <v>0</v>
      </c>
      <c r="AI51" s="303">
        <v>0</v>
      </c>
      <c r="AJ51" s="302">
        <v>0</v>
      </c>
      <c r="AK51" s="303">
        <v>0</v>
      </c>
      <c r="AL51" s="302">
        <v>0</v>
      </c>
      <c r="AM51" s="303">
        <v>0</v>
      </c>
      <c r="AN51" s="302">
        <v>0</v>
      </c>
      <c r="AO51" s="302">
        <v>0</v>
      </c>
      <c r="AP51" s="302">
        <v>0</v>
      </c>
      <c r="AQ51" s="303">
        <v>0</v>
      </c>
      <c r="AR51" s="302">
        <v>0</v>
      </c>
      <c r="AS51" s="303">
        <v>0</v>
      </c>
      <c r="AT51" s="302">
        <v>0</v>
      </c>
      <c r="AU51" s="303">
        <v>0</v>
      </c>
      <c r="AV51" s="304">
        <v>0</v>
      </c>
      <c r="AW51" s="303">
        <v>0</v>
      </c>
      <c r="AX51" s="302">
        <v>0</v>
      </c>
      <c r="AY51" s="303">
        <v>0</v>
      </c>
      <c r="AZ51" s="302">
        <v>0</v>
      </c>
      <c r="BA51" s="303">
        <v>0</v>
      </c>
      <c r="BB51" s="302">
        <v>0</v>
      </c>
      <c r="BC51" s="303">
        <v>0</v>
      </c>
      <c r="BD51" s="302">
        <v>0</v>
      </c>
      <c r="BE51" s="303">
        <v>0</v>
      </c>
      <c r="BF51" s="240">
        <v>0</v>
      </c>
      <c r="BG51" s="241">
        <v>0</v>
      </c>
      <c r="BH51" s="240">
        <v>0</v>
      </c>
      <c r="BI51" s="303">
        <v>0</v>
      </c>
      <c r="BJ51" s="302">
        <v>0</v>
      </c>
      <c r="BK51" s="303">
        <v>0</v>
      </c>
      <c r="BL51" s="302">
        <v>0</v>
      </c>
      <c r="BM51" s="303">
        <v>0</v>
      </c>
      <c r="BN51" s="302">
        <v>0</v>
      </c>
      <c r="BO51" s="303">
        <v>0</v>
      </c>
      <c r="BP51" s="305">
        <v>0</v>
      </c>
      <c r="BQ51" s="306">
        <v>0</v>
      </c>
      <c r="BR51" s="307">
        <v>0</v>
      </c>
      <c r="BS51" s="302">
        <v>0</v>
      </c>
      <c r="BT51" s="308">
        <v>0</v>
      </c>
      <c r="BU51" s="306">
        <v>0</v>
      </c>
      <c r="BV51" s="301">
        <v>0</v>
      </c>
      <c r="BW51" s="301">
        <v>0</v>
      </c>
      <c r="BX51" s="309">
        <v>0</v>
      </c>
      <c r="BY51" s="309">
        <v>0</v>
      </c>
    </row>
    <row r="52" spans="1:77" ht="12.55">
      <c r="A52" s="205"/>
      <c r="B52" s="235" t="s">
        <v>792</v>
      </c>
      <c r="C52" s="236">
        <v>44</v>
      </c>
      <c r="D52" s="237">
        <v>0</v>
      </c>
      <c r="E52" s="238">
        <v>0</v>
      </c>
      <c r="F52" s="238">
        <v>0</v>
      </c>
      <c r="G52" s="237">
        <v>0</v>
      </c>
      <c r="H52" s="238">
        <v>0</v>
      </c>
      <c r="I52" s="238">
        <v>0</v>
      </c>
      <c r="J52" s="238">
        <v>0</v>
      </c>
      <c r="K52" s="237">
        <v>0</v>
      </c>
      <c r="L52" s="238">
        <v>0</v>
      </c>
      <c r="M52" s="238">
        <v>0</v>
      </c>
      <c r="N52" s="238">
        <v>0</v>
      </c>
      <c r="O52" s="238">
        <v>0</v>
      </c>
      <c r="P52" s="238">
        <v>0</v>
      </c>
      <c r="Q52" s="238">
        <v>0</v>
      </c>
      <c r="R52" s="238">
        <v>0</v>
      </c>
      <c r="S52" s="238">
        <v>0</v>
      </c>
      <c r="T52" s="238">
        <v>0</v>
      </c>
      <c r="U52" s="238">
        <v>0</v>
      </c>
      <c r="V52" s="238">
        <v>0</v>
      </c>
      <c r="W52" s="239">
        <v>0</v>
      </c>
      <c r="X52" s="238">
        <v>0</v>
      </c>
      <c r="Y52" s="239">
        <v>0</v>
      </c>
      <c r="Z52" s="238">
        <v>0</v>
      </c>
      <c r="AA52" s="239">
        <v>0</v>
      </c>
      <c r="AB52" s="239">
        <v>0</v>
      </c>
      <c r="AC52" s="239">
        <v>0</v>
      </c>
      <c r="AD52" s="238">
        <v>0</v>
      </c>
      <c r="AE52" s="239">
        <v>0</v>
      </c>
      <c r="AF52" s="238">
        <v>0</v>
      </c>
      <c r="AG52" s="239">
        <v>0</v>
      </c>
      <c r="AH52" s="238">
        <v>0</v>
      </c>
      <c r="AI52" s="239">
        <v>0</v>
      </c>
      <c r="AJ52" s="238">
        <v>0</v>
      </c>
      <c r="AK52" s="239">
        <v>0</v>
      </c>
      <c r="AL52" s="238">
        <v>0</v>
      </c>
      <c r="AM52" s="239">
        <v>0</v>
      </c>
      <c r="AN52" s="238">
        <v>0</v>
      </c>
      <c r="AO52" s="238">
        <v>0</v>
      </c>
      <c r="AP52" s="238">
        <v>0</v>
      </c>
      <c r="AQ52" s="239">
        <v>0</v>
      </c>
      <c r="AR52" s="238">
        <v>0</v>
      </c>
      <c r="AS52" s="239">
        <v>0</v>
      </c>
      <c r="AT52" s="238">
        <v>0</v>
      </c>
      <c r="AU52" s="239">
        <v>0</v>
      </c>
      <c r="AV52" s="242">
        <v>0</v>
      </c>
      <c r="AW52" s="239">
        <v>0</v>
      </c>
      <c r="AX52" s="238">
        <v>0</v>
      </c>
      <c r="AY52" s="239">
        <v>0</v>
      </c>
      <c r="AZ52" s="238">
        <v>0</v>
      </c>
      <c r="BA52" s="239">
        <v>0</v>
      </c>
      <c r="BB52" s="238">
        <v>0</v>
      </c>
      <c r="BC52" s="239">
        <v>0</v>
      </c>
      <c r="BD52" s="238">
        <v>0</v>
      </c>
      <c r="BE52" s="239">
        <v>0</v>
      </c>
      <c r="BF52" s="240">
        <v>0</v>
      </c>
      <c r="BG52" s="241">
        <v>0</v>
      </c>
      <c r="BH52" s="240">
        <v>0</v>
      </c>
      <c r="BI52" s="239">
        <v>0</v>
      </c>
      <c r="BJ52" s="238">
        <v>0</v>
      </c>
      <c r="BK52" s="239">
        <v>0</v>
      </c>
      <c r="BL52" s="238">
        <v>0</v>
      </c>
      <c r="BM52" s="239">
        <v>0</v>
      </c>
      <c r="BN52" s="238">
        <v>0</v>
      </c>
      <c r="BO52" s="239">
        <v>0</v>
      </c>
      <c r="BP52" s="243">
        <v>0</v>
      </c>
      <c r="BQ52" s="244">
        <v>0</v>
      </c>
      <c r="BR52" s="319">
        <v>0</v>
      </c>
      <c r="BS52" s="238">
        <v>0</v>
      </c>
      <c r="BT52" s="247">
        <v>0</v>
      </c>
      <c r="BU52" s="244">
        <v>0</v>
      </c>
      <c r="BV52" s="320">
        <v>0</v>
      </c>
      <c r="BW52" s="237">
        <v>0</v>
      </c>
      <c r="BX52" s="248">
        <v>0</v>
      </c>
      <c r="BY52" s="248">
        <v>0</v>
      </c>
    </row>
    <row r="53" spans="1:77" ht="12.55">
      <c r="A53" s="205"/>
      <c r="B53" s="299" t="s">
        <v>793</v>
      </c>
      <c r="C53" s="300">
        <v>45</v>
      </c>
      <c r="D53" s="301">
        <v>12.1</v>
      </c>
      <c r="E53" s="302">
        <v>0.1</v>
      </c>
      <c r="F53" s="302">
        <v>1.1000000000000001</v>
      </c>
      <c r="G53" s="301">
        <v>6.4</v>
      </c>
      <c r="H53" s="302">
        <v>73</v>
      </c>
      <c r="I53" s="302">
        <v>17.399999999999999</v>
      </c>
      <c r="J53" s="302">
        <v>4.7</v>
      </c>
      <c r="K53" s="301">
        <v>6.2</v>
      </c>
      <c r="L53" s="302">
        <v>5.8</v>
      </c>
      <c r="M53" s="302">
        <v>34.4</v>
      </c>
      <c r="N53" s="302">
        <v>22.5</v>
      </c>
      <c r="O53" s="302">
        <v>16.2</v>
      </c>
      <c r="P53" s="302">
        <v>15.1</v>
      </c>
      <c r="Q53" s="302">
        <v>19.7</v>
      </c>
      <c r="R53" s="302">
        <v>12.3</v>
      </c>
      <c r="S53" s="302">
        <v>17.2</v>
      </c>
      <c r="T53" s="302">
        <v>6.8</v>
      </c>
      <c r="U53" s="302">
        <v>25.9</v>
      </c>
      <c r="V53" s="302">
        <v>20.399999999999999</v>
      </c>
      <c r="W53" s="303">
        <v>13.2</v>
      </c>
      <c r="X53" s="302">
        <v>9.9</v>
      </c>
      <c r="Y53" s="303">
        <v>14.2</v>
      </c>
      <c r="Z53" s="302">
        <v>3.2</v>
      </c>
      <c r="AA53" s="303">
        <v>52.6</v>
      </c>
      <c r="AB53" s="303">
        <v>10.3</v>
      </c>
      <c r="AC53" s="303">
        <v>11.7</v>
      </c>
      <c r="AD53" s="302">
        <v>996.5</v>
      </c>
      <c r="AE53" s="303">
        <v>37.5</v>
      </c>
      <c r="AF53" s="302">
        <v>117</v>
      </c>
      <c r="AG53" s="303">
        <v>88.1</v>
      </c>
      <c r="AH53" s="302">
        <v>17.899999999999999</v>
      </c>
      <c r="AI53" s="303">
        <v>8.1</v>
      </c>
      <c r="AJ53" s="302">
        <v>0.7</v>
      </c>
      <c r="AK53" s="303">
        <v>44.6</v>
      </c>
      <c r="AL53" s="302">
        <v>2.2000000000000002</v>
      </c>
      <c r="AM53" s="303">
        <v>53.9</v>
      </c>
      <c r="AN53" s="302">
        <v>10.1</v>
      </c>
      <c r="AO53" s="302">
        <v>22.5</v>
      </c>
      <c r="AP53" s="302">
        <v>39.700000000000003</v>
      </c>
      <c r="AQ53" s="303">
        <v>18.7</v>
      </c>
      <c r="AR53" s="302">
        <v>82.6</v>
      </c>
      <c r="AS53" s="303">
        <v>26.7</v>
      </c>
      <c r="AT53" s="302">
        <v>9.8000000000000007</v>
      </c>
      <c r="AU53" s="303">
        <v>70.900000000000006</v>
      </c>
      <c r="AV53" s="304">
        <v>0</v>
      </c>
      <c r="AW53" s="303">
        <v>263.2</v>
      </c>
      <c r="AX53" s="302">
        <v>24.6</v>
      </c>
      <c r="AY53" s="303">
        <v>3.2</v>
      </c>
      <c r="AZ53" s="302">
        <v>5.2</v>
      </c>
      <c r="BA53" s="303">
        <v>3.7</v>
      </c>
      <c r="BB53" s="302">
        <v>8.1</v>
      </c>
      <c r="BC53" s="303">
        <v>0.3</v>
      </c>
      <c r="BD53" s="302">
        <v>7.3</v>
      </c>
      <c r="BE53" s="303">
        <v>11.4</v>
      </c>
      <c r="BF53" s="240">
        <v>0</v>
      </c>
      <c r="BG53" s="241">
        <v>14.5</v>
      </c>
      <c r="BH53" s="240">
        <v>36.700000000000003</v>
      </c>
      <c r="BI53" s="303">
        <v>9.1</v>
      </c>
      <c r="BJ53" s="302">
        <v>15.3</v>
      </c>
      <c r="BK53" s="303">
        <v>11.6</v>
      </c>
      <c r="BL53" s="302">
        <v>3.5</v>
      </c>
      <c r="BM53" s="303">
        <v>1.1000000000000001</v>
      </c>
      <c r="BN53" s="302">
        <v>7</v>
      </c>
      <c r="BO53" s="303">
        <v>0</v>
      </c>
      <c r="BP53" s="305">
        <v>2505.6999999999998</v>
      </c>
      <c r="BQ53" s="306">
        <v>1134.2</v>
      </c>
      <c r="BR53" s="307">
        <v>1134.2</v>
      </c>
      <c r="BS53" s="302">
        <v>0</v>
      </c>
      <c r="BT53" s="308">
        <v>0</v>
      </c>
      <c r="BU53" s="306">
        <v>2934.1</v>
      </c>
      <c r="BV53" s="301">
        <v>2934.1</v>
      </c>
      <c r="BW53" s="301">
        <v>0</v>
      </c>
      <c r="BX53" s="309">
        <v>4068.3</v>
      </c>
      <c r="BY53" s="309">
        <v>6574</v>
      </c>
    </row>
    <row r="54" spans="1:77" ht="12.55">
      <c r="A54" s="205"/>
      <c r="B54" s="235" t="s">
        <v>794</v>
      </c>
      <c r="C54" s="236">
        <v>46</v>
      </c>
      <c r="D54" s="237">
        <v>0</v>
      </c>
      <c r="E54" s="238">
        <v>0</v>
      </c>
      <c r="F54" s="238">
        <v>0</v>
      </c>
      <c r="G54" s="237">
        <v>0</v>
      </c>
      <c r="H54" s="238">
        <v>0</v>
      </c>
      <c r="I54" s="238">
        <v>0</v>
      </c>
      <c r="J54" s="238">
        <v>0</v>
      </c>
      <c r="K54" s="237">
        <v>0</v>
      </c>
      <c r="L54" s="238">
        <v>0</v>
      </c>
      <c r="M54" s="238">
        <v>0</v>
      </c>
      <c r="N54" s="238">
        <v>0</v>
      </c>
      <c r="O54" s="238">
        <v>0</v>
      </c>
      <c r="P54" s="238">
        <v>0</v>
      </c>
      <c r="Q54" s="238">
        <v>0</v>
      </c>
      <c r="R54" s="238">
        <v>0</v>
      </c>
      <c r="S54" s="238">
        <v>0</v>
      </c>
      <c r="T54" s="238">
        <v>0</v>
      </c>
      <c r="U54" s="238">
        <v>0</v>
      </c>
      <c r="V54" s="238">
        <v>0</v>
      </c>
      <c r="W54" s="239">
        <v>0</v>
      </c>
      <c r="X54" s="238">
        <v>0</v>
      </c>
      <c r="Y54" s="239">
        <v>0</v>
      </c>
      <c r="Z54" s="238">
        <v>0</v>
      </c>
      <c r="AA54" s="239">
        <v>0</v>
      </c>
      <c r="AB54" s="348">
        <v>0</v>
      </c>
      <c r="AC54" s="281">
        <v>0</v>
      </c>
      <c r="AD54" s="238">
        <v>0</v>
      </c>
      <c r="AE54" s="239">
        <v>0</v>
      </c>
      <c r="AF54" s="238">
        <v>0</v>
      </c>
      <c r="AG54" s="239">
        <v>0</v>
      </c>
      <c r="AH54" s="238">
        <v>0</v>
      </c>
      <c r="AI54" s="239">
        <v>0</v>
      </c>
      <c r="AJ54" s="238">
        <v>0</v>
      </c>
      <c r="AK54" s="239">
        <v>0</v>
      </c>
      <c r="AL54" s="238">
        <v>0</v>
      </c>
      <c r="AM54" s="239">
        <v>0</v>
      </c>
      <c r="AN54" s="238">
        <v>0</v>
      </c>
      <c r="AO54" s="281">
        <v>0</v>
      </c>
      <c r="AP54" s="238">
        <v>0</v>
      </c>
      <c r="AQ54" s="239">
        <v>0</v>
      </c>
      <c r="AR54" s="238">
        <v>0</v>
      </c>
      <c r="AS54" s="239">
        <v>0</v>
      </c>
      <c r="AT54" s="238">
        <v>0</v>
      </c>
      <c r="AU54" s="239">
        <v>0</v>
      </c>
      <c r="AV54" s="242">
        <v>0</v>
      </c>
      <c r="AW54" s="239">
        <v>0</v>
      </c>
      <c r="AX54" s="238">
        <v>0</v>
      </c>
      <c r="AY54" s="239">
        <v>0</v>
      </c>
      <c r="AZ54" s="238">
        <v>0</v>
      </c>
      <c r="BA54" s="239">
        <v>0</v>
      </c>
      <c r="BB54" s="238">
        <v>0</v>
      </c>
      <c r="BC54" s="239">
        <v>0</v>
      </c>
      <c r="BD54" s="238">
        <v>0</v>
      </c>
      <c r="BE54" s="239">
        <v>0</v>
      </c>
      <c r="BF54" s="240">
        <v>0</v>
      </c>
      <c r="BG54" s="241">
        <v>0</v>
      </c>
      <c r="BH54" s="240">
        <v>0</v>
      </c>
      <c r="BI54" s="281">
        <v>0</v>
      </c>
      <c r="BJ54" s="348">
        <v>0</v>
      </c>
      <c r="BK54" s="281">
        <v>0</v>
      </c>
      <c r="BL54" s="238">
        <v>0</v>
      </c>
      <c r="BM54" s="239">
        <v>0</v>
      </c>
      <c r="BN54" s="238">
        <v>0</v>
      </c>
      <c r="BO54" s="239">
        <v>0</v>
      </c>
      <c r="BP54" s="243">
        <v>0</v>
      </c>
      <c r="BQ54" s="244">
        <v>0</v>
      </c>
      <c r="BR54" s="245">
        <v>0</v>
      </c>
      <c r="BS54" s="238">
        <v>0</v>
      </c>
      <c r="BT54" s="247">
        <v>0</v>
      </c>
      <c r="BU54" s="244">
        <v>0</v>
      </c>
      <c r="BV54" s="237">
        <v>0</v>
      </c>
      <c r="BW54" s="237">
        <v>0</v>
      </c>
      <c r="BX54" s="248">
        <v>0</v>
      </c>
      <c r="BY54" s="248">
        <v>0</v>
      </c>
    </row>
    <row r="55" spans="1:77" ht="12.55">
      <c r="B55" s="235" t="s">
        <v>795</v>
      </c>
      <c r="C55" s="236">
        <v>47</v>
      </c>
      <c r="D55" s="237">
        <v>0</v>
      </c>
      <c r="E55" s="238">
        <v>0</v>
      </c>
      <c r="F55" s="238">
        <v>0</v>
      </c>
      <c r="G55" s="237">
        <v>0</v>
      </c>
      <c r="H55" s="238">
        <v>0</v>
      </c>
      <c r="I55" s="238">
        <v>0</v>
      </c>
      <c r="J55" s="238">
        <v>0</v>
      </c>
      <c r="K55" s="237">
        <v>0</v>
      </c>
      <c r="L55" s="238">
        <v>0</v>
      </c>
      <c r="M55" s="238">
        <v>0</v>
      </c>
      <c r="N55" s="238">
        <v>0</v>
      </c>
      <c r="O55" s="238">
        <v>0</v>
      </c>
      <c r="P55" s="238">
        <v>0</v>
      </c>
      <c r="Q55" s="238">
        <v>0</v>
      </c>
      <c r="R55" s="238">
        <v>0</v>
      </c>
      <c r="S55" s="238">
        <v>0</v>
      </c>
      <c r="T55" s="238">
        <v>0</v>
      </c>
      <c r="U55" s="238">
        <v>0</v>
      </c>
      <c r="V55" s="238">
        <v>0</v>
      </c>
      <c r="W55" s="239">
        <v>0</v>
      </c>
      <c r="X55" s="238">
        <v>0</v>
      </c>
      <c r="Y55" s="239">
        <v>0</v>
      </c>
      <c r="Z55" s="238">
        <v>0</v>
      </c>
      <c r="AA55" s="239">
        <v>0</v>
      </c>
      <c r="AB55" s="348">
        <v>0</v>
      </c>
      <c r="AC55" s="281">
        <v>0</v>
      </c>
      <c r="AD55" s="238">
        <v>0</v>
      </c>
      <c r="AE55" s="239">
        <v>0</v>
      </c>
      <c r="AF55" s="238">
        <v>0</v>
      </c>
      <c r="AG55" s="239">
        <v>0</v>
      </c>
      <c r="AH55" s="238">
        <v>0</v>
      </c>
      <c r="AI55" s="239">
        <v>0</v>
      </c>
      <c r="AJ55" s="238">
        <v>0</v>
      </c>
      <c r="AK55" s="239">
        <v>0</v>
      </c>
      <c r="AL55" s="238">
        <v>0</v>
      </c>
      <c r="AM55" s="239">
        <v>0</v>
      </c>
      <c r="AN55" s="238">
        <v>0</v>
      </c>
      <c r="AO55" s="281">
        <v>0</v>
      </c>
      <c r="AP55" s="238">
        <v>0</v>
      </c>
      <c r="AQ55" s="239">
        <v>0</v>
      </c>
      <c r="AR55" s="238">
        <v>0</v>
      </c>
      <c r="AS55" s="239">
        <v>0</v>
      </c>
      <c r="AT55" s="238">
        <v>0</v>
      </c>
      <c r="AU55" s="239">
        <v>0</v>
      </c>
      <c r="AV55" s="242">
        <v>0</v>
      </c>
      <c r="AW55" s="239">
        <v>0</v>
      </c>
      <c r="AX55" s="238">
        <v>0</v>
      </c>
      <c r="AY55" s="239">
        <v>0</v>
      </c>
      <c r="AZ55" s="238">
        <v>0</v>
      </c>
      <c r="BA55" s="239">
        <v>0</v>
      </c>
      <c r="BB55" s="238">
        <v>0</v>
      </c>
      <c r="BC55" s="239">
        <v>0</v>
      </c>
      <c r="BD55" s="238">
        <v>0</v>
      </c>
      <c r="BE55" s="239">
        <v>0</v>
      </c>
      <c r="BF55" s="240">
        <v>0</v>
      </c>
      <c r="BG55" s="241">
        <v>0</v>
      </c>
      <c r="BH55" s="240">
        <v>0</v>
      </c>
      <c r="BI55" s="281">
        <v>0</v>
      </c>
      <c r="BJ55" s="348">
        <v>0</v>
      </c>
      <c r="BK55" s="281">
        <v>0</v>
      </c>
      <c r="BL55" s="238">
        <v>0</v>
      </c>
      <c r="BM55" s="239">
        <v>0</v>
      </c>
      <c r="BN55" s="238">
        <v>0</v>
      </c>
      <c r="BO55" s="239">
        <v>0</v>
      </c>
      <c r="BP55" s="243">
        <v>0</v>
      </c>
      <c r="BQ55" s="244">
        <v>0</v>
      </c>
      <c r="BR55" s="321">
        <v>0</v>
      </c>
      <c r="BS55" s="238">
        <v>0</v>
      </c>
      <c r="BT55" s="247">
        <v>0</v>
      </c>
      <c r="BU55" s="244">
        <v>0</v>
      </c>
      <c r="BV55" s="320">
        <v>0</v>
      </c>
      <c r="BW55" s="237">
        <v>0</v>
      </c>
      <c r="BX55" s="248">
        <v>0</v>
      </c>
      <c r="BY55" s="248">
        <v>0</v>
      </c>
    </row>
    <row r="56" spans="1:77" ht="12.55">
      <c r="B56" s="235" t="s">
        <v>796</v>
      </c>
      <c r="C56" s="236">
        <v>48</v>
      </c>
      <c r="D56" s="237">
        <v>0</v>
      </c>
      <c r="E56" s="238">
        <v>0</v>
      </c>
      <c r="F56" s="238">
        <v>0</v>
      </c>
      <c r="G56" s="237">
        <v>0</v>
      </c>
      <c r="H56" s="238">
        <v>0</v>
      </c>
      <c r="I56" s="238">
        <v>0</v>
      </c>
      <c r="J56" s="238">
        <v>0</v>
      </c>
      <c r="K56" s="237">
        <v>0</v>
      </c>
      <c r="L56" s="238">
        <v>0</v>
      </c>
      <c r="M56" s="238">
        <v>0</v>
      </c>
      <c r="N56" s="238">
        <v>0</v>
      </c>
      <c r="O56" s="238">
        <v>0</v>
      </c>
      <c r="P56" s="238">
        <v>0</v>
      </c>
      <c r="Q56" s="238">
        <v>0</v>
      </c>
      <c r="R56" s="238">
        <v>0</v>
      </c>
      <c r="S56" s="238">
        <v>0</v>
      </c>
      <c r="T56" s="238">
        <v>0</v>
      </c>
      <c r="U56" s="238">
        <v>0</v>
      </c>
      <c r="V56" s="238">
        <v>0</v>
      </c>
      <c r="W56" s="239">
        <v>0</v>
      </c>
      <c r="X56" s="238">
        <v>0</v>
      </c>
      <c r="Y56" s="239">
        <v>0</v>
      </c>
      <c r="Z56" s="238">
        <v>0</v>
      </c>
      <c r="AA56" s="239">
        <v>0</v>
      </c>
      <c r="AB56" s="348">
        <v>0</v>
      </c>
      <c r="AC56" s="281">
        <v>0</v>
      </c>
      <c r="AD56" s="238">
        <v>0</v>
      </c>
      <c r="AE56" s="239">
        <v>0</v>
      </c>
      <c r="AF56" s="238">
        <v>0</v>
      </c>
      <c r="AG56" s="239">
        <v>0</v>
      </c>
      <c r="AH56" s="238">
        <v>0</v>
      </c>
      <c r="AI56" s="239">
        <v>0</v>
      </c>
      <c r="AJ56" s="238">
        <v>0</v>
      </c>
      <c r="AK56" s="239">
        <v>0</v>
      </c>
      <c r="AL56" s="238">
        <v>0</v>
      </c>
      <c r="AM56" s="239">
        <v>0</v>
      </c>
      <c r="AN56" s="238">
        <v>0</v>
      </c>
      <c r="AO56" s="281">
        <v>0</v>
      </c>
      <c r="AP56" s="238">
        <v>0</v>
      </c>
      <c r="AQ56" s="239">
        <v>0</v>
      </c>
      <c r="AR56" s="238">
        <v>0</v>
      </c>
      <c r="AS56" s="239">
        <v>0</v>
      </c>
      <c r="AT56" s="238">
        <v>0</v>
      </c>
      <c r="AU56" s="239">
        <v>0</v>
      </c>
      <c r="AV56" s="242">
        <v>0</v>
      </c>
      <c r="AW56" s="239">
        <v>0</v>
      </c>
      <c r="AX56" s="238">
        <v>0</v>
      </c>
      <c r="AY56" s="239">
        <v>0</v>
      </c>
      <c r="AZ56" s="238">
        <v>0</v>
      </c>
      <c r="BA56" s="239">
        <v>0</v>
      </c>
      <c r="BB56" s="238">
        <v>0</v>
      </c>
      <c r="BC56" s="239">
        <v>0</v>
      </c>
      <c r="BD56" s="238">
        <v>0</v>
      </c>
      <c r="BE56" s="239">
        <v>0</v>
      </c>
      <c r="BF56" s="240">
        <v>0</v>
      </c>
      <c r="BG56" s="241">
        <v>0</v>
      </c>
      <c r="BH56" s="240">
        <v>0</v>
      </c>
      <c r="BI56" s="281">
        <v>0</v>
      </c>
      <c r="BJ56" s="348">
        <v>0</v>
      </c>
      <c r="BK56" s="281">
        <v>0</v>
      </c>
      <c r="BL56" s="238">
        <v>0</v>
      </c>
      <c r="BM56" s="322">
        <v>0</v>
      </c>
      <c r="BN56" s="238">
        <v>0</v>
      </c>
      <c r="BO56" s="239">
        <v>0</v>
      </c>
      <c r="BP56" s="243">
        <v>0</v>
      </c>
      <c r="BQ56" s="244">
        <v>0</v>
      </c>
      <c r="BR56" s="245">
        <v>0</v>
      </c>
      <c r="BS56" s="238">
        <v>0</v>
      </c>
      <c r="BT56" s="247">
        <v>0</v>
      </c>
      <c r="BU56" s="244">
        <v>0</v>
      </c>
      <c r="BV56" s="237">
        <v>0</v>
      </c>
      <c r="BW56" s="237">
        <v>0</v>
      </c>
      <c r="BX56" s="248">
        <v>0</v>
      </c>
      <c r="BY56" s="248">
        <v>0</v>
      </c>
    </row>
    <row r="57" spans="1:77" ht="12.55">
      <c r="B57" s="235" t="s">
        <v>797</v>
      </c>
      <c r="C57" s="236">
        <v>49</v>
      </c>
      <c r="D57" s="237">
        <v>0</v>
      </c>
      <c r="E57" s="238">
        <v>0</v>
      </c>
      <c r="F57" s="238">
        <v>0</v>
      </c>
      <c r="G57" s="237">
        <v>0</v>
      </c>
      <c r="H57" s="238">
        <v>0</v>
      </c>
      <c r="I57" s="238">
        <v>0</v>
      </c>
      <c r="J57" s="238">
        <v>0</v>
      </c>
      <c r="K57" s="237">
        <v>0</v>
      </c>
      <c r="L57" s="238">
        <v>0</v>
      </c>
      <c r="M57" s="238">
        <v>0</v>
      </c>
      <c r="N57" s="238">
        <v>0</v>
      </c>
      <c r="O57" s="238">
        <v>0</v>
      </c>
      <c r="P57" s="238">
        <v>0</v>
      </c>
      <c r="Q57" s="238">
        <v>0</v>
      </c>
      <c r="R57" s="238">
        <v>0</v>
      </c>
      <c r="S57" s="238">
        <v>0</v>
      </c>
      <c r="T57" s="238">
        <v>0</v>
      </c>
      <c r="U57" s="238">
        <v>0</v>
      </c>
      <c r="V57" s="238">
        <v>0</v>
      </c>
      <c r="W57" s="239">
        <v>0</v>
      </c>
      <c r="X57" s="238">
        <v>0</v>
      </c>
      <c r="Y57" s="239">
        <v>0</v>
      </c>
      <c r="Z57" s="238">
        <v>0</v>
      </c>
      <c r="AA57" s="239">
        <v>0</v>
      </c>
      <c r="AB57" s="348">
        <v>0</v>
      </c>
      <c r="AC57" s="281">
        <v>0</v>
      </c>
      <c r="AD57" s="238">
        <v>0</v>
      </c>
      <c r="AE57" s="239">
        <v>0</v>
      </c>
      <c r="AF57" s="238">
        <v>0</v>
      </c>
      <c r="AG57" s="239">
        <v>0</v>
      </c>
      <c r="AH57" s="238">
        <v>0</v>
      </c>
      <c r="AI57" s="239">
        <v>0</v>
      </c>
      <c r="AJ57" s="238">
        <v>0</v>
      </c>
      <c r="AK57" s="239">
        <v>0</v>
      </c>
      <c r="AL57" s="238">
        <v>0</v>
      </c>
      <c r="AM57" s="239">
        <v>0</v>
      </c>
      <c r="AN57" s="238">
        <v>0</v>
      </c>
      <c r="AO57" s="281">
        <v>0</v>
      </c>
      <c r="AP57" s="238">
        <v>0</v>
      </c>
      <c r="AQ57" s="239">
        <v>0</v>
      </c>
      <c r="AR57" s="238">
        <v>0</v>
      </c>
      <c r="AS57" s="239">
        <v>0</v>
      </c>
      <c r="AT57" s="238">
        <v>0</v>
      </c>
      <c r="AU57" s="239">
        <v>0</v>
      </c>
      <c r="AV57" s="242">
        <v>0</v>
      </c>
      <c r="AW57" s="239">
        <v>0</v>
      </c>
      <c r="AX57" s="238">
        <v>0</v>
      </c>
      <c r="AY57" s="239">
        <v>0</v>
      </c>
      <c r="AZ57" s="238">
        <v>0</v>
      </c>
      <c r="BA57" s="239">
        <v>0</v>
      </c>
      <c r="BB57" s="238">
        <v>0</v>
      </c>
      <c r="BC57" s="239">
        <v>0</v>
      </c>
      <c r="BD57" s="238">
        <v>0</v>
      </c>
      <c r="BE57" s="239">
        <v>0</v>
      </c>
      <c r="BF57" s="240">
        <v>0</v>
      </c>
      <c r="BG57" s="241">
        <v>0</v>
      </c>
      <c r="BH57" s="240">
        <v>0</v>
      </c>
      <c r="BI57" s="281">
        <v>0</v>
      </c>
      <c r="BJ57" s="348">
        <v>0</v>
      </c>
      <c r="BK57" s="281">
        <v>0</v>
      </c>
      <c r="BL57" s="238">
        <v>0</v>
      </c>
      <c r="BM57" s="239">
        <v>0</v>
      </c>
      <c r="BN57" s="238">
        <v>0</v>
      </c>
      <c r="BO57" s="239">
        <v>0</v>
      </c>
      <c r="BP57" s="243">
        <v>0</v>
      </c>
      <c r="BQ57" s="244">
        <v>0</v>
      </c>
      <c r="BR57" s="245">
        <v>0</v>
      </c>
      <c r="BS57" s="238">
        <v>0</v>
      </c>
      <c r="BT57" s="247">
        <v>0</v>
      </c>
      <c r="BU57" s="244">
        <v>0</v>
      </c>
      <c r="BV57" s="237">
        <v>0</v>
      </c>
      <c r="BW57" s="237">
        <v>0</v>
      </c>
      <c r="BX57" s="248">
        <v>0</v>
      </c>
      <c r="BY57" s="248">
        <v>0</v>
      </c>
    </row>
    <row r="58" spans="1:77" ht="12.55">
      <c r="B58" s="235" t="s">
        <v>798</v>
      </c>
      <c r="C58" s="236">
        <v>50</v>
      </c>
      <c r="D58" s="237">
        <v>0</v>
      </c>
      <c r="E58" s="238">
        <v>0</v>
      </c>
      <c r="F58" s="238">
        <v>0</v>
      </c>
      <c r="G58" s="237">
        <v>0</v>
      </c>
      <c r="H58" s="238">
        <v>0</v>
      </c>
      <c r="I58" s="238">
        <v>0</v>
      </c>
      <c r="J58" s="238">
        <v>0</v>
      </c>
      <c r="K58" s="237">
        <v>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238">
        <v>0</v>
      </c>
      <c r="T58" s="238">
        <v>0</v>
      </c>
      <c r="U58" s="238">
        <v>0</v>
      </c>
      <c r="V58" s="238">
        <v>0</v>
      </c>
      <c r="W58" s="239">
        <v>0</v>
      </c>
      <c r="X58" s="238">
        <v>0</v>
      </c>
      <c r="Y58" s="239">
        <v>0</v>
      </c>
      <c r="Z58" s="238">
        <v>0</v>
      </c>
      <c r="AA58" s="239">
        <v>0</v>
      </c>
      <c r="AB58" s="348">
        <v>0</v>
      </c>
      <c r="AC58" s="281">
        <v>0</v>
      </c>
      <c r="AD58" s="238">
        <v>0</v>
      </c>
      <c r="AE58" s="239">
        <v>0</v>
      </c>
      <c r="AF58" s="238">
        <v>0</v>
      </c>
      <c r="AG58" s="239">
        <v>0</v>
      </c>
      <c r="AH58" s="238">
        <v>0</v>
      </c>
      <c r="AI58" s="239">
        <v>0</v>
      </c>
      <c r="AJ58" s="238">
        <v>0</v>
      </c>
      <c r="AK58" s="239">
        <v>0</v>
      </c>
      <c r="AL58" s="238">
        <v>0</v>
      </c>
      <c r="AM58" s="239">
        <v>0</v>
      </c>
      <c r="AN58" s="238">
        <v>0</v>
      </c>
      <c r="AO58" s="281">
        <v>0</v>
      </c>
      <c r="AP58" s="238">
        <v>0</v>
      </c>
      <c r="AQ58" s="239">
        <v>0</v>
      </c>
      <c r="AR58" s="238">
        <v>0</v>
      </c>
      <c r="AS58" s="239">
        <v>0</v>
      </c>
      <c r="AT58" s="238">
        <v>0</v>
      </c>
      <c r="AU58" s="239">
        <v>0</v>
      </c>
      <c r="AV58" s="242">
        <v>0</v>
      </c>
      <c r="AW58" s="239">
        <v>0</v>
      </c>
      <c r="AX58" s="238">
        <v>0</v>
      </c>
      <c r="AY58" s="239">
        <v>0</v>
      </c>
      <c r="AZ58" s="238">
        <v>0</v>
      </c>
      <c r="BA58" s="239">
        <v>0</v>
      </c>
      <c r="BB58" s="238">
        <v>0</v>
      </c>
      <c r="BC58" s="239">
        <v>0</v>
      </c>
      <c r="BD58" s="238">
        <v>0</v>
      </c>
      <c r="BE58" s="239">
        <v>0</v>
      </c>
      <c r="BF58" s="240">
        <v>0</v>
      </c>
      <c r="BG58" s="241">
        <v>0</v>
      </c>
      <c r="BH58" s="240">
        <v>0</v>
      </c>
      <c r="BI58" s="281">
        <v>0</v>
      </c>
      <c r="BJ58" s="348">
        <v>0</v>
      </c>
      <c r="BK58" s="281">
        <v>0</v>
      </c>
      <c r="BL58" s="238">
        <v>0</v>
      </c>
      <c r="BM58" s="239">
        <v>0</v>
      </c>
      <c r="BN58" s="238">
        <v>0</v>
      </c>
      <c r="BO58" s="239">
        <v>0</v>
      </c>
      <c r="BP58" s="243">
        <v>0</v>
      </c>
      <c r="BQ58" s="244">
        <v>0</v>
      </c>
      <c r="BR58" s="245">
        <v>0</v>
      </c>
      <c r="BS58" s="238">
        <v>0</v>
      </c>
      <c r="BT58" s="247">
        <v>0</v>
      </c>
      <c r="BU58" s="244">
        <v>0</v>
      </c>
      <c r="BV58" s="237">
        <v>0</v>
      </c>
      <c r="BW58" s="237">
        <v>0</v>
      </c>
      <c r="BX58" s="248">
        <v>0</v>
      </c>
      <c r="BY58" s="248">
        <v>0</v>
      </c>
    </row>
    <row r="59" spans="1:77" ht="12.55">
      <c r="B59" s="235" t="s">
        <v>799</v>
      </c>
      <c r="C59" s="236">
        <v>51</v>
      </c>
      <c r="D59" s="237">
        <v>0</v>
      </c>
      <c r="E59" s="238">
        <v>0</v>
      </c>
      <c r="F59" s="238">
        <v>0</v>
      </c>
      <c r="G59" s="237">
        <v>0</v>
      </c>
      <c r="H59" s="238">
        <v>0</v>
      </c>
      <c r="I59" s="238">
        <v>0</v>
      </c>
      <c r="J59" s="238">
        <v>0</v>
      </c>
      <c r="K59" s="237">
        <v>0</v>
      </c>
      <c r="L59" s="238">
        <v>0</v>
      </c>
      <c r="M59" s="238">
        <v>0</v>
      </c>
      <c r="N59" s="238">
        <v>0</v>
      </c>
      <c r="O59" s="238">
        <v>0</v>
      </c>
      <c r="P59" s="238">
        <v>0</v>
      </c>
      <c r="Q59" s="238">
        <v>0</v>
      </c>
      <c r="R59" s="238">
        <v>0</v>
      </c>
      <c r="S59" s="238">
        <v>0</v>
      </c>
      <c r="T59" s="238">
        <v>0</v>
      </c>
      <c r="U59" s="238">
        <v>0</v>
      </c>
      <c r="V59" s="238">
        <v>0</v>
      </c>
      <c r="W59" s="239">
        <v>0</v>
      </c>
      <c r="X59" s="238">
        <v>0</v>
      </c>
      <c r="Y59" s="239">
        <v>0</v>
      </c>
      <c r="Z59" s="238">
        <v>0</v>
      </c>
      <c r="AA59" s="239">
        <v>0</v>
      </c>
      <c r="AB59" s="348">
        <v>0</v>
      </c>
      <c r="AC59" s="281">
        <v>0</v>
      </c>
      <c r="AD59" s="238">
        <v>0</v>
      </c>
      <c r="AE59" s="239">
        <v>0</v>
      </c>
      <c r="AF59" s="238">
        <v>0</v>
      </c>
      <c r="AG59" s="239">
        <v>0</v>
      </c>
      <c r="AH59" s="238">
        <v>0</v>
      </c>
      <c r="AI59" s="239">
        <v>0</v>
      </c>
      <c r="AJ59" s="238">
        <v>0</v>
      </c>
      <c r="AK59" s="239">
        <v>0</v>
      </c>
      <c r="AL59" s="238">
        <v>0</v>
      </c>
      <c r="AM59" s="239">
        <v>0</v>
      </c>
      <c r="AN59" s="238">
        <v>0</v>
      </c>
      <c r="AO59" s="281">
        <v>0</v>
      </c>
      <c r="AP59" s="238">
        <v>0</v>
      </c>
      <c r="AQ59" s="239">
        <v>0</v>
      </c>
      <c r="AR59" s="238">
        <v>0</v>
      </c>
      <c r="AS59" s="239">
        <v>0</v>
      </c>
      <c r="AT59" s="238">
        <v>0</v>
      </c>
      <c r="AU59" s="239">
        <v>0</v>
      </c>
      <c r="AV59" s="242">
        <v>0</v>
      </c>
      <c r="AW59" s="239">
        <v>0</v>
      </c>
      <c r="AX59" s="238">
        <v>0</v>
      </c>
      <c r="AY59" s="239">
        <v>0</v>
      </c>
      <c r="AZ59" s="238">
        <v>0</v>
      </c>
      <c r="BA59" s="239">
        <v>0</v>
      </c>
      <c r="BB59" s="238">
        <v>0</v>
      </c>
      <c r="BC59" s="239">
        <v>0</v>
      </c>
      <c r="BD59" s="238">
        <v>0</v>
      </c>
      <c r="BE59" s="239">
        <v>0</v>
      </c>
      <c r="BF59" s="240">
        <v>0</v>
      </c>
      <c r="BG59" s="241">
        <v>0</v>
      </c>
      <c r="BH59" s="240">
        <v>0</v>
      </c>
      <c r="BI59" s="281">
        <v>0</v>
      </c>
      <c r="BJ59" s="348">
        <v>0</v>
      </c>
      <c r="BK59" s="281">
        <v>0</v>
      </c>
      <c r="BL59" s="238">
        <v>0</v>
      </c>
      <c r="BM59" s="239">
        <v>0</v>
      </c>
      <c r="BN59" s="238">
        <v>0</v>
      </c>
      <c r="BO59" s="239">
        <v>0</v>
      </c>
      <c r="BP59" s="243">
        <v>0</v>
      </c>
      <c r="BQ59" s="244">
        <v>0</v>
      </c>
      <c r="BR59" s="245">
        <v>0</v>
      </c>
      <c r="BS59" s="238">
        <v>0</v>
      </c>
      <c r="BT59" s="247">
        <v>0</v>
      </c>
      <c r="BU59" s="244">
        <v>0</v>
      </c>
      <c r="BV59" s="237">
        <v>0</v>
      </c>
      <c r="BW59" s="237">
        <v>0</v>
      </c>
      <c r="BX59" s="248">
        <v>0</v>
      </c>
      <c r="BY59" s="248">
        <v>0</v>
      </c>
    </row>
    <row r="60" spans="1:77" ht="12.55">
      <c r="B60" s="235" t="s">
        <v>800</v>
      </c>
      <c r="C60" s="236">
        <v>52</v>
      </c>
      <c r="D60" s="237">
        <v>0</v>
      </c>
      <c r="E60" s="238">
        <v>0</v>
      </c>
      <c r="F60" s="238">
        <v>0</v>
      </c>
      <c r="G60" s="237">
        <v>0</v>
      </c>
      <c r="H60" s="238">
        <v>0</v>
      </c>
      <c r="I60" s="238">
        <v>0</v>
      </c>
      <c r="J60" s="238">
        <v>0</v>
      </c>
      <c r="K60" s="237">
        <v>0</v>
      </c>
      <c r="L60" s="238">
        <v>0</v>
      </c>
      <c r="M60" s="238">
        <v>0</v>
      </c>
      <c r="N60" s="238">
        <v>0</v>
      </c>
      <c r="O60" s="238">
        <v>0</v>
      </c>
      <c r="P60" s="238">
        <v>0</v>
      </c>
      <c r="Q60" s="238">
        <v>0</v>
      </c>
      <c r="R60" s="238">
        <v>0</v>
      </c>
      <c r="S60" s="238">
        <v>0</v>
      </c>
      <c r="T60" s="238">
        <v>0</v>
      </c>
      <c r="U60" s="238">
        <v>0</v>
      </c>
      <c r="V60" s="238">
        <v>0</v>
      </c>
      <c r="W60" s="239">
        <v>0</v>
      </c>
      <c r="X60" s="238">
        <v>0</v>
      </c>
      <c r="Y60" s="239">
        <v>0</v>
      </c>
      <c r="Z60" s="238">
        <v>0</v>
      </c>
      <c r="AA60" s="239">
        <v>0</v>
      </c>
      <c r="AB60" s="348">
        <v>0</v>
      </c>
      <c r="AC60" s="281">
        <v>0</v>
      </c>
      <c r="AD60" s="238">
        <v>0</v>
      </c>
      <c r="AE60" s="239">
        <v>0</v>
      </c>
      <c r="AF60" s="238">
        <v>0</v>
      </c>
      <c r="AG60" s="239">
        <v>0</v>
      </c>
      <c r="AH60" s="238">
        <v>0</v>
      </c>
      <c r="AI60" s="239">
        <v>0</v>
      </c>
      <c r="AJ60" s="238">
        <v>0</v>
      </c>
      <c r="AK60" s="239">
        <v>0</v>
      </c>
      <c r="AL60" s="238">
        <v>0</v>
      </c>
      <c r="AM60" s="239">
        <v>0</v>
      </c>
      <c r="AN60" s="238">
        <v>0</v>
      </c>
      <c r="AO60" s="281">
        <v>0</v>
      </c>
      <c r="AP60" s="238">
        <v>0</v>
      </c>
      <c r="AQ60" s="239">
        <v>0</v>
      </c>
      <c r="AR60" s="238">
        <v>0</v>
      </c>
      <c r="AS60" s="239">
        <v>0</v>
      </c>
      <c r="AT60" s="238">
        <v>0</v>
      </c>
      <c r="AU60" s="239">
        <v>0</v>
      </c>
      <c r="AV60" s="242">
        <v>0</v>
      </c>
      <c r="AW60" s="239">
        <v>0</v>
      </c>
      <c r="AX60" s="238">
        <v>0</v>
      </c>
      <c r="AY60" s="239">
        <v>0</v>
      </c>
      <c r="AZ60" s="238">
        <v>0</v>
      </c>
      <c r="BA60" s="239">
        <v>0</v>
      </c>
      <c r="BB60" s="238">
        <v>0</v>
      </c>
      <c r="BC60" s="239">
        <v>0</v>
      </c>
      <c r="BD60" s="238">
        <v>0</v>
      </c>
      <c r="BE60" s="239">
        <v>0</v>
      </c>
      <c r="BF60" s="240">
        <v>0</v>
      </c>
      <c r="BG60" s="241">
        <v>0</v>
      </c>
      <c r="BH60" s="240">
        <v>0</v>
      </c>
      <c r="BI60" s="281">
        <v>0</v>
      </c>
      <c r="BJ60" s="348">
        <v>0</v>
      </c>
      <c r="BK60" s="281">
        <v>0</v>
      </c>
      <c r="BL60" s="238">
        <v>0</v>
      </c>
      <c r="BM60" s="239">
        <v>0</v>
      </c>
      <c r="BN60" s="238">
        <v>0</v>
      </c>
      <c r="BO60" s="239">
        <v>0</v>
      </c>
      <c r="BP60" s="243">
        <v>0</v>
      </c>
      <c r="BQ60" s="244">
        <v>0</v>
      </c>
      <c r="BR60" s="245">
        <v>0</v>
      </c>
      <c r="BS60" s="238">
        <v>0</v>
      </c>
      <c r="BT60" s="247">
        <v>0</v>
      </c>
      <c r="BU60" s="244">
        <v>0</v>
      </c>
      <c r="BV60" s="237">
        <v>0</v>
      </c>
      <c r="BW60" s="237">
        <v>0</v>
      </c>
      <c r="BX60" s="248">
        <v>0</v>
      </c>
      <c r="BY60" s="248">
        <v>0</v>
      </c>
    </row>
    <row r="61" spans="1:77" ht="12.55">
      <c r="B61" s="235" t="s">
        <v>801</v>
      </c>
      <c r="C61" s="236">
        <v>53</v>
      </c>
      <c r="D61" s="237">
        <v>0</v>
      </c>
      <c r="E61" s="238">
        <v>0</v>
      </c>
      <c r="F61" s="238">
        <v>0</v>
      </c>
      <c r="G61" s="237">
        <v>0</v>
      </c>
      <c r="H61" s="238">
        <v>0</v>
      </c>
      <c r="I61" s="238">
        <v>0</v>
      </c>
      <c r="J61" s="238">
        <v>0</v>
      </c>
      <c r="K61" s="237">
        <v>0</v>
      </c>
      <c r="L61" s="238">
        <v>0</v>
      </c>
      <c r="M61" s="238">
        <v>0</v>
      </c>
      <c r="N61" s="238">
        <v>0</v>
      </c>
      <c r="O61" s="238">
        <v>0</v>
      </c>
      <c r="P61" s="238">
        <v>0</v>
      </c>
      <c r="Q61" s="238">
        <v>0</v>
      </c>
      <c r="R61" s="238">
        <v>0</v>
      </c>
      <c r="S61" s="238">
        <v>0</v>
      </c>
      <c r="T61" s="238">
        <v>0</v>
      </c>
      <c r="U61" s="238">
        <v>0</v>
      </c>
      <c r="V61" s="238">
        <v>0</v>
      </c>
      <c r="W61" s="239">
        <v>0</v>
      </c>
      <c r="X61" s="238">
        <v>0</v>
      </c>
      <c r="Y61" s="239">
        <v>0</v>
      </c>
      <c r="Z61" s="238">
        <v>0</v>
      </c>
      <c r="AA61" s="239">
        <v>0</v>
      </c>
      <c r="AB61" s="348">
        <v>0</v>
      </c>
      <c r="AC61" s="281">
        <v>0</v>
      </c>
      <c r="AD61" s="238">
        <v>0</v>
      </c>
      <c r="AE61" s="239">
        <v>0</v>
      </c>
      <c r="AF61" s="238">
        <v>0</v>
      </c>
      <c r="AG61" s="239">
        <v>0</v>
      </c>
      <c r="AH61" s="238">
        <v>0</v>
      </c>
      <c r="AI61" s="239">
        <v>0</v>
      </c>
      <c r="AJ61" s="238">
        <v>0</v>
      </c>
      <c r="AK61" s="239">
        <v>0</v>
      </c>
      <c r="AL61" s="238">
        <v>0</v>
      </c>
      <c r="AM61" s="239">
        <v>0</v>
      </c>
      <c r="AN61" s="238">
        <v>0</v>
      </c>
      <c r="AO61" s="281">
        <v>0</v>
      </c>
      <c r="AP61" s="238">
        <v>0</v>
      </c>
      <c r="AQ61" s="239">
        <v>0</v>
      </c>
      <c r="AR61" s="238">
        <v>0</v>
      </c>
      <c r="AS61" s="239">
        <v>0</v>
      </c>
      <c r="AT61" s="238">
        <v>0</v>
      </c>
      <c r="AU61" s="239">
        <v>0</v>
      </c>
      <c r="AV61" s="242">
        <v>0</v>
      </c>
      <c r="AW61" s="239">
        <v>0</v>
      </c>
      <c r="AX61" s="238">
        <v>0</v>
      </c>
      <c r="AY61" s="239">
        <v>0</v>
      </c>
      <c r="AZ61" s="238">
        <v>0</v>
      </c>
      <c r="BA61" s="239">
        <v>0</v>
      </c>
      <c r="BB61" s="238">
        <v>0</v>
      </c>
      <c r="BC61" s="239">
        <v>0</v>
      </c>
      <c r="BD61" s="238">
        <v>0</v>
      </c>
      <c r="BE61" s="239">
        <v>0</v>
      </c>
      <c r="BF61" s="240">
        <v>0</v>
      </c>
      <c r="BG61" s="241">
        <v>0</v>
      </c>
      <c r="BH61" s="240">
        <v>0</v>
      </c>
      <c r="BI61" s="281">
        <v>0</v>
      </c>
      <c r="BJ61" s="348">
        <v>0</v>
      </c>
      <c r="BK61" s="281">
        <v>0</v>
      </c>
      <c r="BL61" s="238">
        <v>0</v>
      </c>
      <c r="BM61" s="239">
        <v>0</v>
      </c>
      <c r="BN61" s="238">
        <v>0</v>
      </c>
      <c r="BO61" s="239">
        <v>0</v>
      </c>
      <c r="BP61" s="243">
        <v>0</v>
      </c>
      <c r="BQ61" s="244">
        <v>0</v>
      </c>
      <c r="BR61" s="245">
        <v>0</v>
      </c>
      <c r="BS61" s="238">
        <v>0</v>
      </c>
      <c r="BT61" s="247">
        <v>0</v>
      </c>
      <c r="BU61" s="244">
        <v>0</v>
      </c>
      <c r="BV61" s="237">
        <v>0</v>
      </c>
      <c r="BW61" s="237">
        <v>0</v>
      </c>
      <c r="BX61" s="248">
        <v>0</v>
      </c>
      <c r="BY61" s="248">
        <v>0</v>
      </c>
    </row>
    <row r="62" spans="1:77" ht="12.55">
      <c r="B62" s="235" t="s">
        <v>802</v>
      </c>
      <c r="C62" s="236">
        <v>54</v>
      </c>
      <c r="D62" s="237">
        <v>0</v>
      </c>
      <c r="E62" s="238">
        <v>0</v>
      </c>
      <c r="F62" s="238">
        <v>0</v>
      </c>
      <c r="G62" s="237">
        <v>0</v>
      </c>
      <c r="H62" s="238">
        <v>0</v>
      </c>
      <c r="I62" s="238">
        <v>0</v>
      </c>
      <c r="J62" s="238">
        <v>0</v>
      </c>
      <c r="K62" s="237">
        <v>0</v>
      </c>
      <c r="L62" s="238">
        <v>0</v>
      </c>
      <c r="M62" s="238">
        <v>0</v>
      </c>
      <c r="N62" s="238">
        <v>0</v>
      </c>
      <c r="O62" s="238">
        <v>0</v>
      </c>
      <c r="P62" s="238">
        <v>0</v>
      </c>
      <c r="Q62" s="238">
        <v>0</v>
      </c>
      <c r="R62" s="238">
        <v>0</v>
      </c>
      <c r="S62" s="238">
        <v>0</v>
      </c>
      <c r="T62" s="238">
        <v>0</v>
      </c>
      <c r="U62" s="238">
        <v>0</v>
      </c>
      <c r="V62" s="238">
        <v>0</v>
      </c>
      <c r="W62" s="239">
        <v>0</v>
      </c>
      <c r="X62" s="238">
        <v>0</v>
      </c>
      <c r="Y62" s="239">
        <v>0</v>
      </c>
      <c r="Z62" s="238">
        <v>0</v>
      </c>
      <c r="AA62" s="239">
        <v>0</v>
      </c>
      <c r="AB62" s="348">
        <v>0</v>
      </c>
      <c r="AC62" s="281">
        <v>0</v>
      </c>
      <c r="AD62" s="238">
        <v>0</v>
      </c>
      <c r="AE62" s="239">
        <v>0</v>
      </c>
      <c r="AF62" s="238">
        <v>0</v>
      </c>
      <c r="AG62" s="239">
        <v>0</v>
      </c>
      <c r="AH62" s="238">
        <v>0</v>
      </c>
      <c r="AI62" s="239">
        <v>0</v>
      </c>
      <c r="AJ62" s="238">
        <v>0</v>
      </c>
      <c r="AK62" s="239">
        <v>0</v>
      </c>
      <c r="AL62" s="238">
        <v>0</v>
      </c>
      <c r="AM62" s="239">
        <v>0</v>
      </c>
      <c r="AN62" s="238">
        <v>0</v>
      </c>
      <c r="AO62" s="281">
        <v>0</v>
      </c>
      <c r="AP62" s="238">
        <v>0</v>
      </c>
      <c r="AQ62" s="239">
        <v>0</v>
      </c>
      <c r="AR62" s="238">
        <v>0</v>
      </c>
      <c r="AS62" s="239">
        <v>0</v>
      </c>
      <c r="AT62" s="238">
        <v>0</v>
      </c>
      <c r="AU62" s="239">
        <v>0</v>
      </c>
      <c r="AV62" s="242">
        <v>0</v>
      </c>
      <c r="AW62" s="239">
        <v>0</v>
      </c>
      <c r="AX62" s="238">
        <v>0</v>
      </c>
      <c r="AY62" s="239">
        <v>0</v>
      </c>
      <c r="AZ62" s="238">
        <v>0</v>
      </c>
      <c r="BA62" s="239">
        <v>0</v>
      </c>
      <c r="BB62" s="238">
        <v>0</v>
      </c>
      <c r="BC62" s="239">
        <v>0</v>
      </c>
      <c r="BD62" s="238">
        <v>0</v>
      </c>
      <c r="BE62" s="239">
        <v>0</v>
      </c>
      <c r="BF62" s="240">
        <v>0</v>
      </c>
      <c r="BG62" s="241">
        <v>0</v>
      </c>
      <c r="BH62" s="240">
        <v>0</v>
      </c>
      <c r="BI62" s="281">
        <v>0</v>
      </c>
      <c r="BJ62" s="348">
        <v>0</v>
      </c>
      <c r="BK62" s="281">
        <v>0</v>
      </c>
      <c r="BL62" s="238">
        <v>0</v>
      </c>
      <c r="BM62" s="239">
        <v>0</v>
      </c>
      <c r="BN62" s="238">
        <v>0</v>
      </c>
      <c r="BO62" s="239">
        <v>0</v>
      </c>
      <c r="BP62" s="243">
        <v>0</v>
      </c>
      <c r="BQ62" s="244">
        <v>0</v>
      </c>
      <c r="BR62" s="245">
        <v>0</v>
      </c>
      <c r="BS62" s="238">
        <v>0</v>
      </c>
      <c r="BT62" s="247">
        <v>0</v>
      </c>
      <c r="BU62" s="244">
        <v>0</v>
      </c>
      <c r="BV62" s="237">
        <v>0</v>
      </c>
      <c r="BW62" s="237">
        <v>0</v>
      </c>
      <c r="BX62" s="248">
        <v>0</v>
      </c>
      <c r="BY62" s="248">
        <v>0</v>
      </c>
    </row>
    <row r="63" spans="1:77" ht="12.55">
      <c r="B63" s="235" t="s">
        <v>803</v>
      </c>
      <c r="C63" s="236">
        <v>55</v>
      </c>
      <c r="D63" s="237">
        <v>0</v>
      </c>
      <c r="E63" s="238">
        <v>0</v>
      </c>
      <c r="F63" s="238">
        <v>0</v>
      </c>
      <c r="G63" s="237">
        <v>0</v>
      </c>
      <c r="H63" s="238">
        <v>0</v>
      </c>
      <c r="I63" s="238">
        <v>0</v>
      </c>
      <c r="J63" s="238">
        <v>0</v>
      </c>
      <c r="K63" s="237">
        <v>0</v>
      </c>
      <c r="L63" s="238">
        <v>0</v>
      </c>
      <c r="M63" s="238">
        <v>0</v>
      </c>
      <c r="N63" s="238">
        <v>0</v>
      </c>
      <c r="O63" s="238">
        <v>0</v>
      </c>
      <c r="P63" s="238">
        <v>0</v>
      </c>
      <c r="Q63" s="238">
        <v>0</v>
      </c>
      <c r="R63" s="238">
        <v>0</v>
      </c>
      <c r="S63" s="238">
        <v>0</v>
      </c>
      <c r="T63" s="238">
        <v>0</v>
      </c>
      <c r="U63" s="238">
        <v>0</v>
      </c>
      <c r="V63" s="238">
        <v>0</v>
      </c>
      <c r="W63" s="239">
        <v>0</v>
      </c>
      <c r="X63" s="238">
        <v>0</v>
      </c>
      <c r="Y63" s="239">
        <v>0</v>
      </c>
      <c r="Z63" s="238">
        <v>0</v>
      </c>
      <c r="AA63" s="239">
        <v>0</v>
      </c>
      <c r="AB63" s="348">
        <v>0</v>
      </c>
      <c r="AC63" s="281">
        <v>0</v>
      </c>
      <c r="AD63" s="238">
        <v>0</v>
      </c>
      <c r="AE63" s="239">
        <v>0</v>
      </c>
      <c r="AF63" s="238">
        <v>0</v>
      </c>
      <c r="AG63" s="239">
        <v>0</v>
      </c>
      <c r="AH63" s="238">
        <v>0</v>
      </c>
      <c r="AI63" s="239">
        <v>0</v>
      </c>
      <c r="AJ63" s="238">
        <v>0</v>
      </c>
      <c r="AK63" s="239">
        <v>0</v>
      </c>
      <c r="AL63" s="238">
        <v>0</v>
      </c>
      <c r="AM63" s="239">
        <v>0</v>
      </c>
      <c r="AN63" s="238">
        <v>0</v>
      </c>
      <c r="AO63" s="281">
        <v>0</v>
      </c>
      <c r="AP63" s="238">
        <v>0</v>
      </c>
      <c r="AQ63" s="239">
        <v>0</v>
      </c>
      <c r="AR63" s="238">
        <v>0</v>
      </c>
      <c r="AS63" s="239">
        <v>0</v>
      </c>
      <c r="AT63" s="238">
        <v>0</v>
      </c>
      <c r="AU63" s="239">
        <v>0</v>
      </c>
      <c r="AV63" s="242">
        <v>0</v>
      </c>
      <c r="AW63" s="239">
        <v>0</v>
      </c>
      <c r="AX63" s="238">
        <v>0</v>
      </c>
      <c r="AY63" s="239">
        <v>0</v>
      </c>
      <c r="AZ63" s="238">
        <v>0</v>
      </c>
      <c r="BA63" s="239">
        <v>0</v>
      </c>
      <c r="BB63" s="238">
        <v>0</v>
      </c>
      <c r="BC63" s="239">
        <v>0</v>
      </c>
      <c r="BD63" s="238">
        <v>0</v>
      </c>
      <c r="BE63" s="239">
        <v>0</v>
      </c>
      <c r="BF63" s="240">
        <v>0</v>
      </c>
      <c r="BG63" s="241">
        <v>0</v>
      </c>
      <c r="BH63" s="240">
        <v>0</v>
      </c>
      <c r="BI63" s="281">
        <v>0</v>
      </c>
      <c r="BJ63" s="348">
        <v>0</v>
      </c>
      <c r="BK63" s="281">
        <v>0</v>
      </c>
      <c r="BL63" s="238">
        <v>0</v>
      </c>
      <c r="BM63" s="239">
        <v>0</v>
      </c>
      <c r="BN63" s="238">
        <v>0</v>
      </c>
      <c r="BO63" s="239">
        <v>0</v>
      </c>
      <c r="BP63" s="243">
        <v>0</v>
      </c>
      <c r="BQ63" s="244">
        <v>0</v>
      </c>
      <c r="BR63" s="245">
        <v>0</v>
      </c>
      <c r="BS63" s="238">
        <v>0</v>
      </c>
      <c r="BT63" s="247">
        <v>0</v>
      </c>
      <c r="BU63" s="244">
        <v>0</v>
      </c>
      <c r="BV63" s="237">
        <v>0</v>
      </c>
      <c r="BW63" s="237">
        <v>0</v>
      </c>
      <c r="BX63" s="248">
        <v>0</v>
      </c>
      <c r="BY63" s="248">
        <v>0</v>
      </c>
    </row>
    <row r="64" spans="1:77" ht="12.55">
      <c r="B64" s="235" t="s">
        <v>804</v>
      </c>
      <c r="C64" s="236">
        <v>56</v>
      </c>
      <c r="D64" s="237">
        <v>0</v>
      </c>
      <c r="E64" s="238">
        <v>0</v>
      </c>
      <c r="F64" s="238">
        <v>0</v>
      </c>
      <c r="G64" s="237">
        <v>0</v>
      </c>
      <c r="H64" s="238">
        <v>0</v>
      </c>
      <c r="I64" s="238">
        <v>0</v>
      </c>
      <c r="J64" s="238">
        <v>0</v>
      </c>
      <c r="K64" s="237">
        <v>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238">
        <v>0</v>
      </c>
      <c r="T64" s="238">
        <v>0</v>
      </c>
      <c r="U64" s="238">
        <v>0</v>
      </c>
      <c r="V64" s="238">
        <v>0</v>
      </c>
      <c r="W64" s="239">
        <v>0</v>
      </c>
      <c r="X64" s="238">
        <v>0</v>
      </c>
      <c r="Y64" s="239">
        <v>0</v>
      </c>
      <c r="Z64" s="238">
        <v>0</v>
      </c>
      <c r="AA64" s="239">
        <v>0</v>
      </c>
      <c r="AB64" s="348">
        <v>0</v>
      </c>
      <c r="AC64" s="281">
        <v>0</v>
      </c>
      <c r="AD64" s="238">
        <v>0</v>
      </c>
      <c r="AE64" s="239">
        <v>0</v>
      </c>
      <c r="AF64" s="238">
        <v>0</v>
      </c>
      <c r="AG64" s="239">
        <v>0</v>
      </c>
      <c r="AH64" s="238">
        <v>0</v>
      </c>
      <c r="AI64" s="239">
        <v>0</v>
      </c>
      <c r="AJ64" s="238">
        <v>0</v>
      </c>
      <c r="AK64" s="239">
        <v>0</v>
      </c>
      <c r="AL64" s="238">
        <v>0</v>
      </c>
      <c r="AM64" s="239">
        <v>0</v>
      </c>
      <c r="AN64" s="238">
        <v>0</v>
      </c>
      <c r="AO64" s="281">
        <v>0</v>
      </c>
      <c r="AP64" s="238">
        <v>0</v>
      </c>
      <c r="AQ64" s="239">
        <v>0</v>
      </c>
      <c r="AR64" s="238">
        <v>0</v>
      </c>
      <c r="AS64" s="239">
        <v>0</v>
      </c>
      <c r="AT64" s="238">
        <v>0</v>
      </c>
      <c r="AU64" s="239">
        <v>0</v>
      </c>
      <c r="AV64" s="242">
        <v>0</v>
      </c>
      <c r="AW64" s="239">
        <v>0</v>
      </c>
      <c r="AX64" s="238">
        <v>0</v>
      </c>
      <c r="AY64" s="239">
        <v>0</v>
      </c>
      <c r="AZ64" s="238">
        <v>0</v>
      </c>
      <c r="BA64" s="239">
        <v>0</v>
      </c>
      <c r="BB64" s="238">
        <v>0</v>
      </c>
      <c r="BC64" s="239">
        <v>0</v>
      </c>
      <c r="BD64" s="238">
        <v>0</v>
      </c>
      <c r="BE64" s="239">
        <v>0</v>
      </c>
      <c r="BF64" s="240">
        <v>0</v>
      </c>
      <c r="BG64" s="241">
        <v>0</v>
      </c>
      <c r="BH64" s="240">
        <v>0</v>
      </c>
      <c r="BI64" s="281">
        <v>0</v>
      </c>
      <c r="BJ64" s="348">
        <v>0</v>
      </c>
      <c r="BK64" s="281">
        <v>0</v>
      </c>
      <c r="BL64" s="238">
        <v>0</v>
      </c>
      <c r="BM64" s="239">
        <v>0</v>
      </c>
      <c r="BN64" s="238">
        <v>0</v>
      </c>
      <c r="BO64" s="239">
        <v>0</v>
      </c>
      <c r="BP64" s="243">
        <v>0</v>
      </c>
      <c r="BQ64" s="244">
        <v>0</v>
      </c>
      <c r="BR64" s="245">
        <v>0</v>
      </c>
      <c r="BS64" s="238">
        <v>0</v>
      </c>
      <c r="BT64" s="247">
        <v>0</v>
      </c>
      <c r="BU64" s="244">
        <v>0</v>
      </c>
      <c r="BV64" s="237">
        <v>0</v>
      </c>
      <c r="BW64" s="237">
        <v>0</v>
      </c>
      <c r="BX64" s="248">
        <v>0</v>
      </c>
      <c r="BY64" s="248">
        <v>0</v>
      </c>
    </row>
    <row r="65" spans="1:77" ht="12.55">
      <c r="B65" s="235" t="s">
        <v>805</v>
      </c>
      <c r="C65" s="236">
        <v>57</v>
      </c>
      <c r="D65" s="237">
        <v>0</v>
      </c>
      <c r="E65" s="238">
        <v>0</v>
      </c>
      <c r="F65" s="238">
        <v>0</v>
      </c>
      <c r="G65" s="237">
        <v>0</v>
      </c>
      <c r="H65" s="238">
        <v>0</v>
      </c>
      <c r="I65" s="238">
        <v>0</v>
      </c>
      <c r="J65" s="238">
        <v>0</v>
      </c>
      <c r="K65" s="237">
        <v>0</v>
      </c>
      <c r="L65" s="238">
        <v>0</v>
      </c>
      <c r="M65" s="238">
        <v>0</v>
      </c>
      <c r="N65" s="238">
        <v>0</v>
      </c>
      <c r="O65" s="238">
        <v>0</v>
      </c>
      <c r="P65" s="238">
        <v>0</v>
      </c>
      <c r="Q65" s="238">
        <v>0</v>
      </c>
      <c r="R65" s="238">
        <v>0</v>
      </c>
      <c r="S65" s="238">
        <v>0</v>
      </c>
      <c r="T65" s="238">
        <v>0</v>
      </c>
      <c r="U65" s="238">
        <v>0</v>
      </c>
      <c r="V65" s="238">
        <v>0</v>
      </c>
      <c r="W65" s="239">
        <v>0</v>
      </c>
      <c r="X65" s="238">
        <v>0</v>
      </c>
      <c r="Y65" s="239">
        <v>0</v>
      </c>
      <c r="Z65" s="238">
        <v>0</v>
      </c>
      <c r="AA65" s="239">
        <v>0</v>
      </c>
      <c r="AB65" s="348">
        <v>0</v>
      </c>
      <c r="AC65" s="281">
        <v>0</v>
      </c>
      <c r="AD65" s="238">
        <v>0</v>
      </c>
      <c r="AE65" s="239">
        <v>0</v>
      </c>
      <c r="AF65" s="238">
        <v>0</v>
      </c>
      <c r="AG65" s="239">
        <v>0</v>
      </c>
      <c r="AH65" s="238">
        <v>0</v>
      </c>
      <c r="AI65" s="239">
        <v>0</v>
      </c>
      <c r="AJ65" s="238">
        <v>0</v>
      </c>
      <c r="AK65" s="239">
        <v>0</v>
      </c>
      <c r="AL65" s="238">
        <v>0</v>
      </c>
      <c r="AM65" s="239">
        <v>0</v>
      </c>
      <c r="AN65" s="238">
        <v>0</v>
      </c>
      <c r="AO65" s="281">
        <v>0</v>
      </c>
      <c r="AP65" s="238">
        <v>0</v>
      </c>
      <c r="AQ65" s="239">
        <v>0</v>
      </c>
      <c r="AR65" s="238">
        <v>0</v>
      </c>
      <c r="AS65" s="239">
        <v>0</v>
      </c>
      <c r="AT65" s="238">
        <v>0</v>
      </c>
      <c r="AU65" s="239">
        <v>0</v>
      </c>
      <c r="AV65" s="242">
        <v>0</v>
      </c>
      <c r="AW65" s="239">
        <v>0</v>
      </c>
      <c r="AX65" s="238">
        <v>0</v>
      </c>
      <c r="AY65" s="239">
        <v>0</v>
      </c>
      <c r="AZ65" s="238">
        <v>0</v>
      </c>
      <c r="BA65" s="239">
        <v>0</v>
      </c>
      <c r="BB65" s="238">
        <v>0</v>
      </c>
      <c r="BC65" s="239">
        <v>0</v>
      </c>
      <c r="BD65" s="238">
        <v>0</v>
      </c>
      <c r="BE65" s="239">
        <v>0</v>
      </c>
      <c r="BF65" s="240">
        <v>0</v>
      </c>
      <c r="BG65" s="241">
        <v>0</v>
      </c>
      <c r="BH65" s="240">
        <v>0</v>
      </c>
      <c r="BI65" s="281">
        <v>0</v>
      </c>
      <c r="BJ65" s="348">
        <v>0</v>
      </c>
      <c r="BK65" s="281">
        <v>0</v>
      </c>
      <c r="BL65" s="238">
        <v>0</v>
      </c>
      <c r="BM65" s="239">
        <v>0</v>
      </c>
      <c r="BN65" s="238">
        <v>0</v>
      </c>
      <c r="BO65" s="239">
        <v>0</v>
      </c>
      <c r="BP65" s="243">
        <v>0</v>
      </c>
      <c r="BQ65" s="244">
        <v>0</v>
      </c>
      <c r="BR65" s="245">
        <v>0</v>
      </c>
      <c r="BS65" s="238">
        <v>0</v>
      </c>
      <c r="BT65" s="247">
        <v>0</v>
      </c>
      <c r="BU65" s="244">
        <v>0</v>
      </c>
      <c r="BV65" s="237">
        <v>0</v>
      </c>
      <c r="BW65" s="237">
        <v>0</v>
      </c>
      <c r="BX65" s="248">
        <v>0</v>
      </c>
      <c r="BY65" s="248">
        <v>0</v>
      </c>
    </row>
    <row r="66" spans="1:77" ht="12.55">
      <c r="B66" s="235" t="s">
        <v>806</v>
      </c>
      <c r="C66" s="236">
        <v>58</v>
      </c>
      <c r="D66" s="237">
        <v>0</v>
      </c>
      <c r="E66" s="238">
        <v>0</v>
      </c>
      <c r="F66" s="238">
        <v>0</v>
      </c>
      <c r="G66" s="237">
        <v>0</v>
      </c>
      <c r="H66" s="238">
        <v>0</v>
      </c>
      <c r="I66" s="238">
        <v>0</v>
      </c>
      <c r="J66" s="238">
        <v>0</v>
      </c>
      <c r="K66" s="237">
        <v>0</v>
      </c>
      <c r="L66" s="238">
        <v>0</v>
      </c>
      <c r="M66" s="238">
        <v>0</v>
      </c>
      <c r="N66" s="238">
        <v>0</v>
      </c>
      <c r="O66" s="238">
        <v>0</v>
      </c>
      <c r="P66" s="238">
        <v>0</v>
      </c>
      <c r="Q66" s="238">
        <v>0</v>
      </c>
      <c r="R66" s="238">
        <v>0</v>
      </c>
      <c r="S66" s="238">
        <v>0</v>
      </c>
      <c r="T66" s="238">
        <v>0</v>
      </c>
      <c r="U66" s="238">
        <v>0</v>
      </c>
      <c r="V66" s="238">
        <v>0</v>
      </c>
      <c r="W66" s="239">
        <v>0</v>
      </c>
      <c r="X66" s="238">
        <v>0</v>
      </c>
      <c r="Y66" s="239">
        <v>0</v>
      </c>
      <c r="Z66" s="238">
        <v>0</v>
      </c>
      <c r="AA66" s="239">
        <v>0</v>
      </c>
      <c r="AB66" s="348">
        <v>0</v>
      </c>
      <c r="AC66" s="281">
        <v>0</v>
      </c>
      <c r="AD66" s="238">
        <v>0</v>
      </c>
      <c r="AE66" s="239">
        <v>0</v>
      </c>
      <c r="AF66" s="238">
        <v>0</v>
      </c>
      <c r="AG66" s="239">
        <v>0</v>
      </c>
      <c r="AH66" s="238">
        <v>0</v>
      </c>
      <c r="AI66" s="239">
        <v>0</v>
      </c>
      <c r="AJ66" s="238">
        <v>0</v>
      </c>
      <c r="AK66" s="239">
        <v>0</v>
      </c>
      <c r="AL66" s="238">
        <v>0</v>
      </c>
      <c r="AM66" s="239">
        <v>0</v>
      </c>
      <c r="AN66" s="238">
        <v>0</v>
      </c>
      <c r="AO66" s="281">
        <v>0</v>
      </c>
      <c r="AP66" s="238">
        <v>0</v>
      </c>
      <c r="AQ66" s="239">
        <v>0</v>
      </c>
      <c r="AR66" s="238">
        <v>0</v>
      </c>
      <c r="AS66" s="239">
        <v>0</v>
      </c>
      <c r="AT66" s="238">
        <v>0</v>
      </c>
      <c r="AU66" s="239">
        <v>0</v>
      </c>
      <c r="AV66" s="242">
        <v>0</v>
      </c>
      <c r="AW66" s="239">
        <v>0</v>
      </c>
      <c r="AX66" s="238">
        <v>0</v>
      </c>
      <c r="AY66" s="239">
        <v>0</v>
      </c>
      <c r="AZ66" s="238">
        <v>0</v>
      </c>
      <c r="BA66" s="239">
        <v>0</v>
      </c>
      <c r="BB66" s="238">
        <v>0</v>
      </c>
      <c r="BC66" s="239">
        <v>0</v>
      </c>
      <c r="BD66" s="238">
        <v>0</v>
      </c>
      <c r="BE66" s="239">
        <v>0</v>
      </c>
      <c r="BF66" s="240">
        <v>0</v>
      </c>
      <c r="BG66" s="241">
        <v>0</v>
      </c>
      <c r="BH66" s="240">
        <v>0</v>
      </c>
      <c r="BI66" s="281">
        <v>0</v>
      </c>
      <c r="BJ66" s="348">
        <v>0</v>
      </c>
      <c r="BK66" s="281">
        <v>0</v>
      </c>
      <c r="BL66" s="238">
        <v>0</v>
      </c>
      <c r="BM66" s="239">
        <v>0</v>
      </c>
      <c r="BN66" s="238">
        <v>0</v>
      </c>
      <c r="BO66" s="239">
        <v>0</v>
      </c>
      <c r="BP66" s="243">
        <v>0</v>
      </c>
      <c r="BQ66" s="244">
        <v>1475</v>
      </c>
      <c r="BR66" s="245">
        <v>1475</v>
      </c>
      <c r="BS66" s="238">
        <v>0</v>
      </c>
      <c r="BT66" s="247">
        <v>0</v>
      </c>
      <c r="BU66" s="244">
        <v>0</v>
      </c>
      <c r="BV66" s="237">
        <v>0</v>
      </c>
      <c r="BW66" s="237">
        <v>0</v>
      </c>
      <c r="BX66" s="248">
        <v>1475</v>
      </c>
      <c r="BY66" s="248">
        <v>1475</v>
      </c>
    </row>
    <row r="67" spans="1:77" ht="12.55">
      <c r="B67" s="235" t="s">
        <v>807</v>
      </c>
      <c r="C67" s="236">
        <v>59</v>
      </c>
      <c r="D67" s="237">
        <v>0</v>
      </c>
      <c r="E67" s="238">
        <v>0</v>
      </c>
      <c r="F67" s="238">
        <v>0</v>
      </c>
      <c r="G67" s="237">
        <v>0</v>
      </c>
      <c r="H67" s="238">
        <v>0</v>
      </c>
      <c r="I67" s="238">
        <v>0</v>
      </c>
      <c r="J67" s="238">
        <v>0</v>
      </c>
      <c r="K67" s="237">
        <v>0</v>
      </c>
      <c r="L67" s="238">
        <v>0</v>
      </c>
      <c r="M67" s="238">
        <v>0</v>
      </c>
      <c r="N67" s="238">
        <v>0</v>
      </c>
      <c r="O67" s="238">
        <v>0</v>
      </c>
      <c r="P67" s="238">
        <v>0</v>
      </c>
      <c r="Q67" s="238">
        <v>0</v>
      </c>
      <c r="R67" s="238">
        <v>0</v>
      </c>
      <c r="S67" s="238">
        <v>0</v>
      </c>
      <c r="T67" s="238">
        <v>0</v>
      </c>
      <c r="U67" s="238">
        <v>0</v>
      </c>
      <c r="V67" s="238">
        <v>0</v>
      </c>
      <c r="W67" s="239">
        <v>0</v>
      </c>
      <c r="X67" s="238">
        <v>0</v>
      </c>
      <c r="Y67" s="239">
        <v>0</v>
      </c>
      <c r="Z67" s="238">
        <v>0</v>
      </c>
      <c r="AA67" s="239">
        <v>0</v>
      </c>
      <c r="AB67" s="348">
        <v>0</v>
      </c>
      <c r="AC67" s="281">
        <v>0</v>
      </c>
      <c r="AD67" s="238">
        <v>0</v>
      </c>
      <c r="AE67" s="239">
        <v>0</v>
      </c>
      <c r="AF67" s="238">
        <v>0</v>
      </c>
      <c r="AG67" s="239">
        <v>0</v>
      </c>
      <c r="AH67" s="238">
        <v>0</v>
      </c>
      <c r="AI67" s="239">
        <v>0</v>
      </c>
      <c r="AJ67" s="238">
        <v>0</v>
      </c>
      <c r="AK67" s="239">
        <v>0</v>
      </c>
      <c r="AL67" s="238">
        <v>0</v>
      </c>
      <c r="AM67" s="239">
        <v>0</v>
      </c>
      <c r="AN67" s="238">
        <v>0</v>
      </c>
      <c r="AO67" s="281">
        <v>0</v>
      </c>
      <c r="AP67" s="238">
        <v>0</v>
      </c>
      <c r="AQ67" s="239">
        <v>0</v>
      </c>
      <c r="AR67" s="238">
        <v>0</v>
      </c>
      <c r="AS67" s="239">
        <v>0</v>
      </c>
      <c r="AT67" s="238">
        <v>0</v>
      </c>
      <c r="AU67" s="239">
        <v>0</v>
      </c>
      <c r="AV67" s="242">
        <v>0</v>
      </c>
      <c r="AW67" s="239">
        <v>0</v>
      </c>
      <c r="AX67" s="238">
        <v>0</v>
      </c>
      <c r="AY67" s="239">
        <v>0</v>
      </c>
      <c r="AZ67" s="238">
        <v>0</v>
      </c>
      <c r="BA67" s="239">
        <v>0</v>
      </c>
      <c r="BB67" s="238">
        <v>0</v>
      </c>
      <c r="BC67" s="239">
        <v>0</v>
      </c>
      <c r="BD67" s="238">
        <v>0</v>
      </c>
      <c r="BE67" s="239">
        <v>0</v>
      </c>
      <c r="BF67" s="240">
        <v>0</v>
      </c>
      <c r="BG67" s="241">
        <v>0</v>
      </c>
      <c r="BH67" s="240">
        <v>0</v>
      </c>
      <c r="BI67" s="281">
        <v>0</v>
      </c>
      <c r="BJ67" s="348">
        <v>0</v>
      </c>
      <c r="BK67" s="281">
        <v>0</v>
      </c>
      <c r="BL67" s="238">
        <v>0</v>
      </c>
      <c r="BM67" s="239">
        <v>0</v>
      </c>
      <c r="BN67" s="238">
        <v>0</v>
      </c>
      <c r="BO67" s="239">
        <v>0</v>
      </c>
      <c r="BP67" s="243">
        <v>0</v>
      </c>
      <c r="BQ67" s="244">
        <v>0</v>
      </c>
      <c r="BR67" s="245">
        <v>0</v>
      </c>
      <c r="BS67" s="238">
        <v>0</v>
      </c>
      <c r="BT67" s="247">
        <v>0</v>
      </c>
      <c r="BU67" s="244">
        <v>0</v>
      </c>
      <c r="BV67" s="237">
        <v>0</v>
      </c>
      <c r="BW67" s="237">
        <v>0</v>
      </c>
      <c r="BX67" s="248">
        <v>0</v>
      </c>
      <c r="BY67" s="248">
        <v>0</v>
      </c>
    </row>
    <row r="68" spans="1:77" ht="12.55">
      <c r="B68" s="235" t="s">
        <v>808</v>
      </c>
      <c r="C68" s="236">
        <v>60</v>
      </c>
      <c r="D68" s="237">
        <v>0</v>
      </c>
      <c r="E68" s="238">
        <v>0</v>
      </c>
      <c r="F68" s="238">
        <v>0</v>
      </c>
      <c r="G68" s="237">
        <v>0</v>
      </c>
      <c r="H68" s="238">
        <v>0</v>
      </c>
      <c r="I68" s="238">
        <v>0</v>
      </c>
      <c r="J68" s="238">
        <v>0</v>
      </c>
      <c r="K68" s="237">
        <v>0</v>
      </c>
      <c r="L68" s="238">
        <v>0</v>
      </c>
      <c r="M68" s="238">
        <v>0</v>
      </c>
      <c r="N68" s="238">
        <v>0</v>
      </c>
      <c r="O68" s="238">
        <v>0</v>
      </c>
      <c r="P68" s="238">
        <v>0</v>
      </c>
      <c r="Q68" s="238">
        <v>0</v>
      </c>
      <c r="R68" s="238">
        <v>0</v>
      </c>
      <c r="S68" s="238">
        <v>0</v>
      </c>
      <c r="T68" s="238">
        <v>0</v>
      </c>
      <c r="U68" s="238">
        <v>0</v>
      </c>
      <c r="V68" s="238">
        <v>0</v>
      </c>
      <c r="W68" s="239">
        <v>0</v>
      </c>
      <c r="X68" s="238">
        <v>0</v>
      </c>
      <c r="Y68" s="239">
        <v>0</v>
      </c>
      <c r="Z68" s="238">
        <v>0</v>
      </c>
      <c r="AA68" s="239">
        <v>0</v>
      </c>
      <c r="AB68" s="348">
        <v>0</v>
      </c>
      <c r="AC68" s="281">
        <v>0</v>
      </c>
      <c r="AD68" s="238">
        <v>0</v>
      </c>
      <c r="AE68" s="239">
        <v>0</v>
      </c>
      <c r="AF68" s="238">
        <v>0</v>
      </c>
      <c r="AG68" s="239">
        <v>0</v>
      </c>
      <c r="AH68" s="238">
        <v>0</v>
      </c>
      <c r="AI68" s="239">
        <v>0</v>
      </c>
      <c r="AJ68" s="238">
        <v>0</v>
      </c>
      <c r="AK68" s="239">
        <v>0</v>
      </c>
      <c r="AL68" s="238">
        <v>0</v>
      </c>
      <c r="AM68" s="239">
        <v>0</v>
      </c>
      <c r="AN68" s="238">
        <v>0</v>
      </c>
      <c r="AO68" s="281">
        <v>0</v>
      </c>
      <c r="AP68" s="238">
        <v>0</v>
      </c>
      <c r="AQ68" s="239">
        <v>0</v>
      </c>
      <c r="AR68" s="238">
        <v>0</v>
      </c>
      <c r="AS68" s="239">
        <v>0</v>
      </c>
      <c r="AT68" s="238">
        <v>0</v>
      </c>
      <c r="AU68" s="239">
        <v>0</v>
      </c>
      <c r="AV68" s="242">
        <v>0</v>
      </c>
      <c r="AW68" s="239">
        <v>0</v>
      </c>
      <c r="AX68" s="238">
        <v>0</v>
      </c>
      <c r="AY68" s="239">
        <v>0</v>
      </c>
      <c r="AZ68" s="238">
        <v>0</v>
      </c>
      <c r="BA68" s="239">
        <v>0</v>
      </c>
      <c r="BB68" s="238">
        <v>0</v>
      </c>
      <c r="BC68" s="239">
        <v>0</v>
      </c>
      <c r="BD68" s="238">
        <v>0</v>
      </c>
      <c r="BE68" s="239">
        <v>0</v>
      </c>
      <c r="BF68" s="240">
        <v>0</v>
      </c>
      <c r="BG68" s="241">
        <v>0</v>
      </c>
      <c r="BH68" s="240">
        <v>0</v>
      </c>
      <c r="BI68" s="281">
        <v>0</v>
      </c>
      <c r="BJ68" s="348">
        <v>0</v>
      </c>
      <c r="BK68" s="281">
        <v>0</v>
      </c>
      <c r="BL68" s="238">
        <v>0</v>
      </c>
      <c r="BM68" s="239">
        <v>0</v>
      </c>
      <c r="BN68" s="238">
        <v>0</v>
      </c>
      <c r="BO68" s="239">
        <v>0</v>
      </c>
      <c r="BP68" s="243">
        <v>0</v>
      </c>
      <c r="BQ68" s="244">
        <v>0</v>
      </c>
      <c r="BR68" s="245">
        <v>0</v>
      </c>
      <c r="BS68" s="238">
        <v>0</v>
      </c>
      <c r="BT68" s="247">
        <v>0</v>
      </c>
      <c r="BU68" s="244">
        <v>0</v>
      </c>
      <c r="BV68" s="237">
        <v>0</v>
      </c>
      <c r="BW68" s="237">
        <v>0</v>
      </c>
      <c r="BX68" s="248">
        <v>0</v>
      </c>
      <c r="BY68" s="248">
        <v>0</v>
      </c>
    </row>
    <row r="69" spans="1:77" ht="12.55">
      <c r="B69" s="235" t="s">
        <v>809</v>
      </c>
      <c r="C69" s="236">
        <v>61</v>
      </c>
      <c r="D69" s="237">
        <v>0</v>
      </c>
      <c r="E69" s="238">
        <v>0</v>
      </c>
      <c r="F69" s="238">
        <v>0</v>
      </c>
      <c r="G69" s="237">
        <v>0</v>
      </c>
      <c r="H69" s="238">
        <v>0</v>
      </c>
      <c r="I69" s="238">
        <v>0</v>
      </c>
      <c r="J69" s="238">
        <v>0</v>
      </c>
      <c r="K69" s="237">
        <v>0</v>
      </c>
      <c r="L69" s="238">
        <v>0</v>
      </c>
      <c r="M69" s="238">
        <v>0</v>
      </c>
      <c r="N69" s="238">
        <v>0</v>
      </c>
      <c r="O69" s="238">
        <v>0</v>
      </c>
      <c r="P69" s="238">
        <v>0</v>
      </c>
      <c r="Q69" s="238">
        <v>0</v>
      </c>
      <c r="R69" s="238">
        <v>0</v>
      </c>
      <c r="S69" s="238">
        <v>0</v>
      </c>
      <c r="T69" s="238">
        <v>0</v>
      </c>
      <c r="U69" s="238">
        <v>0</v>
      </c>
      <c r="V69" s="238">
        <v>0</v>
      </c>
      <c r="W69" s="239">
        <v>0</v>
      </c>
      <c r="X69" s="238">
        <v>0</v>
      </c>
      <c r="Y69" s="239">
        <v>0</v>
      </c>
      <c r="Z69" s="238">
        <v>0</v>
      </c>
      <c r="AA69" s="239">
        <v>0</v>
      </c>
      <c r="AB69" s="348">
        <v>0</v>
      </c>
      <c r="AC69" s="281">
        <v>0</v>
      </c>
      <c r="AD69" s="238">
        <v>0</v>
      </c>
      <c r="AE69" s="239">
        <v>0</v>
      </c>
      <c r="AF69" s="238">
        <v>0</v>
      </c>
      <c r="AG69" s="239">
        <v>0</v>
      </c>
      <c r="AH69" s="238">
        <v>0</v>
      </c>
      <c r="AI69" s="239">
        <v>0</v>
      </c>
      <c r="AJ69" s="238">
        <v>0</v>
      </c>
      <c r="AK69" s="239">
        <v>0</v>
      </c>
      <c r="AL69" s="238">
        <v>0</v>
      </c>
      <c r="AM69" s="239">
        <v>0</v>
      </c>
      <c r="AN69" s="238">
        <v>0</v>
      </c>
      <c r="AO69" s="281">
        <v>0</v>
      </c>
      <c r="AP69" s="238">
        <v>0</v>
      </c>
      <c r="AQ69" s="239">
        <v>0</v>
      </c>
      <c r="AR69" s="238">
        <v>0</v>
      </c>
      <c r="AS69" s="239">
        <v>0</v>
      </c>
      <c r="AT69" s="238">
        <v>0</v>
      </c>
      <c r="AU69" s="239">
        <v>0</v>
      </c>
      <c r="AV69" s="242">
        <v>0</v>
      </c>
      <c r="AW69" s="239">
        <v>0</v>
      </c>
      <c r="AX69" s="238">
        <v>0</v>
      </c>
      <c r="AY69" s="239">
        <v>0</v>
      </c>
      <c r="AZ69" s="238">
        <v>0</v>
      </c>
      <c r="BA69" s="239">
        <v>0</v>
      </c>
      <c r="BB69" s="238">
        <v>0</v>
      </c>
      <c r="BC69" s="239">
        <v>0</v>
      </c>
      <c r="BD69" s="238">
        <v>0</v>
      </c>
      <c r="BE69" s="239">
        <v>0</v>
      </c>
      <c r="BF69" s="240">
        <v>0</v>
      </c>
      <c r="BG69" s="241">
        <v>0</v>
      </c>
      <c r="BH69" s="240">
        <v>0</v>
      </c>
      <c r="BI69" s="281">
        <v>0</v>
      </c>
      <c r="BJ69" s="348">
        <v>0</v>
      </c>
      <c r="BK69" s="281">
        <v>0</v>
      </c>
      <c r="BL69" s="238">
        <v>0</v>
      </c>
      <c r="BM69" s="239">
        <v>0</v>
      </c>
      <c r="BN69" s="238">
        <v>0</v>
      </c>
      <c r="BO69" s="239">
        <v>0</v>
      </c>
      <c r="BP69" s="243">
        <v>0</v>
      </c>
      <c r="BQ69" s="244">
        <v>0</v>
      </c>
      <c r="BR69" s="245">
        <v>0</v>
      </c>
      <c r="BS69" s="238">
        <v>0</v>
      </c>
      <c r="BT69" s="247">
        <v>0</v>
      </c>
      <c r="BU69" s="244">
        <v>0</v>
      </c>
      <c r="BV69" s="237">
        <v>0</v>
      </c>
      <c r="BW69" s="237">
        <v>0</v>
      </c>
      <c r="BX69" s="248">
        <v>0</v>
      </c>
      <c r="BY69" s="248">
        <v>0</v>
      </c>
    </row>
    <row r="70" spans="1:77" ht="12.55">
      <c r="B70" s="235" t="s">
        <v>741</v>
      </c>
      <c r="C70" s="236">
        <v>62</v>
      </c>
      <c r="D70" s="237">
        <v>0</v>
      </c>
      <c r="E70" s="238">
        <v>0</v>
      </c>
      <c r="F70" s="238">
        <v>0</v>
      </c>
      <c r="G70" s="237">
        <v>0</v>
      </c>
      <c r="H70" s="238">
        <v>0</v>
      </c>
      <c r="I70" s="238">
        <v>0</v>
      </c>
      <c r="J70" s="238">
        <v>0</v>
      </c>
      <c r="K70" s="237">
        <v>0</v>
      </c>
      <c r="L70" s="238">
        <v>0</v>
      </c>
      <c r="M70" s="238">
        <v>0</v>
      </c>
      <c r="N70" s="238">
        <v>0</v>
      </c>
      <c r="O70" s="238">
        <v>0</v>
      </c>
      <c r="P70" s="238">
        <v>0</v>
      </c>
      <c r="Q70" s="238">
        <v>0</v>
      </c>
      <c r="R70" s="238">
        <v>0</v>
      </c>
      <c r="S70" s="238">
        <v>0</v>
      </c>
      <c r="T70" s="238">
        <v>0</v>
      </c>
      <c r="U70" s="238">
        <v>0</v>
      </c>
      <c r="V70" s="238">
        <v>0</v>
      </c>
      <c r="W70" s="239">
        <v>0</v>
      </c>
      <c r="X70" s="238">
        <v>0</v>
      </c>
      <c r="Y70" s="239">
        <v>0</v>
      </c>
      <c r="Z70" s="238">
        <v>0</v>
      </c>
      <c r="AA70" s="239">
        <v>0</v>
      </c>
      <c r="AB70" s="348">
        <v>0</v>
      </c>
      <c r="AC70" s="281">
        <v>0</v>
      </c>
      <c r="AD70" s="238">
        <v>0</v>
      </c>
      <c r="AE70" s="239">
        <v>0</v>
      </c>
      <c r="AF70" s="238">
        <v>0</v>
      </c>
      <c r="AG70" s="239">
        <v>0</v>
      </c>
      <c r="AH70" s="238">
        <v>0</v>
      </c>
      <c r="AI70" s="239">
        <v>0</v>
      </c>
      <c r="AJ70" s="238">
        <v>0</v>
      </c>
      <c r="AK70" s="239">
        <v>0</v>
      </c>
      <c r="AL70" s="238">
        <v>0</v>
      </c>
      <c r="AM70" s="239">
        <v>0</v>
      </c>
      <c r="AN70" s="238">
        <v>0</v>
      </c>
      <c r="AO70" s="281">
        <v>0</v>
      </c>
      <c r="AP70" s="238">
        <v>0</v>
      </c>
      <c r="AQ70" s="239">
        <v>0</v>
      </c>
      <c r="AR70" s="238">
        <v>0</v>
      </c>
      <c r="AS70" s="239">
        <v>0</v>
      </c>
      <c r="AT70" s="238">
        <v>0</v>
      </c>
      <c r="AU70" s="239">
        <v>0</v>
      </c>
      <c r="AV70" s="242">
        <v>0</v>
      </c>
      <c r="AW70" s="239">
        <v>0</v>
      </c>
      <c r="AX70" s="238">
        <v>0</v>
      </c>
      <c r="AY70" s="239">
        <v>0</v>
      </c>
      <c r="AZ70" s="238">
        <v>0</v>
      </c>
      <c r="BA70" s="239">
        <v>0</v>
      </c>
      <c r="BB70" s="238">
        <v>0</v>
      </c>
      <c r="BC70" s="239">
        <v>0</v>
      </c>
      <c r="BD70" s="238">
        <v>0</v>
      </c>
      <c r="BE70" s="239">
        <v>0</v>
      </c>
      <c r="BF70" s="240">
        <v>0</v>
      </c>
      <c r="BG70" s="241">
        <v>0</v>
      </c>
      <c r="BH70" s="240">
        <v>0</v>
      </c>
      <c r="BI70" s="281">
        <v>0</v>
      </c>
      <c r="BJ70" s="348">
        <v>0</v>
      </c>
      <c r="BK70" s="281">
        <v>0</v>
      </c>
      <c r="BL70" s="238">
        <v>0</v>
      </c>
      <c r="BM70" s="239">
        <v>0</v>
      </c>
      <c r="BN70" s="238">
        <v>0</v>
      </c>
      <c r="BO70" s="239">
        <v>0</v>
      </c>
      <c r="BP70" s="243">
        <v>0</v>
      </c>
      <c r="BQ70" s="244">
        <v>0</v>
      </c>
      <c r="BR70" s="245">
        <v>0</v>
      </c>
      <c r="BS70" s="238">
        <v>0</v>
      </c>
      <c r="BT70" s="247">
        <v>0</v>
      </c>
      <c r="BU70" s="244">
        <v>0</v>
      </c>
      <c r="BV70" s="237">
        <v>0</v>
      </c>
      <c r="BW70" s="237">
        <v>0</v>
      </c>
      <c r="BX70" s="248">
        <v>0</v>
      </c>
      <c r="BY70" s="248">
        <v>0</v>
      </c>
    </row>
    <row r="71" spans="1:77" ht="12.55">
      <c r="B71" s="235" t="s">
        <v>810</v>
      </c>
      <c r="C71" s="236">
        <v>63</v>
      </c>
      <c r="D71" s="237">
        <v>0</v>
      </c>
      <c r="E71" s="238">
        <v>0</v>
      </c>
      <c r="F71" s="238">
        <v>0</v>
      </c>
      <c r="G71" s="237">
        <v>0</v>
      </c>
      <c r="H71" s="238">
        <v>0</v>
      </c>
      <c r="I71" s="238">
        <v>0</v>
      </c>
      <c r="J71" s="238">
        <v>0</v>
      </c>
      <c r="K71" s="237">
        <v>0</v>
      </c>
      <c r="L71" s="238">
        <v>0</v>
      </c>
      <c r="M71" s="238">
        <v>0</v>
      </c>
      <c r="N71" s="238">
        <v>0</v>
      </c>
      <c r="O71" s="238">
        <v>0</v>
      </c>
      <c r="P71" s="238">
        <v>0</v>
      </c>
      <c r="Q71" s="238">
        <v>0</v>
      </c>
      <c r="R71" s="238">
        <v>0</v>
      </c>
      <c r="S71" s="238">
        <v>0</v>
      </c>
      <c r="T71" s="238">
        <v>0</v>
      </c>
      <c r="U71" s="238">
        <v>0</v>
      </c>
      <c r="V71" s="238">
        <v>0</v>
      </c>
      <c r="W71" s="239">
        <v>0</v>
      </c>
      <c r="X71" s="238">
        <v>0</v>
      </c>
      <c r="Y71" s="239">
        <v>0</v>
      </c>
      <c r="Z71" s="238">
        <v>0</v>
      </c>
      <c r="AA71" s="239">
        <v>0</v>
      </c>
      <c r="AB71" s="348">
        <v>0</v>
      </c>
      <c r="AC71" s="281">
        <v>0</v>
      </c>
      <c r="AD71" s="238">
        <v>0</v>
      </c>
      <c r="AE71" s="239">
        <v>0</v>
      </c>
      <c r="AF71" s="238">
        <v>0</v>
      </c>
      <c r="AG71" s="239">
        <v>0</v>
      </c>
      <c r="AH71" s="238">
        <v>0</v>
      </c>
      <c r="AI71" s="239">
        <v>0</v>
      </c>
      <c r="AJ71" s="238">
        <v>0</v>
      </c>
      <c r="AK71" s="239">
        <v>0</v>
      </c>
      <c r="AL71" s="238">
        <v>0</v>
      </c>
      <c r="AM71" s="239">
        <v>0</v>
      </c>
      <c r="AN71" s="238">
        <v>0</v>
      </c>
      <c r="AO71" s="281">
        <v>0</v>
      </c>
      <c r="AP71" s="238">
        <v>0</v>
      </c>
      <c r="AQ71" s="239">
        <v>0</v>
      </c>
      <c r="AR71" s="238">
        <v>0</v>
      </c>
      <c r="AS71" s="239">
        <v>0</v>
      </c>
      <c r="AT71" s="238">
        <v>0</v>
      </c>
      <c r="AU71" s="239">
        <v>0</v>
      </c>
      <c r="AV71" s="242">
        <v>0</v>
      </c>
      <c r="AW71" s="239">
        <v>0</v>
      </c>
      <c r="AX71" s="238">
        <v>0</v>
      </c>
      <c r="AY71" s="239">
        <v>0</v>
      </c>
      <c r="AZ71" s="238">
        <v>0</v>
      </c>
      <c r="BA71" s="239">
        <v>0</v>
      </c>
      <c r="BB71" s="238">
        <v>0</v>
      </c>
      <c r="BC71" s="239">
        <v>0</v>
      </c>
      <c r="BD71" s="238">
        <v>0</v>
      </c>
      <c r="BE71" s="239">
        <v>0</v>
      </c>
      <c r="BF71" s="240">
        <v>0</v>
      </c>
      <c r="BG71" s="241">
        <v>0</v>
      </c>
      <c r="BH71" s="240">
        <v>0</v>
      </c>
      <c r="BI71" s="281">
        <v>0</v>
      </c>
      <c r="BJ71" s="348">
        <v>0</v>
      </c>
      <c r="BK71" s="281">
        <v>0</v>
      </c>
      <c r="BL71" s="238">
        <v>0</v>
      </c>
      <c r="BM71" s="239">
        <v>0</v>
      </c>
      <c r="BN71" s="238">
        <v>0</v>
      </c>
      <c r="BO71" s="239">
        <v>0</v>
      </c>
      <c r="BP71" s="243">
        <v>0</v>
      </c>
      <c r="BQ71" s="244">
        <v>0</v>
      </c>
      <c r="BR71" s="245">
        <v>0</v>
      </c>
      <c r="BS71" s="238">
        <v>0</v>
      </c>
      <c r="BT71" s="247">
        <v>0</v>
      </c>
      <c r="BU71" s="244">
        <v>0</v>
      </c>
      <c r="BV71" s="237">
        <v>0</v>
      </c>
      <c r="BW71" s="237">
        <v>0</v>
      </c>
      <c r="BX71" s="248">
        <v>0</v>
      </c>
      <c r="BY71" s="248">
        <v>0</v>
      </c>
    </row>
    <row r="72" spans="1:77" s="210" customFormat="1" thickBot="1">
      <c r="A72" s="249"/>
      <c r="B72" s="250" t="s">
        <v>811</v>
      </c>
      <c r="C72" s="251">
        <v>64</v>
      </c>
      <c r="D72" s="252">
        <v>0</v>
      </c>
      <c r="E72" s="252">
        <v>0</v>
      </c>
      <c r="F72" s="252">
        <v>0</v>
      </c>
      <c r="G72" s="253">
        <v>0</v>
      </c>
      <c r="H72" s="252">
        <v>0</v>
      </c>
      <c r="I72" s="252">
        <v>0</v>
      </c>
      <c r="J72" s="252">
        <v>0</v>
      </c>
      <c r="K72" s="253">
        <v>0</v>
      </c>
      <c r="L72" s="252">
        <v>0</v>
      </c>
      <c r="M72" s="252">
        <v>0</v>
      </c>
      <c r="N72" s="252">
        <v>0</v>
      </c>
      <c r="O72" s="252">
        <v>0</v>
      </c>
      <c r="P72" s="252">
        <v>0</v>
      </c>
      <c r="Q72" s="252">
        <v>0</v>
      </c>
      <c r="R72" s="252">
        <v>0</v>
      </c>
      <c r="S72" s="252">
        <v>0</v>
      </c>
      <c r="T72" s="252">
        <v>0</v>
      </c>
      <c r="U72" s="252">
        <v>0</v>
      </c>
      <c r="V72" s="252">
        <v>0</v>
      </c>
      <c r="W72" s="254">
        <v>0</v>
      </c>
      <c r="X72" s="252">
        <v>0</v>
      </c>
      <c r="Y72" s="254">
        <v>0</v>
      </c>
      <c r="Z72" s="252">
        <v>0</v>
      </c>
      <c r="AA72" s="254">
        <v>0</v>
      </c>
      <c r="AB72" s="349">
        <v>0</v>
      </c>
      <c r="AC72" s="350">
        <v>0</v>
      </c>
      <c r="AD72" s="252">
        <v>0</v>
      </c>
      <c r="AE72" s="254">
        <v>0</v>
      </c>
      <c r="AF72" s="252">
        <v>0</v>
      </c>
      <c r="AG72" s="254">
        <v>0</v>
      </c>
      <c r="AH72" s="252">
        <v>0</v>
      </c>
      <c r="AI72" s="254">
        <v>0</v>
      </c>
      <c r="AJ72" s="252">
        <v>0</v>
      </c>
      <c r="AK72" s="254">
        <v>0</v>
      </c>
      <c r="AL72" s="252">
        <v>0</v>
      </c>
      <c r="AM72" s="254">
        <v>0</v>
      </c>
      <c r="AN72" s="252">
        <v>0</v>
      </c>
      <c r="AO72" s="350">
        <v>0</v>
      </c>
      <c r="AP72" s="252">
        <v>0</v>
      </c>
      <c r="AQ72" s="254">
        <v>0</v>
      </c>
      <c r="AR72" s="252">
        <v>0</v>
      </c>
      <c r="AS72" s="254">
        <v>0</v>
      </c>
      <c r="AT72" s="252">
        <v>0</v>
      </c>
      <c r="AU72" s="254">
        <v>0</v>
      </c>
      <c r="AV72" s="257">
        <v>0</v>
      </c>
      <c r="AW72" s="254">
        <v>0</v>
      </c>
      <c r="AX72" s="252">
        <v>0</v>
      </c>
      <c r="AY72" s="254">
        <v>0</v>
      </c>
      <c r="AZ72" s="252">
        <v>0</v>
      </c>
      <c r="BA72" s="254">
        <v>0</v>
      </c>
      <c r="BB72" s="252">
        <v>0</v>
      </c>
      <c r="BC72" s="254">
        <v>0</v>
      </c>
      <c r="BD72" s="252">
        <v>0</v>
      </c>
      <c r="BE72" s="254">
        <v>0</v>
      </c>
      <c r="BF72" s="255">
        <v>0</v>
      </c>
      <c r="BG72" s="256">
        <v>0</v>
      </c>
      <c r="BH72" s="255">
        <v>0</v>
      </c>
      <c r="BI72" s="350">
        <v>0</v>
      </c>
      <c r="BJ72" s="349">
        <v>0</v>
      </c>
      <c r="BK72" s="350">
        <v>0</v>
      </c>
      <c r="BL72" s="252">
        <v>0</v>
      </c>
      <c r="BM72" s="254">
        <v>0</v>
      </c>
      <c r="BN72" s="252">
        <v>0</v>
      </c>
      <c r="BO72" s="258">
        <v>0</v>
      </c>
      <c r="BP72" s="243">
        <v>0</v>
      </c>
      <c r="BQ72" s="259">
        <v>0</v>
      </c>
      <c r="BR72" s="260">
        <v>0</v>
      </c>
      <c r="BS72" s="252">
        <v>0</v>
      </c>
      <c r="BT72" s="261">
        <v>0</v>
      </c>
      <c r="BU72" s="259">
        <v>0</v>
      </c>
      <c r="BV72" s="262">
        <v>0</v>
      </c>
      <c r="BW72" s="258">
        <v>0</v>
      </c>
      <c r="BX72" s="263">
        <v>0</v>
      </c>
      <c r="BY72" s="263">
        <v>0</v>
      </c>
    </row>
    <row r="73" spans="1:77" s="204" customFormat="1" thickBot="1">
      <c r="A73" s="199"/>
      <c r="B73" s="264" t="s">
        <v>196</v>
      </c>
      <c r="C73" s="265"/>
      <c r="D73" s="266">
        <f>+SUM(D9:D72)</f>
        <v>179.5</v>
      </c>
      <c r="E73" s="266">
        <f t="shared" ref="E73:K73" si="0">+SUM(E9:E72)</f>
        <v>4.9000000000000004</v>
      </c>
      <c r="F73" s="266">
        <f t="shared" si="0"/>
        <v>14.700000000000001</v>
      </c>
      <c r="G73" s="266">
        <f t="shared" si="0"/>
        <v>103.1</v>
      </c>
      <c r="H73" s="266">
        <f t="shared" si="0"/>
        <v>227.39999999999998</v>
      </c>
      <c r="I73" s="266">
        <f t="shared" si="0"/>
        <v>56.5</v>
      </c>
      <c r="J73" s="266">
        <f t="shared" si="0"/>
        <v>32.300000000000004</v>
      </c>
      <c r="K73" s="266">
        <f t="shared" si="0"/>
        <v>47.000000000000007</v>
      </c>
      <c r="L73" s="266">
        <f t="shared" ref="L73" si="1">+SUM(L9:L72)</f>
        <v>25.599999999999998</v>
      </c>
      <c r="M73" s="266">
        <f t="shared" ref="M73" si="2">+SUM(M9:M72)</f>
        <v>696.00000000000011</v>
      </c>
      <c r="N73" s="266">
        <f t="shared" ref="N73" si="3">+SUM(N9:N72)</f>
        <v>143.19999999999999</v>
      </c>
      <c r="O73" s="266">
        <f t="shared" ref="O73" si="4">+SUM(O9:O72)</f>
        <v>29.5</v>
      </c>
      <c r="P73" s="266">
        <f t="shared" ref="P73" si="5">+SUM(P9:P72)</f>
        <v>83.6</v>
      </c>
      <c r="Q73" s="266">
        <f t="shared" ref="Q73:R73" si="6">+SUM(Q9:Q72)</f>
        <v>84.4</v>
      </c>
      <c r="R73" s="266">
        <f t="shared" si="6"/>
        <v>173.8</v>
      </c>
      <c r="S73" s="266">
        <f>+SUM(S9:S72)</f>
        <v>64.7</v>
      </c>
      <c r="T73" s="266">
        <f t="shared" ref="T73" si="7">+SUM(T9:T72)</f>
        <v>13.7</v>
      </c>
      <c r="U73" s="266">
        <f t="shared" ref="U73" si="8">+SUM(U9:U72)</f>
        <v>48.999999999999993</v>
      </c>
      <c r="V73" s="266">
        <f t="shared" ref="V73" si="9">+SUM(V9:V72)</f>
        <v>55.899999999999991</v>
      </c>
      <c r="W73" s="266">
        <f t="shared" ref="W73" si="10">+SUM(W9:W72)</f>
        <v>70.5</v>
      </c>
      <c r="X73" s="266">
        <f t="shared" ref="X73" si="11">+SUM(X9:X72)</f>
        <v>24.2</v>
      </c>
      <c r="Y73" s="266">
        <f t="shared" ref="Y73" si="12">+SUM(Y9:Y72)</f>
        <v>37.599999999999994</v>
      </c>
      <c r="Z73" s="266">
        <f t="shared" ref="Z73" si="13">+SUM(Z9:Z72)</f>
        <v>12.399999999999999</v>
      </c>
      <c r="AA73" s="266">
        <f t="shared" ref="AA73" si="14">+SUM(AA9:AA72)</f>
        <v>373.70000000000005</v>
      </c>
      <c r="AB73" s="266">
        <f>+SUM(AB9:AB72)</f>
        <v>61.600000000000009</v>
      </c>
      <c r="AC73" s="266">
        <f t="shared" ref="AC73" si="15">+SUM(AC9:AC72)</f>
        <v>44.400000000000006</v>
      </c>
      <c r="AD73" s="266">
        <f t="shared" ref="AD73" si="16">+SUM(AD9:AD72)</f>
        <v>1246.7</v>
      </c>
      <c r="AE73" s="266">
        <f t="shared" ref="AE73" si="17">+SUM(AE9:AE72)</f>
        <v>270.29999999999995</v>
      </c>
      <c r="AF73" s="266">
        <f t="shared" ref="AF73" si="18">+SUM(AF9:AF72)</f>
        <v>438.1</v>
      </c>
      <c r="AG73" s="266">
        <f t="shared" ref="AG73" si="19">+SUM(AG9:AG72)</f>
        <v>246.59999999999997</v>
      </c>
      <c r="AH73" s="266">
        <f>+SUM(AH9:AH72)</f>
        <v>2422.5999999999995</v>
      </c>
      <c r="AI73" s="266">
        <f t="shared" ref="AI73" si="20">+SUM(AI9:AI72)</f>
        <v>12.3</v>
      </c>
      <c r="AJ73" s="266">
        <f t="shared" ref="AJ73" si="21">+SUM(AJ9:AJ72)</f>
        <v>18.599999999999998</v>
      </c>
      <c r="AK73" s="266">
        <f t="shared" ref="AK73" si="22">+SUM(AK9:AK72)</f>
        <v>156.1</v>
      </c>
      <c r="AL73" s="266">
        <f t="shared" ref="AL73" si="23">+SUM(AL9:AL72)</f>
        <v>26.699999999999996</v>
      </c>
      <c r="AM73" s="266">
        <f t="shared" ref="AM73" si="24">+SUM(AM9:AM72)</f>
        <v>1088.3000000000002</v>
      </c>
      <c r="AN73" s="266">
        <f>+SUM(AN9:AN72)</f>
        <v>14.899999999999999</v>
      </c>
      <c r="AO73" s="266">
        <f t="shared" ref="AO73" si="25">+SUM(AO9:AO72)</f>
        <v>93.399999999999991</v>
      </c>
      <c r="AP73" s="266">
        <f t="shared" ref="AP73" si="26">+SUM(AP9:AP72)</f>
        <v>134.30000000000001</v>
      </c>
      <c r="AQ73" s="266">
        <f t="shared" ref="AQ73" si="27">+SUM(AQ9:AQ72)</f>
        <v>38.099999999999994</v>
      </c>
      <c r="AR73" s="266">
        <f t="shared" ref="AR73" si="28">+SUM(AR9:AR72)</f>
        <v>110.89999999999999</v>
      </c>
      <c r="AS73" s="266">
        <f t="shared" ref="AS73" si="29">+SUM(AS9:AS72)</f>
        <v>37.5</v>
      </c>
      <c r="AT73" s="266">
        <f t="shared" ref="AT73" si="30">+SUM(AT9:AT72)</f>
        <v>39</v>
      </c>
      <c r="AU73" s="266">
        <f t="shared" ref="AU73" si="31">+SUM(AU9:AU72)</f>
        <v>99.600000000000009</v>
      </c>
      <c r="AV73" s="266">
        <f>+SUM(AV9:AV72)</f>
        <v>170.9</v>
      </c>
      <c r="AW73" s="266">
        <f t="shared" ref="AW73" si="32">+SUM(AW9:AW72)</f>
        <v>292.09999999999997</v>
      </c>
      <c r="AX73" s="266">
        <f t="shared" ref="AX73" si="33">+SUM(AX9:AX72)</f>
        <v>67.900000000000006</v>
      </c>
      <c r="AY73" s="266">
        <f>+SUM(AY9:AY72)</f>
        <v>15.600000000000001</v>
      </c>
      <c r="AZ73" s="266">
        <f t="shared" ref="AZ73" si="34">+SUM(AZ9:AZ72)</f>
        <v>17.400000000000002</v>
      </c>
      <c r="BA73" s="266">
        <f t="shared" ref="BA73" si="35">+SUM(BA9:BA72)</f>
        <v>12.899999999999999</v>
      </c>
      <c r="BB73" s="266">
        <f t="shared" ref="BB73" si="36">+SUM(BB9:BB72)</f>
        <v>44</v>
      </c>
      <c r="BC73" s="266">
        <f t="shared" ref="BC73" si="37">+SUM(BC9:BC72)</f>
        <v>2.1</v>
      </c>
      <c r="BD73" s="266">
        <f t="shared" ref="BD73" si="38">+SUM(BD9:BD72)</f>
        <v>43.3</v>
      </c>
      <c r="BE73" s="266">
        <f t="shared" ref="BE73" si="39">+SUM(BE9:BE72)</f>
        <v>44.199999999999996</v>
      </c>
      <c r="BF73" s="266">
        <f>+SUM(BF9:BF72)</f>
        <v>233.4</v>
      </c>
      <c r="BG73" s="266">
        <f t="shared" ref="BG73" si="40">+SUM(BG9:BG72)</f>
        <v>167.29999999999998</v>
      </c>
      <c r="BH73" s="266">
        <f t="shared" ref="BH73" si="41">+SUM(BH9:BH72)</f>
        <v>110.00000000000001</v>
      </c>
      <c r="BI73" s="266">
        <f t="shared" ref="BI73" si="42">+SUM(BI9:BI72)</f>
        <v>53.600000000000009</v>
      </c>
      <c r="BJ73" s="266">
        <f t="shared" ref="BJ73" si="43">+SUM(BJ9:BJ72)</f>
        <v>32.799999999999997</v>
      </c>
      <c r="BK73" s="266">
        <f t="shared" ref="BK73" si="44">+SUM(BK9:BK72)</f>
        <v>35.5</v>
      </c>
      <c r="BL73" s="266">
        <f t="shared" ref="BL73" si="45">+SUM(BL9:BL72)</f>
        <v>30.5</v>
      </c>
      <c r="BM73" s="266">
        <f t="shared" ref="BM73" si="46">+SUM(BM9:BM72)</f>
        <v>4.2</v>
      </c>
      <c r="BN73" s="266">
        <f t="shared" ref="BN73" si="47">+SUM(BN9:BN72)</f>
        <v>26.1</v>
      </c>
      <c r="BO73" s="266">
        <f t="shared" ref="BO73" si="48">+SUM(BO9:BO72)</f>
        <v>0</v>
      </c>
      <c r="BP73" s="266">
        <f t="shared" ref="BP73" si="49">+SUM(BP9:BP72)</f>
        <v>10607</v>
      </c>
      <c r="BQ73" s="266">
        <f t="shared" ref="BQ73" si="50">+SUM(BQ9:BQ72)</f>
        <v>19680.2</v>
      </c>
      <c r="BR73" s="266">
        <f>+SUM(BR9:BR72)</f>
        <v>19680.2</v>
      </c>
      <c r="BS73" s="266">
        <f t="shared" ref="BS73" si="51">+SUM(BS9:BS72)</f>
        <v>0</v>
      </c>
      <c r="BT73" s="266">
        <f t="shared" ref="BT73" si="52">+SUM(BT9:BT72)</f>
        <v>0</v>
      </c>
      <c r="BU73" s="266">
        <f t="shared" ref="BU73" si="53">+SUM(BU9:BU72)</f>
        <v>3891.8</v>
      </c>
      <c r="BV73" s="266">
        <f>+SUM(BV9:BV72)</f>
        <v>3891.8</v>
      </c>
      <c r="BW73" s="266">
        <f t="shared" ref="BW73" si="54">+SUM(BW9:BW72)</f>
        <v>0</v>
      </c>
      <c r="BX73" s="266">
        <f t="shared" ref="BX73" si="55">+SUM(BX9:BX72)</f>
        <v>23572.000000000004</v>
      </c>
      <c r="BY73" s="266">
        <f t="shared" ref="BY73" si="56">+SUM(BY9:BY72)</f>
        <v>34179</v>
      </c>
    </row>
    <row r="74" spans="1:77" s="234" customFormat="1" ht="116.3" customHeight="1">
      <c r="A74" s="219"/>
      <c r="B74" s="211"/>
      <c r="C74" s="323"/>
      <c r="D74" s="213" t="s">
        <v>679</v>
      </c>
      <c r="E74" s="214" t="s">
        <v>680</v>
      </c>
      <c r="F74" s="214" t="s">
        <v>681</v>
      </c>
      <c r="G74" s="214" t="s">
        <v>682</v>
      </c>
      <c r="H74" s="214" t="s">
        <v>683</v>
      </c>
      <c r="I74" s="215" t="s">
        <v>684</v>
      </c>
      <c r="J74" s="215" t="s">
        <v>685</v>
      </c>
      <c r="K74" s="215" t="s">
        <v>686</v>
      </c>
      <c r="L74" s="215" t="s">
        <v>687</v>
      </c>
      <c r="M74" s="215" t="s">
        <v>688</v>
      </c>
      <c r="N74" s="215" t="s">
        <v>689</v>
      </c>
      <c r="O74" s="215" t="s">
        <v>690</v>
      </c>
      <c r="P74" s="215" t="s">
        <v>691</v>
      </c>
      <c r="Q74" s="215" t="s">
        <v>692</v>
      </c>
      <c r="R74" s="215" t="s">
        <v>693</v>
      </c>
      <c r="S74" s="215" t="s">
        <v>694</v>
      </c>
      <c r="T74" s="215" t="s">
        <v>695</v>
      </c>
      <c r="U74" s="215" t="s">
        <v>696</v>
      </c>
      <c r="V74" s="215" t="s">
        <v>697</v>
      </c>
      <c r="W74" s="215" t="s">
        <v>698</v>
      </c>
      <c r="X74" s="215" t="s">
        <v>699</v>
      </c>
      <c r="Y74" s="215" t="s">
        <v>700</v>
      </c>
      <c r="Z74" s="215" t="s">
        <v>701</v>
      </c>
      <c r="AA74" s="215" t="s">
        <v>702</v>
      </c>
      <c r="AB74" s="346" t="s">
        <v>703</v>
      </c>
      <c r="AC74" s="346" t="s">
        <v>704</v>
      </c>
      <c r="AD74" s="215" t="s">
        <v>705</v>
      </c>
      <c r="AE74" s="215" t="s">
        <v>706</v>
      </c>
      <c r="AF74" s="215" t="s">
        <v>707</v>
      </c>
      <c r="AG74" s="215" t="s">
        <v>708</v>
      </c>
      <c r="AH74" s="215" t="s">
        <v>709</v>
      </c>
      <c r="AI74" s="215" t="s">
        <v>710</v>
      </c>
      <c r="AJ74" s="215" t="s">
        <v>711</v>
      </c>
      <c r="AK74" s="215" t="s">
        <v>712</v>
      </c>
      <c r="AL74" s="215" t="s">
        <v>713</v>
      </c>
      <c r="AM74" s="215" t="s">
        <v>714</v>
      </c>
      <c r="AN74" s="215" t="s">
        <v>715</v>
      </c>
      <c r="AO74" s="346" t="s">
        <v>716</v>
      </c>
      <c r="AP74" s="215" t="s">
        <v>717</v>
      </c>
      <c r="AQ74" s="215" t="s">
        <v>718</v>
      </c>
      <c r="AR74" s="215" t="s">
        <v>719</v>
      </c>
      <c r="AS74" s="215" t="s">
        <v>720</v>
      </c>
      <c r="AT74" s="215" t="s">
        <v>721</v>
      </c>
      <c r="AU74" s="215" t="s">
        <v>722</v>
      </c>
      <c r="AV74" s="217" t="s">
        <v>723</v>
      </c>
      <c r="AW74" s="215" t="s">
        <v>724</v>
      </c>
      <c r="AX74" s="215" t="s">
        <v>725</v>
      </c>
      <c r="AY74" s="215" t="s">
        <v>726</v>
      </c>
      <c r="AZ74" s="215" t="s">
        <v>727</v>
      </c>
      <c r="BA74" s="215" t="s">
        <v>728</v>
      </c>
      <c r="BB74" s="215" t="s">
        <v>729</v>
      </c>
      <c r="BC74" s="215" t="s">
        <v>730</v>
      </c>
      <c r="BD74" s="215" t="s">
        <v>731</v>
      </c>
      <c r="BE74" s="215" t="s">
        <v>732</v>
      </c>
      <c r="BF74" s="216" t="s">
        <v>733</v>
      </c>
      <c r="BG74" s="216" t="s">
        <v>734</v>
      </c>
      <c r="BH74" s="216" t="s">
        <v>735</v>
      </c>
      <c r="BI74" s="334" t="s">
        <v>736</v>
      </c>
      <c r="BJ74" s="334" t="s">
        <v>737</v>
      </c>
      <c r="BK74" s="334" t="s">
        <v>738</v>
      </c>
      <c r="BL74" s="215" t="s">
        <v>739</v>
      </c>
      <c r="BM74" s="215" t="s">
        <v>740</v>
      </c>
      <c r="BN74" s="218" t="s">
        <v>741</v>
      </c>
      <c r="BO74" s="215" t="s">
        <v>742</v>
      </c>
      <c r="BP74" s="669" t="s">
        <v>743</v>
      </c>
      <c r="BQ74" s="669" t="s">
        <v>744</v>
      </c>
      <c r="BR74" s="673" t="s">
        <v>253</v>
      </c>
      <c r="BS74" s="675" t="s">
        <v>745</v>
      </c>
      <c r="BT74" s="667" t="s">
        <v>813</v>
      </c>
      <c r="BU74" s="669" t="s">
        <v>746</v>
      </c>
      <c r="BV74" s="671" t="s">
        <v>118</v>
      </c>
      <c r="BW74" s="667" t="s">
        <v>747</v>
      </c>
      <c r="BX74" s="669" t="s">
        <v>748</v>
      </c>
      <c r="BY74" s="669" t="s">
        <v>749</v>
      </c>
    </row>
    <row r="75" spans="1:77" s="234" customFormat="1" ht="12.55">
      <c r="A75" s="272" t="s">
        <v>816</v>
      </c>
      <c r="B75" s="197"/>
      <c r="C75" s="236"/>
      <c r="D75" s="324">
        <v>1</v>
      </c>
      <c r="E75" s="325">
        <v>2</v>
      </c>
      <c r="F75" s="325">
        <v>3</v>
      </c>
      <c r="G75" s="325">
        <v>4</v>
      </c>
      <c r="H75" s="325">
        <v>5</v>
      </c>
      <c r="I75" s="325">
        <v>6</v>
      </c>
      <c r="J75" s="325">
        <v>7</v>
      </c>
      <c r="K75" s="325">
        <v>8</v>
      </c>
      <c r="L75" s="325">
        <v>9</v>
      </c>
      <c r="M75" s="325">
        <v>10</v>
      </c>
      <c r="N75" s="325">
        <v>11</v>
      </c>
      <c r="O75" s="325">
        <v>12</v>
      </c>
      <c r="P75" s="325">
        <v>13</v>
      </c>
      <c r="Q75" s="325">
        <v>14</v>
      </c>
      <c r="R75" s="325">
        <v>15</v>
      </c>
      <c r="S75" s="325">
        <v>16</v>
      </c>
      <c r="T75" s="325">
        <v>17</v>
      </c>
      <c r="U75" s="325">
        <v>18</v>
      </c>
      <c r="V75" s="325">
        <v>19</v>
      </c>
      <c r="W75" s="325">
        <v>20</v>
      </c>
      <c r="X75" s="325">
        <v>21</v>
      </c>
      <c r="Y75" s="325">
        <v>22</v>
      </c>
      <c r="Z75" s="325">
        <v>23</v>
      </c>
      <c r="AA75" s="325">
        <v>24</v>
      </c>
      <c r="AB75" s="351">
        <v>25</v>
      </c>
      <c r="AC75" s="351">
        <v>26</v>
      </c>
      <c r="AD75" s="325">
        <v>27</v>
      </c>
      <c r="AE75" s="325">
        <v>28</v>
      </c>
      <c r="AF75" s="325">
        <v>29</v>
      </c>
      <c r="AG75" s="325">
        <v>30</v>
      </c>
      <c r="AH75" s="325">
        <v>31</v>
      </c>
      <c r="AI75" s="325">
        <v>32</v>
      </c>
      <c r="AJ75" s="325">
        <v>33</v>
      </c>
      <c r="AK75" s="325">
        <v>34</v>
      </c>
      <c r="AL75" s="325">
        <v>35</v>
      </c>
      <c r="AM75" s="325">
        <v>36</v>
      </c>
      <c r="AN75" s="325">
        <v>37</v>
      </c>
      <c r="AO75" s="351">
        <v>38</v>
      </c>
      <c r="AP75" s="325">
        <v>39</v>
      </c>
      <c r="AQ75" s="325">
        <v>40</v>
      </c>
      <c r="AR75" s="325">
        <v>41</v>
      </c>
      <c r="AS75" s="325">
        <v>42</v>
      </c>
      <c r="AT75" s="325">
        <v>43</v>
      </c>
      <c r="AU75" s="325">
        <v>44</v>
      </c>
      <c r="AV75" s="325" t="s">
        <v>750</v>
      </c>
      <c r="AW75" s="325">
        <v>45</v>
      </c>
      <c r="AX75" s="325">
        <v>46</v>
      </c>
      <c r="AY75" s="325">
        <v>47</v>
      </c>
      <c r="AZ75" s="325">
        <v>48</v>
      </c>
      <c r="BA75" s="325">
        <v>49</v>
      </c>
      <c r="BB75" s="325">
        <v>50</v>
      </c>
      <c r="BC75" s="325">
        <v>51</v>
      </c>
      <c r="BD75" s="325">
        <v>52</v>
      </c>
      <c r="BE75" s="325">
        <v>53</v>
      </c>
      <c r="BF75" s="326">
        <v>54</v>
      </c>
      <c r="BG75" s="326">
        <v>55</v>
      </c>
      <c r="BH75" s="326">
        <v>56</v>
      </c>
      <c r="BI75" s="325">
        <v>57</v>
      </c>
      <c r="BJ75" s="325">
        <v>58</v>
      </c>
      <c r="BK75" s="325">
        <v>59</v>
      </c>
      <c r="BL75" s="325">
        <v>60</v>
      </c>
      <c r="BM75" s="325">
        <v>61</v>
      </c>
      <c r="BN75" s="325">
        <v>62</v>
      </c>
      <c r="BO75" s="325">
        <v>63</v>
      </c>
      <c r="BP75" s="669"/>
      <c r="BQ75" s="669"/>
      <c r="BR75" s="673"/>
      <c r="BS75" s="675"/>
      <c r="BT75" s="667"/>
      <c r="BU75" s="669"/>
      <c r="BV75" s="671"/>
      <c r="BW75" s="667"/>
      <c r="BX75" s="669"/>
      <c r="BY75" s="669"/>
    </row>
    <row r="76" spans="1:77" s="234" customFormat="1" ht="3.8" customHeight="1">
      <c r="B76" s="197"/>
      <c r="C76" s="236"/>
      <c r="D76" s="327"/>
      <c r="E76" s="327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327"/>
      <c r="Q76" s="327"/>
      <c r="R76" s="327"/>
      <c r="S76" s="327"/>
      <c r="T76" s="327"/>
      <c r="U76" s="327"/>
      <c r="V76" s="327"/>
      <c r="W76" s="327"/>
      <c r="X76" s="327"/>
      <c r="Y76" s="327"/>
      <c r="Z76" s="327"/>
      <c r="AA76" s="327"/>
      <c r="AB76" s="327"/>
      <c r="AC76" s="327"/>
      <c r="AD76" s="327"/>
      <c r="AE76" s="327"/>
      <c r="AF76" s="327"/>
      <c r="AG76" s="327"/>
      <c r="AH76" s="327"/>
      <c r="AI76" s="327"/>
      <c r="AJ76" s="327"/>
      <c r="AK76" s="327"/>
      <c r="AL76" s="327"/>
      <c r="AM76" s="327"/>
      <c r="AN76" s="327"/>
      <c r="AO76" s="327"/>
      <c r="AP76" s="327"/>
      <c r="AQ76" s="327"/>
      <c r="AR76" s="327"/>
      <c r="AS76" s="327"/>
      <c r="AT76" s="327"/>
      <c r="AU76" s="327"/>
      <c r="AV76" s="327"/>
      <c r="AW76" s="327"/>
      <c r="AX76" s="327"/>
      <c r="AY76" s="327"/>
      <c r="AZ76" s="327"/>
      <c r="BA76" s="327"/>
      <c r="BB76" s="327"/>
      <c r="BC76" s="327"/>
      <c r="BD76" s="327"/>
      <c r="BE76" s="327"/>
      <c r="BF76" s="328"/>
      <c r="BG76" s="328"/>
      <c r="BH76" s="328"/>
      <c r="BI76" s="327"/>
      <c r="BJ76" s="327"/>
      <c r="BK76" s="327"/>
      <c r="BL76" s="327"/>
      <c r="BM76" s="327"/>
      <c r="BN76" s="327"/>
      <c r="BO76" s="327"/>
      <c r="BP76" s="327"/>
      <c r="BQ76" s="327"/>
      <c r="BR76" s="327"/>
      <c r="BS76" s="327"/>
      <c r="BT76" s="327"/>
      <c r="BU76" s="327"/>
      <c r="BV76" s="327"/>
      <c r="BW76" s="327"/>
      <c r="BX76" s="327"/>
      <c r="BY76" s="327"/>
    </row>
    <row r="77" spans="1:77" ht="12.55">
      <c r="A77" s="273" t="s">
        <v>817</v>
      </c>
      <c r="B77" s="274" t="s">
        <v>818</v>
      </c>
      <c r="C77" s="236"/>
      <c r="D77" s="329">
        <v>0</v>
      </c>
      <c r="E77" s="329">
        <v>0</v>
      </c>
      <c r="F77" s="329">
        <v>0</v>
      </c>
      <c r="G77" s="329">
        <v>0</v>
      </c>
      <c r="H77" s="329">
        <v>0</v>
      </c>
      <c r="I77" s="329">
        <v>0</v>
      </c>
      <c r="J77" s="329">
        <v>0</v>
      </c>
      <c r="K77" s="329">
        <v>0</v>
      </c>
      <c r="L77" s="329">
        <v>0</v>
      </c>
      <c r="M77" s="329">
        <v>0</v>
      </c>
      <c r="N77" s="329">
        <v>0</v>
      </c>
      <c r="O77" s="329">
        <v>0</v>
      </c>
      <c r="P77" s="329">
        <v>0</v>
      </c>
      <c r="Q77" s="329">
        <v>0</v>
      </c>
      <c r="R77" s="329">
        <v>0</v>
      </c>
      <c r="S77" s="329">
        <v>0</v>
      </c>
      <c r="T77" s="329">
        <v>0</v>
      </c>
      <c r="U77" s="329">
        <v>0</v>
      </c>
      <c r="V77" s="329">
        <v>0</v>
      </c>
      <c r="W77" s="329">
        <v>0</v>
      </c>
      <c r="X77" s="329">
        <v>0</v>
      </c>
      <c r="Y77" s="329">
        <v>0</v>
      </c>
      <c r="Z77" s="329">
        <v>0</v>
      </c>
      <c r="AA77" s="329">
        <v>0</v>
      </c>
      <c r="AB77" s="352">
        <v>0</v>
      </c>
      <c r="AC77" s="352">
        <v>0</v>
      </c>
      <c r="AD77" s="329">
        <v>0</v>
      </c>
      <c r="AE77" s="329">
        <v>0</v>
      </c>
      <c r="AF77" s="329">
        <v>0</v>
      </c>
      <c r="AG77" s="329">
        <v>0</v>
      </c>
      <c r="AH77" s="329">
        <v>0</v>
      </c>
      <c r="AI77" s="329">
        <v>0</v>
      </c>
      <c r="AJ77" s="329">
        <v>0.4</v>
      </c>
      <c r="AK77" s="329">
        <v>0</v>
      </c>
      <c r="AL77" s="329">
        <v>0</v>
      </c>
      <c r="AM77" s="329">
        <v>832.5</v>
      </c>
      <c r="AN77" s="329">
        <v>0</v>
      </c>
      <c r="AO77" s="352">
        <v>0</v>
      </c>
      <c r="AP77" s="329">
        <v>0</v>
      </c>
      <c r="AQ77" s="329">
        <v>0</v>
      </c>
      <c r="AR77" s="329">
        <v>0</v>
      </c>
      <c r="AS77" s="329">
        <v>0</v>
      </c>
      <c r="AT77" s="329">
        <v>0</v>
      </c>
      <c r="AU77" s="329">
        <v>0</v>
      </c>
      <c r="AV77" s="329">
        <v>0</v>
      </c>
      <c r="AW77" s="329">
        <v>0</v>
      </c>
      <c r="AX77" s="329">
        <v>0</v>
      </c>
      <c r="AY77" s="329">
        <v>0</v>
      </c>
      <c r="AZ77" s="329">
        <v>0</v>
      </c>
      <c r="BA77" s="329">
        <v>0</v>
      </c>
      <c r="BB77" s="329">
        <v>0</v>
      </c>
      <c r="BC77" s="329">
        <v>0</v>
      </c>
      <c r="BD77" s="329">
        <v>0</v>
      </c>
      <c r="BE77" s="329">
        <v>0</v>
      </c>
      <c r="BF77" s="330">
        <v>0</v>
      </c>
      <c r="BG77" s="330">
        <v>0</v>
      </c>
      <c r="BH77" s="330">
        <v>0</v>
      </c>
      <c r="BI77" s="352">
        <v>0</v>
      </c>
      <c r="BJ77" s="352">
        <v>1.9</v>
      </c>
      <c r="BK77" s="352">
        <v>0</v>
      </c>
      <c r="BL77" s="329">
        <v>0</v>
      </c>
      <c r="BM77" s="329">
        <v>0</v>
      </c>
      <c r="BN77" s="329">
        <v>0</v>
      </c>
      <c r="BO77" s="329">
        <v>0</v>
      </c>
      <c r="BP77" s="331">
        <v>834.8</v>
      </c>
      <c r="BQ77" s="331">
        <v>315.3</v>
      </c>
      <c r="BR77" s="329">
        <v>315.3</v>
      </c>
      <c r="BS77" s="329">
        <v>0</v>
      </c>
      <c r="BT77" s="329">
        <v>0</v>
      </c>
      <c r="BU77" s="331">
        <v>0</v>
      </c>
      <c r="BV77" s="329">
        <v>0</v>
      </c>
      <c r="BW77" s="329">
        <v>0</v>
      </c>
      <c r="BX77" s="331">
        <v>315.3</v>
      </c>
      <c r="BY77" s="331">
        <v>1150.0999999999999</v>
      </c>
    </row>
    <row r="78" spans="1:77" ht="12.55">
      <c r="A78" s="273" t="s">
        <v>819</v>
      </c>
      <c r="B78" s="276" t="s">
        <v>820</v>
      </c>
      <c r="C78" s="236"/>
      <c r="D78" s="329">
        <v>0</v>
      </c>
      <c r="E78" s="329">
        <v>0</v>
      </c>
      <c r="F78" s="329">
        <v>0</v>
      </c>
      <c r="G78" s="329">
        <v>0</v>
      </c>
      <c r="H78" s="329">
        <v>0</v>
      </c>
      <c r="I78" s="329">
        <v>0</v>
      </c>
      <c r="J78" s="329">
        <v>0</v>
      </c>
      <c r="K78" s="329">
        <v>0</v>
      </c>
      <c r="L78" s="329">
        <v>0</v>
      </c>
      <c r="M78" s="329">
        <v>0</v>
      </c>
      <c r="N78" s="329">
        <v>0</v>
      </c>
      <c r="O78" s="329">
        <v>0</v>
      </c>
      <c r="P78" s="329">
        <v>0</v>
      </c>
      <c r="Q78" s="329">
        <v>0</v>
      </c>
      <c r="R78" s="329">
        <v>0</v>
      </c>
      <c r="S78" s="329">
        <v>0</v>
      </c>
      <c r="T78" s="329">
        <v>0</v>
      </c>
      <c r="U78" s="329">
        <v>0</v>
      </c>
      <c r="V78" s="329">
        <v>0</v>
      </c>
      <c r="W78" s="329">
        <v>0</v>
      </c>
      <c r="X78" s="329">
        <v>0</v>
      </c>
      <c r="Y78" s="329">
        <v>0</v>
      </c>
      <c r="Z78" s="329">
        <v>0</v>
      </c>
      <c r="AA78" s="329">
        <v>0</v>
      </c>
      <c r="AB78" s="352">
        <v>0</v>
      </c>
      <c r="AC78" s="352">
        <v>0</v>
      </c>
      <c r="AD78" s="329">
        <v>0</v>
      </c>
      <c r="AE78" s="329">
        <v>0</v>
      </c>
      <c r="AF78" s="329">
        <v>0</v>
      </c>
      <c r="AG78" s="329">
        <v>0</v>
      </c>
      <c r="AH78" s="329">
        <v>0</v>
      </c>
      <c r="AI78" s="329">
        <v>0</v>
      </c>
      <c r="AJ78" s="329">
        <v>0</v>
      </c>
      <c r="AK78" s="329">
        <v>0</v>
      </c>
      <c r="AL78" s="329">
        <v>0</v>
      </c>
      <c r="AM78" s="329">
        <v>0</v>
      </c>
      <c r="AN78" s="329">
        <v>0</v>
      </c>
      <c r="AO78" s="352">
        <v>0</v>
      </c>
      <c r="AP78" s="329">
        <v>0</v>
      </c>
      <c r="AQ78" s="329">
        <v>0</v>
      </c>
      <c r="AR78" s="329">
        <v>0</v>
      </c>
      <c r="AS78" s="329">
        <v>0</v>
      </c>
      <c r="AT78" s="329">
        <v>0</v>
      </c>
      <c r="AU78" s="329">
        <v>0</v>
      </c>
      <c r="AV78" s="329">
        <v>0</v>
      </c>
      <c r="AW78" s="329">
        <v>0</v>
      </c>
      <c r="AX78" s="329">
        <v>0</v>
      </c>
      <c r="AY78" s="329">
        <v>0</v>
      </c>
      <c r="AZ78" s="329">
        <v>0</v>
      </c>
      <c r="BA78" s="329">
        <v>0</v>
      </c>
      <c r="BB78" s="329">
        <v>0</v>
      </c>
      <c r="BC78" s="329">
        <v>0</v>
      </c>
      <c r="BD78" s="329">
        <v>0</v>
      </c>
      <c r="BE78" s="329">
        <v>0</v>
      </c>
      <c r="BF78" s="330">
        <v>0</v>
      </c>
      <c r="BG78" s="330">
        <v>0</v>
      </c>
      <c r="BH78" s="330">
        <v>0</v>
      </c>
      <c r="BI78" s="352">
        <v>0</v>
      </c>
      <c r="BJ78" s="352">
        <v>0</v>
      </c>
      <c r="BK78" s="352">
        <v>0</v>
      </c>
      <c r="BL78" s="329">
        <v>0</v>
      </c>
      <c r="BM78" s="329">
        <v>0</v>
      </c>
      <c r="BN78" s="329">
        <v>0</v>
      </c>
      <c r="BO78" s="329">
        <v>0</v>
      </c>
      <c r="BP78" s="331">
        <v>0</v>
      </c>
      <c r="BQ78" s="331">
        <v>7845.5</v>
      </c>
      <c r="BR78" s="329">
        <v>7845.5</v>
      </c>
      <c r="BS78" s="329">
        <v>0</v>
      </c>
      <c r="BT78" s="329">
        <v>0</v>
      </c>
      <c r="BU78" s="331">
        <v>0</v>
      </c>
      <c r="BV78" s="329">
        <v>0</v>
      </c>
      <c r="BW78" s="329">
        <v>0</v>
      </c>
      <c r="BX78" s="331">
        <v>7845.5</v>
      </c>
      <c r="BY78" s="331">
        <v>7845.5</v>
      </c>
    </row>
    <row r="79" spans="1:77" ht="12.55">
      <c r="A79" s="273" t="s">
        <v>821</v>
      </c>
      <c r="B79" s="274" t="s">
        <v>822</v>
      </c>
      <c r="C79" s="236"/>
      <c r="D79" s="329">
        <v>0</v>
      </c>
      <c r="E79" s="329">
        <v>0</v>
      </c>
      <c r="F79" s="329">
        <v>0</v>
      </c>
      <c r="G79" s="329">
        <v>0</v>
      </c>
      <c r="H79" s="329">
        <v>0</v>
      </c>
      <c r="I79" s="329">
        <v>0</v>
      </c>
      <c r="J79" s="329">
        <v>0</v>
      </c>
      <c r="K79" s="329">
        <v>0</v>
      </c>
      <c r="L79" s="329">
        <v>0</v>
      </c>
      <c r="M79" s="329">
        <v>0</v>
      </c>
      <c r="N79" s="329">
        <v>0</v>
      </c>
      <c r="O79" s="329">
        <v>0</v>
      </c>
      <c r="P79" s="329">
        <v>0</v>
      </c>
      <c r="Q79" s="329">
        <v>0</v>
      </c>
      <c r="R79" s="329">
        <v>0</v>
      </c>
      <c r="S79" s="329">
        <v>0</v>
      </c>
      <c r="T79" s="329">
        <v>0</v>
      </c>
      <c r="U79" s="329">
        <v>0</v>
      </c>
      <c r="V79" s="329">
        <v>0</v>
      </c>
      <c r="W79" s="329">
        <v>1.4</v>
      </c>
      <c r="X79" s="329">
        <v>0.1</v>
      </c>
      <c r="Y79" s="329">
        <v>0</v>
      </c>
      <c r="Z79" s="329">
        <v>0</v>
      </c>
      <c r="AA79" s="329">
        <v>0</v>
      </c>
      <c r="AB79" s="352">
        <v>0</v>
      </c>
      <c r="AC79" s="352">
        <v>0</v>
      </c>
      <c r="AD79" s="329">
        <v>0</v>
      </c>
      <c r="AE79" s="329">
        <v>0</v>
      </c>
      <c r="AF79" s="329">
        <v>0</v>
      </c>
      <c r="AG79" s="329">
        <v>0</v>
      </c>
      <c r="AH79" s="329">
        <v>0</v>
      </c>
      <c r="AI79" s="329">
        <v>0</v>
      </c>
      <c r="AJ79" s="329">
        <v>0</v>
      </c>
      <c r="AK79" s="329">
        <v>0</v>
      </c>
      <c r="AL79" s="329">
        <v>0</v>
      </c>
      <c r="AM79" s="329">
        <v>0</v>
      </c>
      <c r="AN79" s="329">
        <v>0</v>
      </c>
      <c r="AO79" s="352">
        <v>0</v>
      </c>
      <c r="AP79" s="329">
        <v>0</v>
      </c>
      <c r="AQ79" s="329">
        <v>0</v>
      </c>
      <c r="AR79" s="329">
        <v>0</v>
      </c>
      <c r="AS79" s="329">
        <v>0</v>
      </c>
      <c r="AT79" s="329">
        <v>0</v>
      </c>
      <c r="AU79" s="329">
        <v>0</v>
      </c>
      <c r="AV79" s="329">
        <v>0</v>
      </c>
      <c r="AW79" s="329">
        <v>0</v>
      </c>
      <c r="AX79" s="329">
        <v>0</v>
      </c>
      <c r="AY79" s="329">
        <v>0</v>
      </c>
      <c r="AZ79" s="329">
        <v>0</v>
      </c>
      <c r="BA79" s="329">
        <v>0</v>
      </c>
      <c r="BB79" s="329">
        <v>0</v>
      </c>
      <c r="BC79" s="329">
        <v>0</v>
      </c>
      <c r="BD79" s="329">
        <v>0</v>
      </c>
      <c r="BE79" s="329">
        <v>0</v>
      </c>
      <c r="BF79" s="330">
        <v>0</v>
      </c>
      <c r="BG79" s="330">
        <v>0</v>
      </c>
      <c r="BH79" s="330">
        <v>0</v>
      </c>
      <c r="BI79" s="352">
        <v>0</v>
      </c>
      <c r="BJ79" s="352">
        <v>0</v>
      </c>
      <c r="BK79" s="352">
        <v>0</v>
      </c>
      <c r="BL79" s="329">
        <v>0</v>
      </c>
      <c r="BM79" s="329">
        <v>0</v>
      </c>
      <c r="BN79" s="329">
        <v>0</v>
      </c>
      <c r="BO79" s="329">
        <v>0</v>
      </c>
      <c r="BP79" s="331">
        <v>1.5</v>
      </c>
      <c r="BQ79" s="331">
        <v>373.9</v>
      </c>
      <c r="BR79" s="329">
        <v>373.9</v>
      </c>
      <c r="BS79" s="329">
        <v>0</v>
      </c>
      <c r="BT79" s="329">
        <v>0</v>
      </c>
      <c r="BU79" s="331">
        <v>168.5</v>
      </c>
      <c r="BV79" s="329">
        <v>168.5</v>
      </c>
      <c r="BW79" s="329">
        <v>0</v>
      </c>
      <c r="BX79" s="331">
        <v>542.4</v>
      </c>
      <c r="BY79" s="331">
        <v>543.9</v>
      </c>
    </row>
    <row r="80" spans="1:77" ht="15.05" customHeight="1">
      <c r="A80" s="277" t="s">
        <v>823</v>
      </c>
      <c r="B80" s="278" t="s">
        <v>824</v>
      </c>
      <c r="C80" s="251"/>
      <c r="D80" s="329">
        <v>21.5</v>
      </c>
      <c r="E80" s="329">
        <v>0</v>
      </c>
      <c r="F80" s="329">
        <v>0.8</v>
      </c>
      <c r="G80" s="329">
        <v>22.6</v>
      </c>
      <c r="H80" s="329">
        <v>60.4</v>
      </c>
      <c r="I80" s="329">
        <v>12.1</v>
      </c>
      <c r="J80" s="329">
        <v>8.8000000000000007</v>
      </c>
      <c r="K80" s="329">
        <v>19</v>
      </c>
      <c r="L80" s="329">
        <v>8.1999999999999993</v>
      </c>
      <c r="M80" s="329">
        <v>5.9</v>
      </c>
      <c r="N80" s="329">
        <v>43.8</v>
      </c>
      <c r="O80" s="329">
        <v>4.4000000000000004</v>
      </c>
      <c r="P80" s="329">
        <v>23.6</v>
      </c>
      <c r="Q80" s="329">
        <v>32</v>
      </c>
      <c r="R80" s="329">
        <v>94</v>
      </c>
      <c r="S80" s="329">
        <v>27.4</v>
      </c>
      <c r="T80" s="329">
        <v>3.3</v>
      </c>
      <c r="U80" s="329">
        <v>6.9</v>
      </c>
      <c r="V80" s="329">
        <v>14.6</v>
      </c>
      <c r="W80" s="329">
        <v>27.6</v>
      </c>
      <c r="X80" s="329">
        <v>5.2</v>
      </c>
      <c r="Y80" s="329">
        <v>9.6999999999999993</v>
      </c>
      <c r="Z80" s="329">
        <v>4.4000000000000004</v>
      </c>
      <c r="AA80" s="329">
        <v>7.4</v>
      </c>
      <c r="AB80" s="352">
        <v>5.8</v>
      </c>
      <c r="AC80" s="352">
        <v>10.7</v>
      </c>
      <c r="AD80" s="329">
        <v>81.2</v>
      </c>
      <c r="AE80" s="329">
        <v>24.3</v>
      </c>
      <c r="AF80" s="329">
        <v>70.2</v>
      </c>
      <c r="AG80" s="329">
        <v>92.3</v>
      </c>
      <c r="AH80" s="329">
        <v>27.4</v>
      </c>
      <c r="AI80" s="329">
        <v>0.4</v>
      </c>
      <c r="AJ80" s="329">
        <v>5</v>
      </c>
      <c r="AK80" s="329">
        <v>40.799999999999997</v>
      </c>
      <c r="AL80" s="329">
        <v>3.2</v>
      </c>
      <c r="AM80" s="329">
        <v>47.3</v>
      </c>
      <c r="AN80" s="329">
        <v>2.8</v>
      </c>
      <c r="AO80" s="352">
        <v>12.4</v>
      </c>
      <c r="AP80" s="329">
        <v>37.6</v>
      </c>
      <c r="AQ80" s="329">
        <v>7.3</v>
      </c>
      <c r="AR80" s="329">
        <v>12</v>
      </c>
      <c r="AS80" s="329">
        <v>1.8</v>
      </c>
      <c r="AT80" s="329">
        <v>3.3</v>
      </c>
      <c r="AU80" s="329">
        <v>7.4</v>
      </c>
      <c r="AV80" s="329">
        <v>0</v>
      </c>
      <c r="AW80" s="329">
        <v>10.5</v>
      </c>
      <c r="AX80" s="329">
        <v>9.4</v>
      </c>
      <c r="AY80" s="329">
        <v>0.7</v>
      </c>
      <c r="AZ80" s="329">
        <v>3.8</v>
      </c>
      <c r="BA80" s="329">
        <v>3.4</v>
      </c>
      <c r="BB80" s="329">
        <v>5.0999999999999996</v>
      </c>
      <c r="BC80" s="329">
        <v>0.5</v>
      </c>
      <c r="BD80" s="329">
        <v>1.9</v>
      </c>
      <c r="BE80" s="329">
        <v>9.6999999999999993</v>
      </c>
      <c r="BF80" s="330">
        <v>69.3</v>
      </c>
      <c r="BG80" s="330">
        <v>31.7</v>
      </c>
      <c r="BH80" s="330">
        <v>25.6</v>
      </c>
      <c r="BI80" s="352">
        <v>8.3000000000000007</v>
      </c>
      <c r="BJ80" s="352">
        <v>6.5</v>
      </c>
      <c r="BK80" s="352">
        <v>13</v>
      </c>
      <c r="BL80" s="329">
        <v>3.6</v>
      </c>
      <c r="BM80" s="329">
        <v>1.3</v>
      </c>
      <c r="BN80" s="329">
        <v>8.1999999999999993</v>
      </c>
      <c r="BO80" s="329">
        <v>0</v>
      </c>
      <c r="BP80" s="331">
        <v>1169.3</v>
      </c>
      <c r="BQ80" s="331">
        <v>638.5</v>
      </c>
      <c r="BR80" s="329">
        <v>638.5</v>
      </c>
      <c r="BS80" s="329">
        <v>0</v>
      </c>
      <c r="BT80" s="329">
        <v>0</v>
      </c>
      <c r="BU80" s="331">
        <v>0</v>
      </c>
      <c r="BV80" s="329">
        <v>0</v>
      </c>
      <c r="BW80" s="329">
        <v>0</v>
      </c>
      <c r="BX80" s="331">
        <v>638.5</v>
      </c>
      <c r="BY80" s="331">
        <v>1807.8</v>
      </c>
    </row>
    <row r="81" spans="1:72">
      <c r="A81" s="280"/>
      <c r="B81" s="235"/>
      <c r="C81" s="275"/>
    </row>
    <row r="82" spans="1:72">
      <c r="C82" s="201"/>
    </row>
    <row r="83" spans="1:72">
      <c r="C83" s="197"/>
      <c r="BR83" s="336"/>
    </row>
    <row r="84" spans="1:72">
      <c r="C84" s="197"/>
      <c r="D84" s="205"/>
      <c r="BT84" s="337">
        <f>+(AB79+AC79++AO79+BF79+BG79+BH79+BI79+BJ79+BK79)/BY79</f>
        <v>0</v>
      </c>
    </row>
    <row r="85" spans="1:72">
      <c r="B85" s="154" t="s">
        <v>827</v>
      </c>
      <c r="D85" s="392">
        <f>+BR77/BY77</f>
        <v>0.27415007390661683</v>
      </c>
      <c r="E85" s="393"/>
    </row>
    <row r="86" spans="1:72">
      <c r="B86" s="154" t="s">
        <v>402</v>
      </c>
      <c r="D86" s="392">
        <f>+BR78/BY78</f>
        <v>1</v>
      </c>
      <c r="E86" s="393"/>
    </row>
    <row r="87" spans="1:72">
      <c r="B87" s="154" t="s">
        <v>445</v>
      </c>
      <c r="D87" s="394">
        <f>+BR18/BY18</f>
        <v>0.5758607706145672</v>
      </c>
      <c r="E87" s="392">
        <f>+(BF18*0.97+BG18*0.75+BH18*0.75)/BY18</f>
        <v>2.138593481989708E-2</v>
      </c>
    </row>
    <row r="88" spans="1:72">
      <c r="B88" s="154" t="s">
        <v>126</v>
      </c>
      <c r="D88" s="394">
        <f>+BR80/BY80</f>
        <v>0.3531917247483129</v>
      </c>
      <c r="E88" s="392">
        <f>+(BF80*0.97+BG80*0.75+BH80*0.75)/BY80</f>
        <v>6.0955857948888144E-2</v>
      </c>
    </row>
    <row r="89" spans="1:72">
      <c r="B89" s="154" t="s">
        <v>127</v>
      </c>
      <c r="D89" s="394">
        <f>+BR50/BY50</f>
        <v>0.50540540540540546</v>
      </c>
      <c r="E89" s="391">
        <f>+(BF50*0.97+BG50*0.75+BH50*0.75)/BY50</f>
        <v>1.0410678971654583E-2</v>
      </c>
    </row>
    <row r="90" spans="1:72">
      <c r="B90" s="154" t="s">
        <v>256</v>
      </c>
      <c r="D90" s="394">
        <f>+BR79/BY79</f>
        <v>0.68744254458540166</v>
      </c>
      <c r="E90" s="402">
        <f>+(BF79*0.93+BG79*0.75+BH79*0.75)/BY79</f>
        <v>0</v>
      </c>
      <c r="F90" s="392">
        <f>+BV79/BY79</f>
        <v>0.30979959551388125</v>
      </c>
    </row>
    <row r="91" spans="1:72">
      <c r="B91" s="154" t="s">
        <v>217</v>
      </c>
      <c r="D91" s="392">
        <f>+BR53/BY53</f>
        <v>0.17252814116215395</v>
      </c>
      <c r="F91" s="392">
        <f>+BV53/BY53</f>
        <v>0.44631883176148462</v>
      </c>
    </row>
    <row r="92" spans="1:72">
      <c r="D92" s="395"/>
      <c r="E92" s="395"/>
    </row>
    <row r="93" spans="1:72">
      <c r="D93" s="205"/>
    </row>
    <row r="94" spans="1:72">
      <c r="D94" s="205"/>
    </row>
    <row r="95" spans="1:72">
      <c r="D95" s="205"/>
    </row>
  </sheetData>
  <mergeCells count="20">
    <mergeCell ref="BU74:BU75"/>
    <mergeCell ref="BP6:BP7"/>
    <mergeCell ref="BQ6:BQ7"/>
    <mergeCell ref="BR6:BR7"/>
    <mergeCell ref="BS6:BS7"/>
    <mergeCell ref="BT6:BT7"/>
    <mergeCell ref="BU6:BU7"/>
    <mergeCell ref="BP74:BP75"/>
    <mergeCell ref="BQ74:BQ75"/>
    <mergeCell ref="BR74:BR75"/>
    <mergeCell ref="BS74:BS75"/>
    <mergeCell ref="BT74:BT75"/>
    <mergeCell ref="BV74:BV75"/>
    <mergeCell ref="BW74:BW75"/>
    <mergeCell ref="BX74:BX75"/>
    <mergeCell ref="BY74:BY75"/>
    <mergeCell ref="BV6:BV7"/>
    <mergeCell ref="BW6:BW7"/>
    <mergeCell ref="BX6:BX7"/>
    <mergeCell ref="BY6:BY7"/>
  </mergeCells>
  <pageMargins left="0.7" right="0.7" top="0.75" bottom="0.75" header="0.3" footer="0.3"/>
  <pageSetup paperSize="9" orientation="portrait" horizont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</sheetPr>
  <dimension ref="A1:Q82"/>
  <sheetViews>
    <sheetView tabSelected="1" topLeftCell="D1" zoomScale="70" zoomScaleNormal="70" workbookViewId="0">
      <selection activeCell="I12" sqref="I12"/>
    </sheetView>
  </sheetViews>
  <sheetFormatPr baseColWidth="10" defaultColWidth="11" defaultRowHeight="13.15"/>
  <cols>
    <col min="1" max="1" width="5.59765625" style="1" customWidth="1"/>
    <col min="2" max="2" width="41.5" style="1" customWidth="1"/>
    <col min="3" max="3" width="35.59765625" style="1" customWidth="1"/>
    <col min="4" max="4" width="14.5" style="1" customWidth="1"/>
    <col min="5" max="5" width="22.5" style="1" customWidth="1"/>
    <col min="6" max="7" width="23.19921875" style="1" customWidth="1"/>
    <col min="8" max="8" width="21.59765625" style="1" customWidth="1"/>
    <col min="9" max="9" width="23.8984375" style="1" customWidth="1"/>
    <col min="10" max="16384" width="11" style="1"/>
  </cols>
  <sheetData>
    <row r="1" spans="1:13">
      <c r="B1" s="21"/>
      <c r="C1" s="20"/>
    </row>
    <row r="3" spans="1:13">
      <c r="B3" s="4" t="s">
        <v>565</v>
      </c>
    </row>
    <row r="4" spans="1:13">
      <c r="B4" s="149" t="s">
        <v>339</v>
      </c>
    </row>
    <row r="5" spans="1:13">
      <c r="B5" s="148" t="s">
        <v>563</v>
      </c>
    </row>
    <row r="6" spans="1:13" s="142" customFormat="1">
      <c r="B6" s="148" t="s">
        <v>564</v>
      </c>
    </row>
    <row r="7" spans="1:13">
      <c r="B7" s="597" t="s">
        <v>1013</v>
      </c>
    </row>
    <row r="8" spans="1:13" ht="15.05" customHeight="1">
      <c r="A8" s="79"/>
      <c r="B8" s="444" t="s">
        <v>441</v>
      </c>
      <c r="C8" s="81"/>
      <c r="D8" s="81"/>
      <c r="E8" s="79"/>
    </row>
    <row r="9" spans="1:13" s="142" customFormat="1" ht="14.25" customHeight="1">
      <c r="B9" s="679" t="s">
        <v>941</v>
      </c>
      <c r="C9" s="679"/>
      <c r="D9" s="679"/>
      <c r="E9" s="679"/>
      <c r="F9" s="679"/>
    </row>
    <row r="10" spans="1:13" s="405" customFormat="1">
      <c r="B10" s="443" t="s">
        <v>942</v>
      </c>
    </row>
    <row r="11" spans="1:13" s="409" customFormat="1">
      <c r="B11" s="11"/>
    </row>
    <row r="12" spans="1:13">
      <c r="B12" s="4" t="s">
        <v>49</v>
      </c>
      <c r="D12" s="141"/>
    </row>
    <row r="13" spans="1:13" s="49" customFormat="1">
      <c r="B13" s="630" t="s">
        <v>423</v>
      </c>
      <c r="F13" s="360" t="s">
        <v>1018</v>
      </c>
    </row>
    <row r="14" spans="1:13" s="49" customFormat="1" ht="54.8" customHeight="1">
      <c r="C14" s="185" t="s">
        <v>916</v>
      </c>
      <c r="D14" s="5"/>
      <c r="E14" s="29" t="s">
        <v>1012</v>
      </c>
      <c r="F14" s="631" t="s">
        <v>1017</v>
      </c>
    </row>
    <row r="15" spans="1:13" ht="14.25" customHeight="1">
      <c r="B15" s="436" t="s">
        <v>74</v>
      </c>
      <c r="C15" s="6"/>
      <c r="D15" s="6">
        <f>+SUM(E16:E19)</f>
        <v>49446.999999999993</v>
      </c>
      <c r="E15" s="9">
        <f>+SUM(E16:E19)</f>
        <v>49446.999999999993</v>
      </c>
      <c r="F15" s="437">
        <f t="shared" ref="F15:F24" si="0">E15/E$24</f>
        <v>0.87157386353621347</v>
      </c>
      <c r="G15" s="6"/>
      <c r="H15" s="6"/>
      <c r="I15" s="6"/>
      <c r="J15" s="6"/>
    </row>
    <row r="16" spans="1:13">
      <c r="B16" s="11" t="s">
        <v>75</v>
      </c>
      <c r="C16" s="6"/>
      <c r="D16" s="6"/>
      <c r="E16" s="18">
        <f>+MIOD211!C86</f>
        <v>37274.899999999994</v>
      </c>
      <c r="F16" s="438">
        <f t="shared" si="0"/>
        <v>0.65702324925528355</v>
      </c>
      <c r="G16" s="6"/>
      <c r="H16" s="6"/>
      <c r="I16" s="15"/>
      <c r="J16" s="6"/>
      <c r="K16" s="6"/>
      <c r="L16" s="408"/>
      <c r="M16" s="408"/>
    </row>
    <row r="17" spans="2:17" ht="14.25" customHeight="1">
      <c r="B17" s="11" t="s">
        <v>73</v>
      </c>
      <c r="C17" s="6"/>
      <c r="D17" s="6"/>
      <c r="E17" s="18">
        <f>+MIOD211!C87</f>
        <v>733.2</v>
      </c>
      <c r="F17" s="438">
        <f t="shared" si="0"/>
        <v>1.2923695203849613E-2</v>
      </c>
      <c r="G17" s="70" t="s">
        <v>830</v>
      </c>
      <c r="H17" s="70"/>
      <c r="I17" s="175"/>
      <c r="J17" s="70"/>
      <c r="K17" s="70"/>
      <c r="L17" s="408"/>
      <c r="M17" s="408"/>
    </row>
    <row r="18" spans="2:17">
      <c r="B18" s="11" t="s">
        <v>230</v>
      </c>
      <c r="C18" s="6"/>
      <c r="D18" s="6"/>
      <c r="E18" s="18">
        <f>+MIOD211!C88</f>
        <v>4147.4740000000002</v>
      </c>
      <c r="F18" s="438">
        <f t="shared" si="0"/>
        <v>7.3105141628329207E-2</v>
      </c>
      <c r="G18" s="70" t="s">
        <v>442</v>
      </c>
      <c r="H18" s="70"/>
      <c r="I18" s="175"/>
      <c r="J18" s="70"/>
      <c r="K18" s="70"/>
      <c r="L18" s="408"/>
      <c r="M18" s="408"/>
    </row>
    <row r="19" spans="2:17" ht="15.05" customHeight="1">
      <c r="B19" s="11" t="s">
        <v>231</v>
      </c>
      <c r="C19" s="6"/>
      <c r="D19" s="6"/>
      <c r="E19" s="18">
        <f>+MIOD211!C89</f>
        <v>7291.4259999999995</v>
      </c>
      <c r="F19" s="438">
        <f>E19/E$24</f>
        <v>0.12852177744875118</v>
      </c>
      <c r="G19" s="70" t="s">
        <v>829</v>
      </c>
      <c r="H19" s="175"/>
      <c r="I19" s="175"/>
      <c r="J19" s="70"/>
      <c r="K19" s="70"/>
      <c r="L19" s="408"/>
      <c r="M19" s="408"/>
    </row>
    <row r="20" spans="2:17">
      <c r="B20" s="14" t="s">
        <v>232</v>
      </c>
      <c r="C20" s="9">
        <f>+SUM(C21:C23)</f>
        <v>55005.943305733002</v>
      </c>
      <c r="D20" s="143" t="s">
        <v>270</v>
      </c>
      <c r="E20" s="342">
        <f>+MIOD211!C90</f>
        <v>7285.9999999999982</v>
      </c>
      <c r="F20" s="437">
        <f t="shared" si="0"/>
        <v>0.12842613646378651</v>
      </c>
      <c r="G20" s="70" t="s">
        <v>828</v>
      </c>
      <c r="H20" s="70"/>
      <c r="I20" s="70"/>
      <c r="J20" s="70"/>
      <c r="K20" s="70"/>
      <c r="L20" s="408"/>
      <c r="M20" s="408"/>
    </row>
    <row r="21" spans="2:17">
      <c r="B21" s="11" t="s">
        <v>233</v>
      </c>
      <c r="C21" s="400">
        <v>37429.588818138007</v>
      </c>
      <c r="D21" s="343">
        <f>+C21/$C$20</f>
        <v>0.68046444745247925</v>
      </c>
      <c r="E21" s="18">
        <f>+$E$20*D21</f>
        <v>4957.8639641387626</v>
      </c>
      <c r="F21" s="439">
        <f t="shared" si="0"/>
        <v>8.7389419987287179E-2</v>
      </c>
      <c r="G21" s="70"/>
      <c r="H21" s="175"/>
      <c r="I21" s="175"/>
      <c r="J21" s="70"/>
      <c r="K21" s="70"/>
      <c r="L21" s="408"/>
      <c r="M21" s="408"/>
      <c r="Q21" s="72"/>
    </row>
    <row r="22" spans="2:17">
      <c r="B22" s="11" t="s">
        <v>71</v>
      </c>
      <c r="C22" s="401">
        <v>14016.397245349999</v>
      </c>
      <c r="D22" s="343">
        <f>+C22/$C$20</f>
        <v>0.25481605083007708</v>
      </c>
      <c r="E22" s="18">
        <f>+$E$20*D22</f>
        <v>1856.5897463479412</v>
      </c>
      <c r="F22" s="439">
        <f t="shared" si="0"/>
        <v>3.2725040917066635E-2</v>
      </c>
      <c r="G22" s="70"/>
      <c r="H22" s="70"/>
      <c r="I22" s="175"/>
      <c r="J22" s="70"/>
      <c r="K22" s="70"/>
      <c r="L22" s="408"/>
      <c r="M22" s="408"/>
      <c r="Q22" s="72"/>
    </row>
    <row r="23" spans="2:17">
      <c r="B23" s="11" t="s">
        <v>72</v>
      </c>
      <c r="C23" s="401">
        <v>3559.9572422449996</v>
      </c>
      <c r="D23" s="343">
        <f>+C23/$C$20</f>
        <v>6.4719501717443728E-2</v>
      </c>
      <c r="E23" s="18">
        <f>+$E$20*D23</f>
        <v>471.54628951329488</v>
      </c>
      <c r="F23" s="439">
        <f t="shared" si="0"/>
        <v>8.3116755594326922E-3</v>
      </c>
      <c r="G23" s="70"/>
      <c r="H23" s="70"/>
      <c r="I23" s="175"/>
      <c r="J23" s="70"/>
      <c r="K23" s="70"/>
      <c r="L23" s="408"/>
      <c r="M23" s="408"/>
      <c r="Q23" s="72"/>
    </row>
    <row r="24" spans="2:17">
      <c r="B24" s="11" t="s">
        <v>240</v>
      </c>
      <c r="C24" s="6"/>
      <c r="D24" s="6"/>
      <c r="E24" s="41">
        <f>E20+E15</f>
        <v>56732.999999999993</v>
      </c>
      <c r="F24" s="340">
        <f t="shared" si="0"/>
        <v>1</v>
      </c>
      <c r="G24" s="70" t="s">
        <v>443</v>
      </c>
      <c r="H24" s="70"/>
      <c r="I24" s="70"/>
      <c r="J24" s="70"/>
      <c r="K24" s="70"/>
      <c r="L24" s="408"/>
      <c r="M24" s="408"/>
      <c r="Q24" s="72"/>
    </row>
    <row r="25" spans="2:17">
      <c r="B25" s="406"/>
      <c r="C25" s="6"/>
      <c r="D25" s="141"/>
      <c r="K25" s="6"/>
      <c r="L25" s="408"/>
      <c r="M25" s="408"/>
      <c r="Q25" s="72"/>
    </row>
    <row r="26" spans="2:17">
      <c r="B26" s="406"/>
      <c r="C26" s="71"/>
      <c r="D26" s="71"/>
      <c r="K26" s="6"/>
      <c r="L26" s="408"/>
      <c r="M26" s="408"/>
      <c r="Q26" s="72"/>
    </row>
    <row r="27" spans="2:17">
      <c r="B27" s="406"/>
      <c r="C27" s="71"/>
      <c r="D27" s="71"/>
      <c r="J27" s="6"/>
      <c r="K27" s="6"/>
      <c r="L27" s="408"/>
      <c r="M27" s="408"/>
      <c r="Q27" s="72"/>
    </row>
    <row r="28" spans="2:17">
      <c r="C28" s="71"/>
      <c r="I28" s="6"/>
      <c r="J28" s="6"/>
      <c r="L28" s="408"/>
      <c r="M28" s="408"/>
      <c r="P28" s="72"/>
    </row>
    <row r="29" spans="2:17">
      <c r="P29" s="72"/>
    </row>
    <row r="30" spans="2:17">
      <c r="B30" s="11" t="s">
        <v>123</v>
      </c>
      <c r="P30" s="72"/>
    </row>
    <row r="31" spans="2:17">
      <c r="B31" s="4" t="s">
        <v>826</v>
      </c>
      <c r="P31" s="72"/>
    </row>
    <row r="32" spans="2:17">
      <c r="P32" s="72"/>
    </row>
    <row r="33" spans="2:16">
      <c r="B33" s="3" t="s">
        <v>1016</v>
      </c>
      <c r="P33" s="72"/>
    </row>
    <row r="34" spans="2:16">
      <c r="P34" s="72"/>
    </row>
    <row r="35" spans="2:16">
      <c r="B35" s="151" t="s">
        <v>153</v>
      </c>
      <c r="C35" s="151" t="s">
        <v>435</v>
      </c>
      <c r="D35" s="152"/>
      <c r="P35" s="72"/>
    </row>
    <row r="36" spans="2:16" s="142" customFormat="1">
      <c r="B36" s="151"/>
      <c r="C36" s="151"/>
      <c r="D36" s="152"/>
    </row>
    <row r="37" spans="2:16" ht="12.7" customHeight="1">
      <c r="B37" s="35" t="s">
        <v>291</v>
      </c>
      <c r="C37" s="680" t="s">
        <v>436</v>
      </c>
      <c r="D37" s="680"/>
      <c r="E37" s="680"/>
      <c r="P37" s="72"/>
    </row>
    <row r="38" spans="2:16" ht="12.7" customHeight="1">
      <c r="B38" s="35" t="s">
        <v>200</v>
      </c>
      <c r="C38" s="680" t="s">
        <v>432</v>
      </c>
      <c r="D38" s="680"/>
      <c r="E38" s="680"/>
      <c r="P38" s="72"/>
    </row>
    <row r="39" spans="2:16" ht="12.7" customHeight="1">
      <c r="B39" s="67" t="s">
        <v>444</v>
      </c>
      <c r="C39" s="680" t="s">
        <v>433</v>
      </c>
      <c r="D39" s="680"/>
      <c r="E39" s="680"/>
      <c r="P39" s="72"/>
    </row>
    <row r="40" spans="2:16" ht="12.7" customHeight="1">
      <c r="B40" s="35" t="s">
        <v>160</v>
      </c>
      <c r="C40" s="680" t="s">
        <v>431</v>
      </c>
      <c r="D40" s="680"/>
      <c r="E40" s="680"/>
    </row>
    <row r="41" spans="2:16" ht="12.7" customHeight="1">
      <c r="B41" s="35" t="s">
        <v>203</v>
      </c>
      <c r="C41" s="680" t="s">
        <v>434</v>
      </c>
      <c r="D41" s="680"/>
      <c r="E41" s="680"/>
    </row>
    <row r="42" spans="2:16" ht="12.7" customHeight="1">
      <c r="B42" s="35" t="s">
        <v>209</v>
      </c>
      <c r="C42" s="680" t="s">
        <v>430</v>
      </c>
      <c r="D42" s="680"/>
      <c r="E42" s="680"/>
    </row>
    <row r="43" spans="2:16" ht="12.7" customHeight="1">
      <c r="B43" s="66" t="s">
        <v>217</v>
      </c>
      <c r="C43" s="681" t="s">
        <v>566</v>
      </c>
      <c r="D43" s="681"/>
      <c r="E43" s="681"/>
      <c r="F43" s="681"/>
      <c r="G43" s="681"/>
      <c r="H43" s="681"/>
      <c r="I43" s="681"/>
      <c r="J43" s="681"/>
    </row>
    <row r="44" spans="2:16" s="142" customFormat="1" ht="12.7" customHeight="1">
      <c r="B44" s="66"/>
      <c r="C44" s="153"/>
      <c r="D44" s="153"/>
      <c r="E44" s="628"/>
      <c r="F44" s="153"/>
      <c r="G44" s="153"/>
      <c r="H44" s="153"/>
      <c r="I44" s="153"/>
      <c r="J44" s="153"/>
    </row>
    <row r="45" spans="2:16" s="142" customFormat="1" ht="12.7" customHeight="1">
      <c r="B45" s="66"/>
      <c r="C45" s="153"/>
      <c r="D45" s="153"/>
      <c r="E45" s="628"/>
      <c r="F45" s="153"/>
      <c r="G45" s="153"/>
      <c r="H45" s="153"/>
      <c r="I45" s="153"/>
      <c r="J45" s="153"/>
    </row>
    <row r="46" spans="2:16">
      <c r="B46" s="35"/>
      <c r="C46" s="2" t="s">
        <v>128</v>
      </c>
      <c r="E46" s="20"/>
      <c r="H46" s="20"/>
      <c r="N46" s="142"/>
    </row>
    <row r="47" spans="2:16">
      <c r="B47" s="35"/>
      <c r="E47" s="171"/>
      <c r="F47" s="173"/>
      <c r="G47" s="173"/>
      <c r="H47" s="174"/>
      <c r="I47" s="171"/>
    </row>
    <row r="48" spans="2:16">
      <c r="B48" s="150" t="s">
        <v>1014</v>
      </c>
      <c r="C48" s="554" t="s">
        <v>1024</v>
      </c>
      <c r="E48" s="554" t="s">
        <v>1019</v>
      </c>
      <c r="F48" s="554" t="s">
        <v>1020</v>
      </c>
      <c r="G48" s="554" t="s">
        <v>1021</v>
      </c>
      <c r="H48" s="554" t="s">
        <v>1022</v>
      </c>
      <c r="I48" s="554" t="s">
        <v>1023</v>
      </c>
    </row>
    <row r="49" spans="1:9" s="5" customFormat="1" ht="39.799999999999997" customHeight="1">
      <c r="C49" s="629" t="s">
        <v>288</v>
      </c>
      <c r="D49" s="341" t="s">
        <v>289</v>
      </c>
      <c r="E49" s="629" t="s">
        <v>445</v>
      </c>
      <c r="F49" s="629" t="s">
        <v>126</v>
      </c>
      <c r="G49" s="629" t="s">
        <v>127</v>
      </c>
      <c r="H49" s="629" t="s">
        <v>256</v>
      </c>
      <c r="I49" s="629" t="s">
        <v>217</v>
      </c>
    </row>
    <row r="50" spans="1:9">
      <c r="B50" s="146" t="s">
        <v>210</v>
      </c>
      <c r="C50" s="19">
        <f>+MIOD214!D85</f>
        <v>0.27415007390661683</v>
      </c>
      <c r="D50" s="19">
        <f>+MIOD214!D86</f>
        <v>1</v>
      </c>
      <c r="E50" s="19">
        <f>+MIOD214!D87</f>
        <v>0.5758607706145672</v>
      </c>
      <c r="F50" s="19">
        <f>+MIOD214!D88</f>
        <v>0.3531917247483129</v>
      </c>
      <c r="G50" s="19">
        <f>+MIOD214!D89</f>
        <v>0.50540540540540546</v>
      </c>
      <c r="H50" s="19">
        <f>+MIOD214!D90</f>
        <v>0.68744254458540166</v>
      </c>
      <c r="I50" s="19">
        <f>+MIOD214!D91</f>
        <v>0.17252814116215395</v>
      </c>
    </row>
    <row r="51" spans="1:9">
      <c r="B51" s="146" t="s">
        <v>561</v>
      </c>
      <c r="C51" s="19">
        <f>1-C50</f>
        <v>0.72584992609338317</v>
      </c>
      <c r="D51" s="19"/>
      <c r="E51" s="19">
        <v>0</v>
      </c>
      <c r="F51" s="19">
        <v>0</v>
      </c>
      <c r="G51" s="19">
        <v>0</v>
      </c>
      <c r="H51" s="19">
        <v>0</v>
      </c>
      <c r="I51" s="19">
        <v>0</v>
      </c>
    </row>
    <row r="52" spans="1:9">
      <c r="B52" s="146" t="s">
        <v>271</v>
      </c>
      <c r="C52" s="19">
        <v>0</v>
      </c>
      <c r="D52" s="19"/>
      <c r="E52" s="19">
        <f>+MIOD214!E87</f>
        <v>2.138593481989708E-2</v>
      </c>
      <c r="F52" s="19">
        <f>+MIOD214!E88</f>
        <v>6.0955857948888144E-2</v>
      </c>
      <c r="G52" s="19">
        <f>+MIOD214!E89</f>
        <v>1.0410678971654583E-2</v>
      </c>
      <c r="H52" s="19">
        <v>0</v>
      </c>
      <c r="I52" s="19">
        <v>0</v>
      </c>
    </row>
    <row r="53" spans="1:9" s="54" customFormat="1">
      <c r="B53" s="147" t="s">
        <v>562</v>
      </c>
      <c r="C53" s="339">
        <v>0</v>
      </c>
      <c r="D53" s="338"/>
      <c r="E53" s="19">
        <f>1-E52-E50</f>
        <v>0.40275329456553577</v>
      </c>
      <c r="F53" s="19">
        <f>1-F52-F50</f>
        <v>0.58585241730279902</v>
      </c>
      <c r="G53" s="19">
        <f>1-G52-G50</f>
        <v>0.48418391562293994</v>
      </c>
      <c r="H53" s="339">
        <f>1-H50-H54</f>
        <v>2.7578599007170856E-3</v>
      </c>
      <c r="I53" s="339">
        <f>1-I50-I54</f>
        <v>0.38115302707636139</v>
      </c>
    </row>
    <row r="54" spans="1:9" s="54" customFormat="1">
      <c r="B54" s="147" t="s">
        <v>118</v>
      </c>
      <c r="C54" s="339">
        <v>0</v>
      </c>
      <c r="D54" s="338"/>
      <c r="E54" s="19">
        <v>0</v>
      </c>
      <c r="F54" s="19">
        <v>0</v>
      </c>
      <c r="G54" s="19">
        <v>0</v>
      </c>
      <c r="H54" s="339">
        <f>+MIOD214!F90</f>
        <v>0.30979959551388125</v>
      </c>
      <c r="I54" s="339">
        <f>+MIOD214!F91</f>
        <v>0.44631883176148462</v>
      </c>
    </row>
    <row r="55" spans="1:9" s="598" customFormat="1">
      <c r="B55" s="147"/>
      <c r="C55" s="338"/>
      <c r="D55" s="338"/>
      <c r="E55" s="19"/>
      <c r="F55" s="19"/>
      <c r="G55" s="19"/>
      <c r="H55" s="339"/>
      <c r="I55" s="339"/>
    </row>
    <row r="56" spans="1:9">
      <c r="B56" s="146" t="s">
        <v>539</v>
      </c>
      <c r="C56" s="340">
        <f>SUM(C50:C53)</f>
        <v>1</v>
      </c>
      <c r="D56" s="340">
        <f>SUM(D50:D53)</f>
        <v>1</v>
      </c>
      <c r="E56" s="340">
        <f>SUM(E50:E53)</f>
        <v>1</v>
      </c>
      <c r="F56" s="340">
        <f>SUM(F50:F53)</f>
        <v>1</v>
      </c>
      <c r="G56" s="340">
        <f>SUM(G50:G53)</f>
        <v>1</v>
      </c>
      <c r="H56" s="340">
        <f>SUM(H50:H54)</f>
        <v>1</v>
      </c>
      <c r="I56" s="340">
        <f>SUM(I50:I54)</f>
        <v>1</v>
      </c>
    </row>
    <row r="57" spans="1:9">
      <c r="C57" s="15"/>
      <c r="D57" s="15"/>
      <c r="E57" s="15"/>
      <c r="F57" s="15"/>
      <c r="G57" s="15"/>
    </row>
    <row r="58" spans="1:9" s="11" customFormat="1"/>
    <row r="59" spans="1:9">
      <c r="B59" s="445" t="s">
        <v>225</v>
      </c>
      <c r="C59" s="20"/>
      <c r="D59" s="20"/>
      <c r="E59" s="15"/>
      <c r="F59" s="15"/>
      <c r="G59" s="15"/>
    </row>
    <row r="60" spans="1:9">
      <c r="B60" s="21" t="s">
        <v>831</v>
      </c>
      <c r="C60" s="19"/>
      <c r="D60" s="18"/>
      <c r="F60" s="15"/>
      <c r="G60" s="15"/>
    </row>
    <row r="61" spans="1:9" s="193" customFormat="1">
      <c r="B61" s="20" t="s">
        <v>833</v>
      </c>
      <c r="C61" s="19"/>
      <c r="D61" s="18"/>
      <c r="F61" s="15"/>
      <c r="G61" s="15"/>
    </row>
    <row r="62" spans="1:9">
      <c r="A62" s="193"/>
      <c r="B62" s="20" t="s">
        <v>832</v>
      </c>
      <c r="C62" s="20"/>
      <c r="D62" s="18"/>
      <c r="E62" s="55"/>
      <c r="F62" s="55"/>
      <c r="G62" s="15"/>
    </row>
    <row r="63" spans="1:9">
      <c r="B63" s="20" t="s">
        <v>835</v>
      </c>
      <c r="C63" s="55"/>
      <c r="D63" s="18"/>
      <c r="E63" s="55"/>
      <c r="F63" s="55"/>
      <c r="G63" s="15"/>
    </row>
    <row r="64" spans="1:9">
      <c r="B64" s="20" t="s">
        <v>361</v>
      </c>
      <c r="C64" s="55"/>
      <c r="D64" s="18"/>
      <c r="E64" s="15"/>
      <c r="F64" s="15"/>
      <c r="G64" s="15"/>
      <c r="H64" s="15"/>
    </row>
    <row r="65" spans="1:12">
      <c r="B65" s="20" t="s">
        <v>834</v>
      </c>
      <c r="C65" s="19"/>
      <c r="D65" s="18"/>
    </row>
    <row r="66" spans="1:12" s="20" customFormat="1">
      <c r="A66" s="1"/>
      <c r="C66" s="20" t="s">
        <v>269</v>
      </c>
    </row>
    <row r="67" spans="1:12" s="20" customFormat="1">
      <c r="B67" s="184" t="s">
        <v>1015</v>
      </c>
      <c r="G67" s="19"/>
    </row>
    <row r="68" spans="1:12">
      <c r="A68" s="20"/>
      <c r="B68" s="20" t="s">
        <v>226</v>
      </c>
      <c r="C68" s="377">
        <v>759</v>
      </c>
      <c r="D68" s="20"/>
      <c r="E68" s="193"/>
      <c r="F68" s="6"/>
      <c r="G68" s="193"/>
      <c r="H68" s="6"/>
      <c r="I68" s="193"/>
      <c r="J68" s="6"/>
      <c r="K68" s="193"/>
      <c r="L68" s="6"/>
    </row>
    <row r="69" spans="1:12">
      <c r="B69" s="20" t="s">
        <v>1006</v>
      </c>
      <c r="C69" s="377">
        <v>26838</v>
      </c>
      <c r="D69" s="20"/>
    </row>
    <row r="70" spans="1:12">
      <c r="B70" s="20" t="s">
        <v>1009</v>
      </c>
      <c r="C70" s="377">
        <v>22795</v>
      </c>
      <c r="D70" s="20"/>
    </row>
    <row r="71" spans="1:12">
      <c r="B71" s="20" t="s">
        <v>1010</v>
      </c>
      <c r="C71" s="377">
        <v>5000</v>
      </c>
      <c r="D71" s="20"/>
    </row>
    <row r="72" spans="1:12">
      <c r="B72" s="20" t="s">
        <v>1011</v>
      </c>
      <c r="C72" s="377">
        <v>142035</v>
      </c>
      <c r="D72" s="20"/>
    </row>
    <row r="73" spans="1:12">
      <c r="B73" s="21" t="s">
        <v>196</v>
      </c>
      <c r="C73" s="446">
        <f>C68+C69+C70+C71+C72</f>
        <v>197427</v>
      </c>
      <c r="D73" s="20"/>
    </row>
    <row r="74" spans="1:12">
      <c r="B74" s="20"/>
      <c r="C74" s="18"/>
      <c r="D74" s="20"/>
    </row>
    <row r="75" spans="1:12">
      <c r="B75" s="20" t="s">
        <v>1005</v>
      </c>
      <c r="C75" s="18"/>
      <c r="D75" s="447" t="s">
        <v>270</v>
      </c>
    </row>
    <row r="76" spans="1:12">
      <c r="B76" s="20" t="s">
        <v>1006</v>
      </c>
      <c r="C76" s="18">
        <f>C69</f>
        <v>26838</v>
      </c>
      <c r="D76" s="78">
        <f>C76/C$79</f>
        <v>0.13593885334832623</v>
      </c>
    </row>
    <row r="77" spans="1:12">
      <c r="B77" s="20" t="s">
        <v>1007</v>
      </c>
      <c r="C77" s="18">
        <f>C70</f>
        <v>22795</v>
      </c>
      <c r="D77" s="78">
        <f>C77/C$79</f>
        <v>0.11546039802053418</v>
      </c>
    </row>
    <row r="78" spans="1:12">
      <c r="B78" s="20" t="s">
        <v>1008</v>
      </c>
      <c r="C78" s="18">
        <f>C68+C71+C72</f>
        <v>147794</v>
      </c>
      <c r="D78" s="78">
        <f>C78/C$79</f>
        <v>0.74860074863113957</v>
      </c>
    </row>
    <row r="79" spans="1:12">
      <c r="B79" s="20"/>
      <c r="C79" s="446">
        <f>C76+C77+C78</f>
        <v>197427</v>
      </c>
      <c r="D79" s="448">
        <f>C79/C$79</f>
        <v>1</v>
      </c>
    </row>
    <row r="80" spans="1:12">
      <c r="B80" s="20"/>
      <c r="C80" s="20"/>
      <c r="D80" s="20"/>
    </row>
    <row r="82" spans="2:2">
      <c r="B82" s="4"/>
    </row>
  </sheetData>
  <mergeCells count="8">
    <mergeCell ref="B9:F9"/>
    <mergeCell ref="C39:E39"/>
    <mergeCell ref="C43:J43"/>
    <mergeCell ref="C41:E41"/>
    <mergeCell ref="C42:E42"/>
    <mergeCell ref="C37:E37"/>
    <mergeCell ref="C38:E38"/>
    <mergeCell ref="C40:E40"/>
  </mergeCells>
  <phoneticPr fontId="2"/>
  <hyperlinks>
    <hyperlink ref="B8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>
    <tabColor rgb="FF92D050"/>
  </sheetPr>
  <dimension ref="B1:Q71"/>
  <sheetViews>
    <sheetView topLeftCell="D28" zoomScale="85" zoomScaleNormal="85" workbookViewId="0">
      <selection activeCell="J65" sqref="J65"/>
    </sheetView>
  </sheetViews>
  <sheetFormatPr baseColWidth="10" defaultColWidth="11" defaultRowHeight="13.15"/>
  <cols>
    <col min="1" max="1" width="8.5" style="1" customWidth="1"/>
    <col min="2" max="2" width="16.69921875" style="1" customWidth="1"/>
    <col min="3" max="3" width="15" style="1" customWidth="1"/>
    <col min="4" max="4" width="14.59765625" style="1" customWidth="1"/>
    <col min="5" max="5" width="13.59765625" style="1" customWidth="1"/>
    <col min="6" max="6" width="14.09765625" style="1" customWidth="1"/>
    <col min="7" max="7" width="12.69921875" style="1" bestFit="1" customWidth="1"/>
    <col min="8" max="8" width="11" style="1"/>
    <col min="9" max="9" width="16.8984375" style="1" customWidth="1"/>
    <col min="10" max="10" width="14.5" style="1" customWidth="1"/>
    <col min="11" max="11" width="10" style="1" customWidth="1"/>
    <col min="12" max="12" width="16.5" style="1" customWidth="1"/>
    <col min="13" max="13" width="13.09765625" style="1" customWidth="1"/>
    <col min="14" max="14" width="19.5" style="1" customWidth="1"/>
    <col min="15" max="15" width="14.69921875" style="1" customWidth="1"/>
    <col min="16" max="16" width="14" style="1" customWidth="1"/>
    <col min="17" max="17" width="13.69921875" style="1" customWidth="1"/>
    <col min="18" max="16384" width="11" style="1"/>
  </cols>
  <sheetData>
    <row r="1" spans="2:14">
      <c r="B1" s="1" t="s">
        <v>868</v>
      </c>
    </row>
    <row r="2" spans="2:14">
      <c r="B2" s="361" t="s">
        <v>890</v>
      </c>
    </row>
    <row r="3" spans="2:14" s="361" customFormat="1">
      <c r="B3" s="361" t="s">
        <v>866</v>
      </c>
    </row>
    <row r="4" spans="2:14" s="361" customFormat="1">
      <c r="B4" s="361" t="s">
        <v>867</v>
      </c>
    </row>
    <row r="5" spans="2:14" s="374" customFormat="1">
      <c r="B5" s="374" t="s">
        <v>891</v>
      </c>
    </row>
    <row r="6" spans="2:14" s="374" customFormat="1"/>
    <row r="7" spans="2:14" s="374" customFormat="1"/>
    <row r="8" spans="2:14" s="374" customFormat="1"/>
    <row r="9" spans="2:14" s="361" customFormat="1"/>
    <row r="10" spans="2:14">
      <c r="B10" s="4" t="s">
        <v>989</v>
      </c>
    </row>
    <row r="11" spans="2:14">
      <c r="F11" s="361"/>
      <c r="G11" s="361"/>
    </row>
    <row r="12" spans="2:14">
      <c r="B12" s="21">
        <v>2013</v>
      </c>
      <c r="C12" s="20"/>
      <c r="D12" s="20"/>
      <c r="E12" s="20"/>
      <c r="F12" s="20"/>
      <c r="G12" s="20"/>
      <c r="H12" s="20"/>
      <c r="I12" s="21" t="s">
        <v>362</v>
      </c>
      <c r="J12" s="361"/>
      <c r="K12" s="361"/>
      <c r="L12" s="361"/>
    </row>
    <row r="13" spans="2:14" ht="26.95" thickBot="1">
      <c r="B13" s="518"/>
      <c r="C13" s="544" t="s">
        <v>451</v>
      </c>
      <c r="D13" s="544" t="s">
        <v>869</v>
      </c>
      <c r="E13" s="555"/>
      <c r="F13" s="567" t="s">
        <v>871</v>
      </c>
      <c r="G13" s="518" t="s">
        <v>872</v>
      </c>
      <c r="H13" s="518" t="s">
        <v>873</v>
      </c>
      <c r="I13" s="518" t="s">
        <v>42</v>
      </c>
      <c r="J13" s="361"/>
      <c r="M13" s="9"/>
    </row>
    <row r="14" spans="2:14">
      <c r="B14" s="1" t="s">
        <v>870</v>
      </c>
      <c r="C14" s="377">
        <v>3.3769999999999998</v>
      </c>
      <c r="D14" s="377">
        <v>0.17100000000000001</v>
      </c>
      <c r="E14" s="171"/>
      <c r="F14" s="20" t="s">
        <v>163</v>
      </c>
      <c r="G14" s="18">
        <f>+(C15+D15)*1000</f>
        <v>1010128.9999999999</v>
      </c>
      <c r="H14" s="18"/>
      <c r="I14" s="18">
        <f>+G14</f>
        <v>1010128.9999999999</v>
      </c>
      <c r="J14" s="361"/>
      <c r="N14" s="18"/>
    </row>
    <row r="15" spans="2:14">
      <c r="B15" s="20" t="s">
        <v>163</v>
      </c>
      <c r="C15" s="377">
        <v>730.70899999999995</v>
      </c>
      <c r="D15" s="377">
        <v>279.42</v>
      </c>
      <c r="E15" s="171"/>
      <c r="F15" s="20" t="s">
        <v>164</v>
      </c>
      <c r="G15" s="18">
        <f>+(C16+D16)*1000</f>
        <v>120553</v>
      </c>
      <c r="H15" s="18"/>
      <c r="I15" s="18">
        <f t="shared" ref="I15:I31" si="0">+G15</f>
        <v>120553</v>
      </c>
      <c r="J15" s="361"/>
      <c r="N15" s="18"/>
    </row>
    <row r="16" spans="2:14">
      <c r="B16" s="20" t="s">
        <v>164</v>
      </c>
      <c r="C16" s="377">
        <v>79.655000000000001</v>
      </c>
      <c r="D16" s="377">
        <v>40.898000000000003</v>
      </c>
      <c r="E16" s="171"/>
      <c r="F16" s="20" t="s">
        <v>300</v>
      </c>
      <c r="G16" s="18">
        <f t="shared" ref="G16:G19" si="1">+(C17+D17)*1000</f>
        <v>75658</v>
      </c>
      <c r="H16" s="18"/>
      <c r="I16" s="18">
        <f t="shared" si="0"/>
        <v>75658</v>
      </c>
      <c r="J16" s="361"/>
      <c r="N16" s="18"/>
    </row>
    <row r="17" spans="2:14">
      <c r="B17" s="20" t="s">
        <v>300</v>
      </c>
      <c r="C17" s="377">
        <v>51.231000000000002</v>
      </c>
      <c r="D17" s="377">
        <v>24.427</v>
      </c>
      <c r="E17" s="171"/>
      <c r="F17" s="20" t="s">
        <v>301</v>
      </c>
      <c r="G17" s="18">
        <f t="shared" si="1"/>
        <v>278623</v>
      </c>
      <c r="H17" s="18"/>
      <c r="I17" s="18">
        <f t="shared" si="0"/>
        <v>278623</v>
      </c>
      <c r="J17" s="361"/>
      <c r="N17" s="18"/>
    </row>
    <row r="18" spans="2:14">
      <c r="B18" s="20" t="s">
        <v>301</v>
      </c>
      <c r="C18" s="377">
        <v>222.827</v>
      </c>
      <c r="D18" s="377">
        <v>55.795999999999999</v>
      </c>
      <c r="E18" s="171"/>
      <c r="F18" s="20" t="s">
        <v>252</v>
      </c>
      <c r="G18" s="18">
        <f t="shared" si="1"/>
        <v>207251</v>
      </c>
      <c r="H18" s="18"/>
      <c r="I18" s="18">
        <f t="shared" si="0"/>
        <v>207251</v>
      </c>
      <c r="J18" s="361"/>
      <c r="N18" s="18"/>
    </row>
    <row r="19" spans="2:14">
      <c r="B19" s="20" t="s">
        <v>252</v>
      </c>
      <c r="C19" s="377">
        <v>162.61799999999999</v>
      </c>
      <c r="D19" s="377">
        <v>44.633000000000003</v>
      </c>
      <c r="E19" s="171"/>
      <c r="F19" s="20" t="s">
        <v>234</v>
      </c>
      <c r="G19" s="18">
        <f t="shared" si="1"/>
        <v>67359</v>
      </c>
      <c r="H19" s="18"/>
      <c r="I19" s="18">
        <f t="shared" si="0"/>
        <v>67359</v>
      </c>
      <c r="J19" s="361"/>
      <c r="N19" s="18"/>
    </row>
    <row r="20" spans="2:14">
      <c r="B20" s="20" t="s">
        <v>234</v>
      </c>
      <c r="C20" s="377">
        <v>44.223999999999997</v>
      </c>
      <c r="D20" s="377">
        <v>23.135000000000002</v>
      </c>
      <c r="E20" s="171"/>
      <c r="F20" s="20" t="s">
        <v>235</v>
      </c>
      <c r="G20" s="18">
        <f>+(C22+D22)*1000</f>
        <v>214271.00000000003</v>
      </c>
      <c r="H20" s="18"/>
      <c r="I20" s="18">
        <f t="shared" si="0"/>
        <v>214271.00000000003</v>
      </c>
      <c r="J20" s="361"/>
      <c r="N20" s="18"/>
    </row>
    <row r="21" spans="2:14">
      <c r="B21" s="20" t="s">
        <v>292</v>
      </c>
      <c r="C21" s="377">
        <v>159.21700000000001</v>
      </c>
      <c r="D21" s="377">
        <v>80.585999999999999</v>
      </c>
      <c r="E21" s="171"/>
      <c r="F21" s="20" t="s">
        <v>292</v>
      </c>
      <c r="G21" s="18">
        <f>+(C21+D21)*1000</f>
        <v>239803</v>
      </c>
      <c r="H21" s="18"/>
      <c r="I21" s="18">
        <f t="shared" si="0"/>
        <v>239803</v>
      </c>
      <c r="J21" s="361"/>
      <c r="N21" s="18"/>
    </row>
    <row r="22" spans="2:14">
      <c r="B22" s="20" t="s">
        <v>235</v>
      </c>
      <c r="C22" s="377">
        <v>139.137</v>
      </c>
      <c r="D22" s="377">
        <v>75.134</v>
      </c>
      <c r="E22" s="171"/>
      <c r="F22" s="20" t="s">
        <v>298</v>
      </c>
      <c r="G22" s="18">
        <f>+(C23+D23)*1000</f>
        <v>1004008</v>
      </c>
      <c r="H22" s="18"/>
      <c r="I22" s="18">
        <f t="shared" si="0"/>
        <v>1004008</v>
      </c>
      <c r="J22" s="361"/>
      <c r="N22" s="18"/>
    </row>
    <row r="23" spans="2:14">
      <c r="B23" s="20" t="s">
        <v>298</v>
      </c>
      <c r="C23" s="377">
        <v>717.03800000000001</v>
      </c>
      <c r="D23" s="377">
        <v>286.97000000000003</v>
      </c>
      <c r="E23" s="171"/>
      <c r="F23" s="20" t="s">
        <v>299</v>
      </c>
      <c r="G23" s="18">
        <f t="shared" ref="G23:G31" si="2">+(C24+D24)*1000</f>
        <v>678968</v>
      </c>
      <c r="H23" s="18"/>
      <c r="I23" s="18">
        <f t="shared" si="0"/>
        <v>678968</v>
      </c>
      <c r="J23" s="361"/>
      <c r="N23" s="18"/>
    </row>
    <row r="24" spans="2:14">
      <c r="B24" s="20" t="s">
        <v>299</v>
      </c>
      <c r="C24" s="377">
        <v>513.22699999999998</v>
      </c>
      <c r="D24" s="377">
        <v>165.74100000000001</v>
      </c>
      <c r="E24" s="171"/>
      <c r="F24" s="20" t="s">
        <v>184</v>
      </c>
      <c r="G24" s="18">
        <f t="shared" si="2"/>
        <v>71431.000000000015</v>
      </c>
      <c r="H24" s="18"/>
      <c r="I24" s="18">
        <f t="shared" si="0"/>
        <v>71431.000000000015</v>
      </c>
      <c r="J24" s="361"/>
      <c r="N24" s="18"/>
    </row>
    <row r="25" spans="2:14">
      <c r="B25" s="20" t="s">
        <v>184</v>
      </c>
      <c r="C25" s="377">
        <v>49.453000000000003</v>
      </c>
      <c r="D25" s="377">
        <v>21.978000000000002</v>
      </c>
      <c r="E25" s="171"/>
      <c r="F25" s="20" t="s">
        <v>173</v>
      </c>
      <c r="G25" s="18">
        <f t="shared" si="2"/>
        <v>195674</v>
      </c>
      <c r="H25" s="18"/>
      <c r="I25" s="18">
        <f t="shared" si="0"/>
        <v>195674</v>
      </c>
      <c r="J25" s="361"/>
      <c r="N25" s="18"/>
    </row>
    <row r="26" spans="2:14">
      <c r="B26" s="20" t="s">
        <v>173</v>
      </c>
      <c r="C26" s="377">
        <v>120.67</v>
      </c>
      <c r="D26" s="377">
        <v>75.004000000000005</v>
      </c>
      <c r="E26" s="171"/>
      <c r="F26" s="20" t="s">
        <v>174</v>
      </c>
      <c r="G26" s="18">
        <f t="shared" si="2"/>
        <v>789627</v>
      </c>
      <c r="H26" s="18"/>
      <c r="I26" s="18">
        <f t="shared" si="0"/>
        <v>789627</v>
      </c>
      <c r="J26" s="361"/>
      <c r="N26" s="18"/>
    </row>
    <row r="27" spans="2:14">
      <c r="B27" s="20" t="s">
        <v>174</v>
      </c>
      <c r="C27" s="377">
        <v>544.01599999999996</v>
      </c>
      <c r="D27" s="377">
        <v>245.61099999999999</v>
      </c>
      <c r="E27" s="171"/>
      <c r="F27" s="20" t="s">
        <v>175</v>
      </c>
      <c r="G27" s="18">
        <f t="shared" si="2"/>
        <v>156799</v>
      </c>
      <c r="H27" s="18"/>
      <c r="I27" s="18">
        <f t="shared" si="0"/>
        <v>156799</v>
      </c>
      <c r="J27" s="361"/>
      <c r="N27" s="18"/>
    </row>
    <row r="28" spans="2:14">
      <c r="B28" s="20" t="s">
        <v>175</v>
      </c>
      <c r="C28" s="377">
        <v>102.785</v>
      </c>
      <c r="D28" s="377">
        <v>54.014000000000003</v>
      </c>
      <c r="E28" s="171"/>
      <c r="F28" s="20" t="s">
        <v>176</v>
      </c>
      <c r="G28" s="18">
        <f t="shared" si="2"/>
        <v>40135</v>
      </c>
      <c r="H28" s="18"/>
      <c r="I28" s="18">
        <f t="shared" si="0"/>
        <v>40135</v>
      </c>
      <c r="J28" s="361"/>
      <c r="N28" s="18"/>
    </row>
    <row r="29" spans="2:14">
      <c r="B29" s="20" t="s">
        <v>176</v>
      </c>
      <c r="C29" s="377">
        <v>28.437999999999999</v>
      </c>
      <c r="D29" s="377">
        <v>11.696999999999999</v>
      </c>
      <c r="E29" s="171"/>
      <c r="F29" s="20" t="s">
        <v>94</v>
      </c>
      <c r="G29" s="18">
        <f t="shared" si="2"/>
        <v>110354.99999999999</v>
      </c>
      <c r="H29" s="18"/>
      <c r="I29" s="18">
        <f t="shared" si="0"/>
        <v>110354.99999999999</v>
      </c>
      <c r="J29" s="361"/>
      <c r="N29" s="18"/>
    </row>
    <row r="30" spans="2:14">
      <c r="B30" s="20" t="s">
        <v>94</v>
      </c>
      <c r="C30" s="377">
        <v>71.888999999999996</v>
      </c>
      <c r="D30" s="377">
        <v>38.466000000000001</v>
      </c>
      <c r="E30" s="171"/>
      <c r="F30" s="20" t="s">
        <v>95</v>
      </c>
      <c r="G30" s="18">
        <f t="shared" si="2"/>
        <v>32748.000000000004</v>
      </c>
      <c r="H30" s="18"/>
      <c r="I30" s="18">
        <f t="shared" si="0"/>
        <v>32748.000000000004</v>
      </c>
      <c r="J30" s="361"/>
      <c r="N30" s="18"/>
    </row>
    <row r="31" spans="2:14">
      <c r="B31" s="20" t="s">
        <v>95</v>
      </c>
      <c r="C31" s="377">
        <v>22.405000000000001</v>
      </c>
      <c r="D31" s="377">
        <v>10.343</v>
      </c>
      <c r="E31" s="171"/>
      <c r="F31" s="20" t="s">
        <v>96</v>
      </c>
      <c r="G31" s="18">
        <f t="shared" si="2"/>
        <v>0</v>
      </c>
      <c r="H31" s="18"/>
      <c r="I31" s="18">
        <f t="shared" si="0"/>
        <v>0</v>
      </c>
      <c r="J31" s="361"/>
      <c r="M31" s="18"/>
      <c r="N31" s="18"/>
    </row>
    <row r="32" spans="2:14" ht="13.8" thickBot="1">
      <c r="B32" s="20" t="s">
        <v>96</v>
      </c>
      <c r="C32" s="377">
        <v>0</v>
      </c>
      <c r="D32" s="377">
        <v>0</v>
      </c>
      <c r="E32" s="556"/>
      <c r="F32" s="420" t="s">
        <v>97</v>
      </c>
      <c r="G32" s="427">
        <v>5471981</v>
      </c>
      <c r="H32" s="427">
        <f>+(C14+D14)*1000</f>
        <v>3547.9999999999995</v>
      </c>
      <c r="I32" s="566">
        <f>+G32</f>
        <v>5471981</v>
      </c>
      <c r="J32" s="361"/>
      <c r="N32" s="18"/>
    </row>
    <row r="33" spans="2:17" ht="13.8" thickBot="1">
      <c r="B33" s="420" t="s">
        <v>97</v>
      </c>
      <c r="C33" s="462">
        <f>SUM(C14:C32)</f>
        <v>3762.9160000000002</v>
      </c>
      <c r="D33" s="462">
        <f>SUM(D14:D32)</f>
        <v>1534.0239999999997</v>
      </c>
      <c r="E33" s="92"/>
      <c r="F33" s="92"/>
      <c r="G33" s="104"/>
      <c r="H33" s="104"/>
      <c r="I33" s="104"/>
      <c r="J33" s="361"/>
      <c r="K33" s="361"/>
      <c r="L33" s="361"/>
    </row>
    <row r="34" spans="2:17" ht="26.3">
      <c r="B34" s="11" t="s">
        <v>874</v>
      </c>
      <c r="C34" s="364">
        <f>+C33/(C33+D33)</f>
        <v>0.71039430312595586</v>
      </c>
      <c r="D34" s="364">
        <f>+D33/(D33+C33)</f>
        <v>0.28960569687404419</v>
      </c>
      <c r="E34" s="6"/>
      <c r="F34" s="92"/>
      <c r="G34" s="92"/>
      <c r="H34" s="92"/>
      <c r="I34" s="92"/>
    </row>
    <row r="35" spans="2:17">
      <c r="C35" s="6"/>
      <c r="D35" s="6"/>
      <c r="E35" s="6"/>
      <c r="F35" s="6"/>
      <c r="G35" s="6"/>
    </row>
    <row r="36" spans="2:17">
      <c r="M36" s="534"/>
    </row>
    <row r="37" spans="2:17">
      <c r="B37" s="4" t="s">
        <v>990</v>
      </c>
      <c r="M37" s="534"/>
    </row>
    <row r="38" spans="2:17">
      <c r="B38" s="1" t="s">
        <v>889</v>
      </c>
      <c r="E38" s="20"/>
      <c r="M38" s="534"/>
    </row>
    <row r="39" spans="2:17" s="374" customFormat="1">
      <c r="E39" s="20"/>
      <c r="M39" s="534"/>
    </row>
    <row r="40" spans="2:17">
      <c r="B40" s="4" t="s">
        <v>481</v>
      </c>
      <c r="E40" s="1" t="s">
        <v>861</v>
      </c>
      <c r="F40" s="21"/>
      <c r="G40" s="20"/>
      <c r="H40" s="20"/>
      <c r="I40" s="20"/>
      <c r="M40" s="534"/>
      <c r="N40" s="20"/>
      <c r="O40" s="20"/>
    </row>
    <row r="41" spans="2:17" ht="15.05" thickBot="1">
      <c r="B41" s="4">
        <v>2013</v>
      </c>
      <c r="C41" s="1" t="s">
        <v>363</v>
      </c>
      <c r="E41" s="21"/>
      <c r="F41" s="4"/>
      <c r="L41" s="568" t="s">
        <v>1071</v>
      </c>
      <c r="M41" s="172"/>
      <c r="N41" s="163"/>
      <c r="O41" s="558" t="s">
        <v>572</v>
      </c>
      <c r="P41" s="558" t="s">
        <v>578</v>
      </c>
      <c r="Q41" s="558" t="s">
        <v>657</v>
      </c>
    </row>
    <row r="42" spans="2:17" s="31" customFormat="1" ht="40.1" thickBot="1">
      <c r="B42" s="514"/>
      <c r="C42" s="564" t="s">
        <v>116</v>
      </c>
      <c r="D42" s="564" t="s">
        <v>40</v>
      </c>
      <c r="E42" s="564" t="s">
        <v>864</v>
      </c>
      <c r="F42" s="530" t="s">
        <v>116</v>
      </c>
      <c r="G42" s="565" t="s">
        <v>40</v>
      </c>
      <c r="H42" s="565" t="s">
        <v>112</v>
      </c>
      <c r="I42" s="514" t="s">
        <v>239</v>
      </c>
      <c r="J42" s="31" t="s">
        <v>113</v>
      </c>
      <c r="K42" s="514"/>
      <c r="L42" s="570" t="s">
        <v>865</v>
      </c>
      <c r="M42" s="557"/>
      <c r="N42" s="634"/>
      <c r="O42" s="515" t="s">
        <v>239</v>
      </c>
      <c r="P42" s="635" t="s">
        <v>573</v>
      </c>
      <c r="Q42" s="636" t="s">
        <v>864</v>
      </c>
    </row>
    <row r="43" spans="2:17">
      <c r="B43" s="1" t="s">
        <v>163</v>
      </c>
      <c r="C43" s="18">
        <f t="array" ref="C43:C61">TRANSPOSE('vivienda por residencia'!C58:U58)</f>
        <v>3154118.3482579663</v>
      </c>
      <c r="D43" s="18">
        <f>'vivienda por residencia'!C97</f>
        <v>785313.17087628273</v>
      </c>
      <c r="E43" s="377">
        <v>3347978.318</v>
      </c>
      <c r="F43" s="18">
        <f>C43*C$65</f>
        <v>220788.28437805767</v>
      </c>
      <c r="G43" s="6">
        <f>D43*C$66</f>
        <v>7853.1317087628277</v>
      </c>
      <c r="H43" s="6">
        <f>E43*C$67</f>
        <v>33479.783179999999</v>
      </c>
      <c r="I43" s="6">
        <f>F43+G43+H43</f>
        <v>262121.19926682051</v>
      </c>
      <c r="J43" s="15"/>
      <c r="K43" s="92" t="s">
        <v>163</v>
      </c>
      <c r="L43" s="560">
        <v>0</v>
      </c>
      <c r="M43" s="534"/>
      <c r="N43" s="167" t="s">
        <v>163</v>
      </c>
      <c r="O43" s="6">
        <f t="shared" ref="O43:O60" si="3">+I43</f>
        <v>262121.19926682051</v>
      </c>
      <c r="P43" s="6">
        <f>+I61</f>
        <v>356573.54895805399</v>
      </c>
      <c r="Q43" s="6">
        <f t="shared" ref="Q43:Q60" si="4">+E43</f>
        <v>3347978.318</v>
      </c>
    </row>
    <row r="44" spans="2:17">
      <c r="B44" s="1" t="s">
        <v>164</v>
      </c>
      <c r="C44" s="18">
        <v>541736.29489853012</v>
      </c>
      <c r="D44" s="18">
        <f>'vivienda por residencia'!C98</f>
        <v>256839.76947718763</v>
      </c>
      <c r="E44" s="377">
        <v>663550.201</v>
      </c>
      <c r="F44" s="18">
        <f t="shared" ref="F44:F61" si="5">C44*C$65</f>
        <v>37921.540642897111</v>
      </c>
      <c r="G44" s="6">
        <f t="shared" ref="G44:G61" si="6">D44*C$66</f>
        <v>2568.3976947718761</v>
      </c>
      <c r="H44" s="6">
        <f t="shared" ref="H44:H61" si="7">E44*C$67</f>
        <v>6635.5020100000002</v>
      </c>
      <c r="I44" s="6">
        <f t="shared" ref="I44:I60" si="8">F44+G44+H44</f>
        <v>47125.440347668991</v>
      </c>
      <c r="J44" s="15"/>
      <c r="K44" s="92" t="s">
        <v>164</v>
      </c>
      <c r="L44" s="560">
        <v>0</v>
      </c>
      <c r="M44" s="534"/>
      <c r="N44" s="167" t="s">
        <v>164</v>
      </c>
      <c r="O44" s="6">
        <f t="shared" si="3"/>
        <v>47125.440347668991</v>
      </c>
      <c r="Q44" s="6">
        <f t="shared" si="4"/>
        <v>663550.201</v>
      </c>
    </row>
    <row r="45" spans="2:17">
      <c r="B45" s="1" t="s">
        <v>300</v>
      </c>
      <c r="C45" s="18">
        <v>319933.28605163418</v>
      </c>
      <c r="D45" s="18">
        <f>'vivienda por residencia'!C99</f>
        <v>120843.68332432848</v>
      </c>
      <c r="E45" s="377">
        <v>310814.12699999998</v>
      </c>
      <c r="F45" s="18">
        <f t="shared" si="5"/>
        <v>22395.330023614395</v>
      </c>
      <c r="G45" s="6">
        <f t="shared" si="6"/>
        <v>1208.4368332432848</v>
      </c>
      <c r="H45" s="6">
        <f t="shared" si="7"/>
        <v>3108.1412700000001</v>
      </c>
      <c r="I45" s="6">
        <f t="shared" si="8"/>
        <v>26711.908126857681</v>
      </c>
      <c r="J45" s="15"/>
      <c r="K45" s="92" t="s">
        <v>300</v>
      </c>
      <c r="L45" s="560">
        <v>0</v>
      </c>
      <c r="M45" s="534"/>
      <c r="N45" s="167" t="s">
        <v>300</v>
      </c>
      <c r="O45" s="6">
        <f t="shared" si="3"/>
        <v>26711.908126857681</v>
      </c>
      <c r="P45" s="361"/>
      <c r="Q45" s="6">
        <f t="shared" si="4"/>
        <v>310814.12699999998</v>
      </c>
    </row>
    <row r="46" spans="2:17">
      <c r="B46" s="1" t="s">
        <v>301</v>
      </c>
      <c r="C46" s="18">
        <v>573189.2463291398</v>
      </c>
      <c r="D46" s="18">
        <f>'vivienda por residencia'!C100</f>
        <v>100127.90988099808</v>
      </c>
      <c r="E46" s="377">
        <v>719858.58700000006</v>
      </c>
      <c r="F46" s="18">
        <f t="shared" si="5"/>
        <v>40123.24724303979</v>
      </c>
      <c r="G46" s="6">
        <f t="shared" si="6"/>
        <v>1001.2790988099808</v>
      </c>
      <c r="H46" s="6">
        <f t="shared" si="7"/>
        <v>7198.5858700000008</v>
      </c>
      <c r="I46" s="6">
        <f t="shared" si="8"/>
        <v>48323.112211849773</v>
      </c>
      <c r="J46" s="15"/>
      <c r="K46" s="92" t="s">
        <v>301</v>
      </c>
      <c r="L46" s="560">
        <v>0</v>
      </c>
      <c r="M46" s="534"/>
      <c r="N46" s="167" t="s">
        <v>301</v>
      </c>
      <c r="O46" s="6">
        <f t="shared" si="3"/>
        <v>48323.112211849773</v>
      </c>
      <c r="P46" s="361"/>
      <c r="Q46" s="6">
        <f t="shared" si="4"/>
        <v>719858.58700000006</v>
      </c>
    </row>
    <row r="47" spans="2:17">
      <c r="B47" s="1" t="s">
        <v>252</v>
      </c>
      <c r="C47" s="18">
        <v>791441.96176417696</v>
      </c>
      <c r="D47" s="18">
        <f>'vivienda por residencia'!C101</f>
        <v>148810.71887360048</v>
      </c>
      <c r="E47" s="377">
        <v>595439.86</v>
      </c>
      <c r="F47" s="18">
        <f t="shared" si="5"/>
        <v>55400.937323492391</v>
      </c>
      <c r="G47" s="6">
        <f t="shared" si="6"/>
        <v>1488.1071887360047</v>
      </c>
      <c r="H47" s="6">
        <f t="shared" si="7"/>
        <v>5954.3985999999995</v>
      </c>
      <c r="I47" s="6">
        <f t="shared" si="8"/>
        <v>62843.443112228393</v>
      </c>
      <c r="J47" s="15"/>
      <c r="K47" s="92" t="s">
        <v>252</v>
      </c>
      <c r="L47" s="560">
        <v>0</v>
      </c>
      <c r="M47" s="534"/>
      <c r="N47" s="167" t="s">
        <v>252</v>
      </c>
      <c r="O47" s="6">
        <f t="shared" si="3"/>
        <v>62843.443112228393</v>
      </c>
      <c r="P47" s="361"/>
      <c r="Q47" s="6">
        <f t="shared" si="4"/>
        <v>595439.86</v>
      </c>
    </row>
    <row r="48" spans="2:17">
      <c r="B48" s="1" t="s">
        <v>234</v>
      </c>
      <c r="C48" s="18">
        <v>204330.47749266375</v>
      </c>
      <c r="D48" s="18">
        <f>'vivienda por residencia'!C102</f>
        <v>63365.269854464685</v>
      </c>
      <c r="E48" s="377">
        <v>231186.56200000001</v>
      </c>
      <c r="F48" s="18">
        <f t="shared" si="5"/>
        <v>14303.133424486463</v>
      </c>
      <c r="G48" s="6">
        <f t="shared" si="6"/>
        <v>633.65269854464691</v>
      </c>
      <c r="H48" s="6">
        <f t="shared" si="7"/>
        <v>2311.86562</v>
      </c>
      <c r="I48" s="6">
        <f t="shared" si="8"/>
        <v>17248.651743031111</v>
      </c>
      <c r="J48" s="15"/>
      <c r="K48" s="92" t="s">
        <v>234</v>
      </c>
      <c r="L48" s="560">
        <v>0</v>
      </c>
      <c r="M48" s="534"/>
      <c r="N48" s="167" t="s">
        <v>234</v>
      </c>
      <c r="O48" s="6">
        <f t="shared" si="3"/>
        <v>17248.651743031111</v>
      </c>
      <c r="P48" s="361"/>
      <c r="Q48" s="6">
        <f t="shared" si="4"/>
        <v>231186.56200000001</v>
      </c>
    </row>
    <row r="49" spans="2:17">
      <c r="B49" s="1" t="s">
        <v>235</v>
      </c>
      <c r="C49" s="18">
        <v>986764.71026922029</v>
      </c>
      <c r="D49" s="18">
        <f>'vivienda por residencia'!C103</f>
        <v>265430.47690514044</v>
      </c>
      <c r="E49" s="377">
        <v>849705.40099999995</v>
      </c>
      <c r="F49" s="18">
        <f t="shared" si="5"/>
        <v>69073.529718845428</v>
      </c>
      <c r="G49" s="6">
        <f t="shared" si="6"/>
        <v>2654.3047690514045</v>
      </c>
      <c r="H49" s="6">
        <f t="shared" si="7"/>
        <v>8497.0540099999998</v>
      </c>
      <c r="I49" s="6">
        <f t="shared" si="8"/>
        <v>80224.888497896842</v>
      </c>
      <c r="J49" s="15"/>
      <c r="K49" s="92" t="s">
        <v>235</v>
      </c>
      <c r="L49" s="560">
        <v>0</v>
      </c>
      <c r="M49" s="534"/>
      <c r="N49" s="167" t="s">
        <v>235</v>
      </c>
      <c r="O49" s="6">
        <f t="shared" si="3"/>
        <v>80224.888497896842</v>
      </c>
      <c r="P49" s="361"/>
      <c r="Q49" s="6">
        <f t="shared" si="4"/>
        <v>849705.40099999995</v>
      </c>
    </row>
    <row r="50" spans="2:17">
      <c r="B50" s="1" t="s">
        <v>292</v>
      </c>
      <c r="C50" s="18">
        <v>688029.44481582451</v>
      </c>
      <c r="D50" s="18">
        <f>'vivienda por residencia'!C104</f>
        <v>197481.60637081336</v>
      </c>
      <c r="E50" s="377">
        <v>519559.23499999999</v>
      </c>
      <c r="F50" s="18">
        <f t="shared" si="5"/>
        <v>48162.061137107718</v>
      </c>
      <c r="G50" s="6">
        <f t="shared" si="6"/>
        <v>1974.8160637081337</v>
      </c>
      <c r="H50" s="6">
        <f t="shared" si="7"/>
        <v>5195.5923499999999</v>
      </c>
      <c r="I50" s="6">
        <f t="shared" si="8"/>
        <v>55332.469550815847</v>
      </c>
      <c r="J50" s="15"/>
      <c r="K50" s="92" t="s">
        <v>292</v>
      </c>
      <c r="L50" s="560">
        <v>0</v>
      </c>
      <c r="M50" s="534"/>
      <c r="N50" s="167" t="s">
        <v>292</v>
      </c>
      <c r="O50" s="6">
        <f t="shared" si="3"/>
        <v>55332.469550815847</v>
      </c>
      <c r="P50" s="361"/>
      <c r="Q50" s="6">
        <f t="shared" si="4"/>
        <v>519559.23499999999</v>
      </c>
    </row>
    <row r="51" spans="2:17">
      <c r="B51" s="1" t="s">
        <v>298</v>
      </c>
      <c r="C51" s="18">
        <v>3902250.6221154197</v>
      </c>
      <c r="D51" s="18">
        <f>'vivienda por residencia'!C105</f>
        <v>534984.02943341841</v>
      </c>
      <c r="E51" s="377">
        <v>3354985.7719999999</v>
      </c>
      <c r="F51" s="18">
        <f t="shared" si="5"/>
        <v>273157.54354807938</v>
      </c>
      <c r="G51" s="6">
        <f t="shared" si="6"/>
        <v>5349.8402943341844</v>
      </c>
      <c r="H51" s="6">
        <f t="shared" si="7"/>
        <v>33549.85772</v>
      </c>
      <c r="I51" s="6">
        <f t="shared" si="8"/>
        <v>312057.24156241352</v>
      </c>
      <c r="J51" s="15"/>
      <c r="K51" s="92" t="s">
        <v>298</v>
      </c>
      <c r="L51" s="560">
        <v>0</v>
      </c>
      <c r="M51" s="534"/>
      <c r="N51" s="167" t="s">
        <v>298</v>
      </c>
      <c r="O51" s="6">
        <f t="shared" si="3"/>
        <v>312057.24156241352</v>
      </c>
      <c r="P51" s="361"/>
      <c r="Q51" s="6">
        <f t="shared" si="4"/>
        <v>3354985.7719999999</v>
      </c>
    </row>
    <row r="52" spans="2:17">
      <c r="B52" s="1" t="s">
        <v>299</v>
      </c>
      <c r="C52" s="18">
        <v>2089271.1435522174</v>
      </c>
      <c r="D52" s="18">
        <f>'vivienda por residencia'!C106</f>
        <v>327508.71038237872</v>
      </c>
      <c r="E52" s="377">
        <v>1479360.38</v>
      </c>
      <c r="F52" s="18">
        <f t="shared" si="5"/>
        <v>146248.98004865524</v>
      </c>
      <c r="G52" s="6">
        <f t="shared" si="6"/>
        <v>3275.0871038237874</v>
      </c>
      <c r="H52" s="6">
        <f t="shared" si="7"/>
        <v>14793.603799999999</v>
      </c>
      <c r="I52" s="6">
        <f t="shared" si="8"/>
        <v>164317.67095247903</v>
      </c>
      <c r="J52" s="15"/>
      <c r="K52" s="92" t="s">
        <v>299</v>
      </c>
      <c r="L52" s="560">
        <v>0</v>
      </c>
      <c r="M52" s="534"/>
      <c r="N52" s="167" t="s">
        <v>299</v>
      </c>
      <c r="O52" s="6">
        <f t="shared" si="3"/>
        <v>164317.67095247903</v>
      </c>
      <c r="P52" s="361"/>
      <c r="Q52" s="6">
        <f t="shared" si="4"/>
        <v>1479360.38</v>
      </c>
    </row>
    <row r="53" spans="2:17">
      <c r="B53" s="1" t="s">
        <v>184</v>
      </c>
      <c r="C53" s="18">
        <v>303050.51866076258</v>
      </c>
      <c r="D53" s="18">
        <f>'vivienda por residencia'!C107</f>
        <v>93055.440949365453</v>
      </c>
      <c r="E53" s="377">
        <v>218651.25899999999</v>
      </c>
      <c r="F53" s="18">
        <f t="shared" si="5"/>
        <v>21213.536306253383</v>
      </c>
      <c r="G53" s="6">
        <f t="shared" si="6"/>
        <v>930.55440949365459</v>
      </c>
      <c r="H53" s="6">
        <f t="shared" si="7"/>
        <v>2186.5125899999998</v>
      </c>
      <c r="I53" s="6">
        <f t="shared" si="8"/>
        <v>24330.603305747038</v>
      </c>
      <c r="J53" s="15"/>
      <c r="K53" s="92" t="s">
        <v>184</v>
      </c>
      <c r="L53" s="560">
        <v>0</v>
      </c>
      <c r="M53" s="534"/>
      <c r="N53" s="167" t="s">
        <v>184</v>
      </c>
      <c r="O53" s="6">
        <f t="shared" si="3"/>
        <v>24330.603305747038</v>
      </c>
      <c r="P53" s="361"/>
      <c r="Q53" s="6">
        <f t="shared" si="4"/>
        <v>218651.25899999999</v>
      </c>
    </row>
    <row r="54" spans="2:17">
      <c r="B54" s="1" t="s">
        <v>173</v>
      </c>
      <c r="C54" s="18">
        <v>706150.20612597186</v>
      </c>
      <c r="D54" s="18">
        <f>'vivienda por residencia'!C108</f>
        <v>289950.02202186902</v>
      </c>
      <c r="E54" s="377">
        <v>770570.44299999997</v>
      </c>
      <c r="F54" s="18">
        <f t="shared" si="5"/>
        <v>49430.514428818038</v>
      </c>
      <c r="G54" s="6">
        <f t="shared" si="6"/>
        <v>2899.5002202186902</v>
      </c>
      <c r="H54" s="6">
        <f t="shared" si="7"/>
        <v>7705.7044299999998</v>
      </c>
      <c r="I54" s="6">
        <f t="shared" si="8"/>
        <v>60035.719079036724</v>
      </c>
      <c r="J54" s="15"/>
      <c r="K54" s="92" t="s">
        <v>173</v>
      </c>
      <c r="L54" s="560">
        <v>0</v>
      </c>
      <c r="M54" s="534"/>
      <c r="N54" s="167" t="s">
        <v>173</v>
      </c>
      <c r="O54" s="6">
        <f t="shared" si="3"/>
        <v>60035.719079036724</v>
      </c>
      <c r="P54" s="361"/>
      <c r="Q54" s="6">
        <f t="shared" si="4"/>
        <v>770570.44299999997</v>
      </c>
    </row>
    <row r="55" spans="2:17">
      <c r="B55" s="1" t="s">
        <v>174</v>
      </c>
      <c r="C55" s="18">
        <v>4680840.3091195049</v>
      </c>
      <c r="D55" s="18">
        <f>'vivienda por residencia'!C109</f>
        <v>1314106.6991850091</v>
      </c>
      <c r="E55" s="377">
        <v>5276115.0640000002</v>
      </c>
      <c r="F55" s="18">
        <f t="shared" si="5"/>
        <v>327658.82163836539</v>
      </c>
      <c r="G55" s="6">
        <f t="shared" si="6"/>
        <v>13141.066991850092</v>
      </c>
      <c r="H55" s="6">
        <f t="shared" si="7"/>
        <v>52761.150640000007</v>
      </c>
      <c r="I55" s="6">
        <f t="shared" si="8"/>
        <v>393561.03927021549</v>
      </c>
      <c r="J55" s="15"/>
      <c r="K55" s="92" t="s">
        <v>174</v>
      </c>
      <c r="L55" s="560">
        <v>0</v>
      </c>
      <c r="M55" s="534"/>
      <c r="N55" s="167" t="s">
        <v>174</v>
      </c>
      <c r="O55" s="6">
        <f t="shared" si="3"/>
        <v>393561.03927021549</v>
      </c>
      <c r="P55" s="361"/>
      <c r="Q55" s="6">
        <f t="shared" si="4"/>
        <v>5276115.0640000002</v>
      </c>
    </row>
    <row r="56" spans="2:17">
      <c r="B56" s="1" t="s">
        <v>175</v>
      </c>
      <c r="C56" s="18">
        <v>441029.64929617365</v>
      </c>
      <c r="D56" s="18">
        <f>'vivienda por residencia'!C110</f>
        <v>113534.21279177279</v>
      </c>
      <c r="E56" s="377">
        <v>367236.48700000002</v>
      </c>
      <c r="F56" s="18">
        <f t="shared" si="5"/>
        <v>30872.075450732158</v>
      </c>
      <c r="G56" s="6">
        <f t="shared" si="6"/>
        <v>1135.342127917728</v>
      </c>
      <c r="H56" s="6">
        <f t="shared" si="7"/>
        <v>3672.3648700000003</v>
      </c>
      <c r="I56" s="6">
        <f t="shared" si="8"/>
        <v>35679.782448649887</v>
      </c>
      <c r="J56" s="15"/>
      <c r="K56" s="92" t="s">
        <v>175</v>
      </c>
      <c r="L56" s="560">
        <v>0</v>
      </c>
      <c r="M56" s="534"/>
      <c r="N56" s="167" t="s">
        <v>175</v>
      </c>
      <c r="O56" s="6">
        <f t="shared" si="3"/>
        <v>35679.782448649887</v>
      </c>
      <c r="P56" s="361"/>
      <c r="Q56" s="6">
        <f t="shared" si="4"/>
        <v>367236.48700000002</v>
      </c>
    </row>
    <row r="57" spans="2:17">
      <c r="B57" s="1" t="s">
        <v>176</v>
      </c>
      <c r="C57" s="18">
        <v>280126.76084916323</v>
      </c>
      <c r="D57" s="18">
        <f>'vivienda por residencia'!C111</f>
        <v>190934.38392760084</v>
      </c>
      <c r="E57" s="377">
        <v>342103.25</v>
      </c>
      <c r="F57" s="18">
        <f t="shared" si="5"/>
        <v>19608.873259441429</v>
      </c>
      <c r="G57" s="6">
        <f t="shared" si="6"/>
        <v>1909.3438392760083</v>
      </c>
      <c r="H57" s="6">
        <f t="shared" si="7"/>
        <v>3421.0325000000003</v>
      </c>
      <c r="I57" s="6">
        <f t="shared" si="8"/>
        <v>24939.249598717437</v>
      </c>
      <c r="J57" s="15"/>
      <c r="K57" s="92" t="s">
        <v>176</v>
      </c>
      <c r="L57" s="561">
        <f>+J62</f>
        <v>0.38604605123259877</v>
      </c>
      <c r="M57" s="65"/>
      <c r="N57" s="167" t="s">
        <v>176</v>
      </c>
      <c r="O57" s="6">
        <f t="shared" si="3"/>
        <v>24939.249598717437</v>
      </c>
      <c r="P57" s="361"/>
      <c r="Q57" s="6">
        <f t="shared" si="4"/>
        <v>342103.25</v>
      </c>
    </row>
    <row r="58" spans="2:17">
      <c r="B58" s="1" t="s">
        <v>94</v>
      </c>
      <c r="C58" s="18">
        <v>1469713.8714738784</v>
      </c>
      <c r="D58" s="18">
        <f>'vivienda por residencia'!C112</f>
        <v>654071.29594264471</v>
      </c>
      <c r="E58" s="377">
        <v>1488797.0870000001</v>
      </c>
      <c r="F58" s="18">
        <f t="shared" si="5"/>
        <v>102879.97100317149</v>
      </c>
      <c r="G58" s="6">
        <f t="shared" si="6"/>
        <v>6540.712959426447</v>
      </c>
      <c r="H58" s="6">
        <f t="shared" si="7"/>
        <v>14887.970870000001</v>
      </c>
      <c r="I58" s="6">
        <f t="shared" si="8"/>
        <v>124308.65483259794</v>
      </c>
      <c r="J58" s="15"/>
      <c r="K58" s="92" t="s">
        <v>94</v>
      </c>
      <c r="L58" s="561">
        <f>+J62</f>
        <v>0.38604605123259877</v>
      </c>
      <c r="M58" s="65"/>
      <c r="N58" s="167" t="s">
        <v>94</v>
      </c>
      <c r="O58" s="6">
        <f t="shared" si="3"/>
        <v>124308.65483259794</v>
      </c>
      <c r="P58" s="361"/>
      <c r="Q58" s="6">
        <f t="shared" si="4"/>
        <v>1488797.0870000001</v>
      </c>
    </row>
    <row r="59" spans="2:17">
      <c r="B59" s="1" t="s">
        <v>95</v>
      </c>
      <c r="C59" s="18">
        <v>131462.34920886514</v>
      </c>
      <c r="D59" s="18">
        <f>'vivienda por residencia'!C113</f>
        <v>67144.397160331762</v>
      </c>
      <c r="E59" s="377">
        <v>144242.30900000001</v>
      </c>
      <c r="F59" s="18">
        <f t="shared" si="5"/>
        <v>9202.3644446205599</v>
      </c>
      <c r="G59" s="6">
        <f t="shared" si="6"/>
        <v>671.44397160331766</v>
      </c>
      <c r="H59" s="6">
        <f t="shared" si="7"/>
        <v>1442.42309</v>
      </c>
      <c r="I59" s="6">
        <f t="shared" si="8"/>
        <v>11316.231506223878</v>
      </c>
      <c r="J59" s="15"/>
      <c r="K59" s="92" t="s">
        <v>95</v>
      </c>
      <c r="L59" s="560">
        <v>0</v>
      </c>
      <c r="M59" s="534"/>
      <c r="N59" s="167" t="s">
        <v>95</v>
      </c>
      <c r="O59" s="6">
        <f t="shared" si="3"/>
        <v>11316.231506223878</v>
      </c>
      <c r="P59" s="361"/>
      <c r="Q59" s="6">
        <f t="shared" si="4"/>
        <v>144242.30900000001</v>
      </c>
    </row>
    <row r="60" spans="2:17">
      <c r="B60" s="1" t="s">
        <v>96</v>
      </c>
      <c r="C60" s="18">
        <v>63211.125214329506</v>
      </c>
      <c r="D60" s="18">
        <f>'vivienda por residencia'!C114</f>
        <v>28692.843350000003</v>
      </c>
      <c r="E60" s="377">
        <v>67409.59</v>
      </c>
      <c r="F60" s="18">
        <f t="shared" si="5"/>
        <v>4424.7787650030659</v>
      </c>
      <c r="G60" s="6">
        <f t="shared" si="6"/>
        <v>286.92843350000004</v>
      </c>
      <c r="H60" s="6">
        <f t="shared" si="7"/>
        <v>674.09590000000003</v>
      </c>
      <c r="I60" s="6">
        <f t="shared" si="8"/>
        <v>5385.8030985030664</v>
      </c>
      <c r="K60" s="92" t="s">
        <v>96</v>
      </c>
      <c r="L60" s="560">
        <v>0</v>
      </c>
      <c r="M60" s="534"/>
      <c r="N60" s="167" t="s">
        <v>96</v>
      </c>
      <c r="O60" s="6">
        <f t="shared" si="3"/>
        <v>5385.8030985030664</v>
      </c>
      <c r="P60" s="361"/>
      <c r="Q60" s="6">
        <f t="shared" si="4"/>
        <v>67409.59</v>
      </c>
    </row>
    <row r="61" spans="2:17" ht="13.8" thickBot="1">
      <c r="B61" s="20" t="s">
        <v>319</v>
      </c>
      <c r="C61" s="18">
        <v>4979180.3487427691</v>
      </c>
      <c r="D61" s="18">
        <f>'vivienda por residencia'!C115</f>
        <v>803092.45460600732</v>
      </c>
      <c r="E61" s="377"/>
      <c r="F61" s="18">
        <f t="shared" si="5"/>
        <v>348542.62441199389</v>
      </c>
      <c r="G61" s="6">
        <f t="shared" si="6"/>
        <v>8030.9245460600732</v>
      </c>
      <c r="H61" s="6">
        <f t="shared" si="7"/>
        <v>0</v>
      </c>
      <c r="I61" s="41">
        <f>F61+G61+H61</f>
        <v>356573.54895805399</v>
      </c>
      <c r="K61" s="171" t="s">
        <v>319</v>
      </c>
      <c r="L61" s="560">
        <v>0</v>
      </c>
      <c r="M61" s="534"/>
      <c r="N61" s="559" t="s">
        <v>196</v>
      </c>
      <c r="O61" s="403">
        <f>+SUM(O43:O60)</f>
        <v>1755863.1085117534</v>
      </c>
      <c r="P61" s="403"/>
      <c r="Q61" s="403">
        <f>+SUM(Q43:Q60)</f>
        <v>20747563.932</v>
      </c>
    </row>
    <row r="62" spans="2:17" ht="13.8" thickBot="1">
      <c r="B62" s="367" t="s">
        <v>97</v>
      </c>
      <c r="C62" s="427">
        <f>SUM(C43:C61)</f>
        <v>26305830.674238212</v>
      </c>
      <c r="D62" s="427">
        <f>'vivienda por residencia'!C116</f>
        <v>6355287.0953132138</v>
      </c>
      <c r="E62" s="462">
        <f>SUM(E43:E61)</f>
        <v>20747563.932</v>
      </c>
      <c r="F62" s="427">
        <f t="shared" ref="F62:H62" si="9">SUM(F43:F61)</f>
        <v>1841408.147196675</v>
      </c>
      <c r="G62" s="403">
        <f t="shared" si="9"/>
        <v>63552.870953132136</v>
      </c>
      <c r="H62" s="403">
        <f t="shared" si="9"/>
        <v>207475.63931999999</v>
      </c>
      <c r="I62" s="566">
        <f>SUM(I43:I61)</f>
        <v>2112436.6574698072</v>
      </c>
      <c r="J62" s="175">
        <f>I62/I32</f>
        <v>0.38604605123259877</v>
      </c>
      <c r="K62" s="367" t="s">
        <v>97</v>
      </c>
      <c r="L62" s="563">
        <f>+SUM(L44:L61)</f>
        <v>0.77209210246519755</v>
      </c>
      <c r="M62" s="104"/>
      <c r="N62" s="6"/>
      <c r="O62" s="6"/>
      <c r="P62" s="6"/>
    </row>
    <row r="63" spans="2:17">
      <c r="K63" s="92"/>
      <c r="L63" s="92"/>
      <c r="M63" s="534"/>
    </row>
    <row r="64" spans="2:17">
      <c r="B64" s="4" t="s">
        <v>876</v>
      </c>
      <c r="K64" s="92"/>
      <c r="L64" s="92"/>
      <c r="M64" s="534"/>
      <c r="N64" s="6"/>
      <c r="P64" s="6"/>
    </row>
    <row r="65" spans="2:13" ht="23.35" customHeight="1">
      <c r="B65" s="375" t="s">
        <v>451</v>
      </c>
      <c r="C65" s="569">
        <v>7.0000000000000007E-2</v>
      </c>
      <c r="K65" s="92"/>
      <c r="L65" s="92"/>
      <c r="M65" s="534"/>
    </row>
    <row r="66" spans="2:13" ht="18.8" customHeight="1">
      <c r="B66" s="375" t="s">
        <v>552</v>
      </c>
      <c r="C66" s="569">
        <v>0.01</v>
      </c>
      <c r="D66" s="375" t="s">
        <v>892</v>
      </c>
      <c r="M66" s="534"/>
    </row>
    <row r="67" spans="2:13" ht="17.25" customHeight="1">
      <c r="B67" s="375" t="s">
        <v>553</v>
      </c>
      <c r="C67" s="569">
        <v>0.01</v>
      </c>
      <c r="D67" s="375" t="s">
        <v>893</v>
      </c>
    </row>
    <row r="70" spans="2:13">
      <c r="C70" s="6"/>
      <c r="D70" s="6"/>
      <c r="E70" s="6"/>
      <c r="F70" s="6"/>
      <c r="G70" s="6"/>
      <c r="H70" s="6"/>
      <c r="I70" s="6"/>
    </row>
    <row r="71" spans="2:13">
      <c r="C71" s="6"/>
      <c r="D71" s="6"/>
      <c r="E71" s="6"/>
      <c r="F71" s="6"/>
      <c r="G71" s="6"/>
      <c r="H71" s="6"/>
      <c r="I71" s="6"/>
    </row>
  </sheetData>
  <phoneticPr fontId="2" type="noConversion"/>
  <hyperlinks>
    <hyperlink ref="B3" r:id="rId1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G44:G62" formula="1"/>
  </ignoredErrors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</sheetPr>
  <dimension ref="B1:W63"/>
  <sheetViews>
    <sheetView zoomScale="70" zoomScaleNormal="70" workbookViewId="0">
      <selection activeCell="I31" sqref="I31"/>
    </sheetView>
  </sheetViews>
  <sheetFormatPr baseColWidth="10" defaultColWidth="11" defaultRowHeight="13.15"/>
  <cols>
    <col min="1" max="1" width="5.69921875" style="1" customWidth="1"/>
    <col min="2" max="2" width="25.09765625" style="1" customWidth="1"/>
    <col min="3" max="3" width="12" style="1" customWidth="1"/>
    <col min="4" max="4" width="25.09765625" style="1" customWidth="1"/>
    <col min="5" max="5" width="26.59765625" style="1" customWidth="1"/>
    <col min="6" max="10" width="10.8984375" style="1" bestFit="1" customWidth="1"/>
    <col min="11" max="11" width="11.09765625" style="1" bestFit="1" customWidth="1"/>
    <col min="12" max="14" width="10.8984375" style="1" bestFit="1" customWidth="1"/>
    <col min="15" max="15" width="11.09765625" style="1" bestFit="1" customWidth="1"/>
    <col min="16" max="21" width="10.8984375" style="1" bestFit="1" customWidth="1"/>
    <col min="22" max="22" width="12.69921875" style="1" bestFit="1" customWidth="1"/>
    <col min="23" max="23" width="17.69921875" style="1" customWidth="1"/>
    <col min="24" max="16384" width="11" style="1"/>
  </cols>
  <sheetData>
    <row r="1" spans="2:12">
      <c r="B1" s="4" t="s">
        <v>29</v>
      </c>
    </row>
    <row r="2" spans="2:12">
      <c r="B2" s="87" t="s">
        <v>452</v>
      </c>
    </row>
    <row r="3" spans="2:12">
      <c r="B3" s="1" t="s">
        <v>53</v>
      </c>
    </row>
    <row r="4" spans="2:12">
      <c r="B4" s="1" t="s">
        <v>157</v>
      </c>
      <c r="G4" s="20"/>
      <c r="H4" s="20"/>
      <c r="I4" s="20"/>
      <c r="J4" s="20"/>
    </row>
    <row r="5" spans="2:12">
      <c r="B5" s="4" t="s">
        <v>479</v>
      </c>
      <c r="D5" s="360" t="s">
        <v>915</v>
      </c>
      <c r="E5" s="360" t="s">
        <v>914</v>
      </c>
      <c r="G5" s="21" t="s">
        <v>671</v>
      </c>
      <c r="H5" s="20"/>
      <c r="I5" s="20"/>
      <c r="J5" s="20"/>
    </row>
    <row r="6" spans="2:12" s="13" customFormat="1" ht="43.55" customHeight="1" thickBot="1">
      <c r="B6" s="571" t="s">
        <v>952</v>
      </c>
      <c r="C6" s="505" t="s">
        <v>247</v>
      </c>
      <c r="D6" s="573" t="s">
        <v>851</v>
      </c>
      <c r="E6" s="573" t="s">
        <v>854</v>
      </c>
      <c r="G6" s="572" t="s">
        <v>636</v>
      </c>
      <c r="H6" s="370" t="s">
        <v>156</v>
      </c>
      <c r="I6" s="22"/>
      <c r="J6" s="22"/>
    </row>
    <row r="7" spans="2:12">
      <c r="B7" s="1" t="s">
        <v>163</v>
      </c>
      <c r="C7" s="377">
        <v>24561.484991059599</v>
      </c>
      <c r="D7" s="377">
        <v>33673.146829490302</v>
      </c>
      <c r="E7" s="377">
        <v>25965.6861182662</v>
      </c>
      <c r="G7" s="20" t="s">
        <v>163</v>
      </c>
      <c r="H7" s="88">
        <f t="array" ref="H7:H23">TRANSPOSE(C59:S59)</f>
        <v>0.75892378149711548</v>
      </c>
      <c r="I7" s="28"/>
      <c r="J7" s="18"/>
      <c r="K7" s="6"/>
      <c r="L7" s="6"/>
    </row>
    <row r="8" spans="2:12">
      <c r="B8" s="1" t="s">
        <v>164</v>
      </c>
      <c r="C8" s="377">
        <v>7588.0861958139303</v>
      </c>
      <c r="D8" s="377">
        <v>12623.868855842871</v>
      </c>
      <c r="E8" s="377">
        <v>22418.562903488972</v>
      </c>
      <c r="G8" s="20" t="s">
        <v>164</v>
      </c>
      <c r="H8" s="88">
        <v>0.64721309222813339</v>
      </c>
      <c r="I8" s="28"/>
      <c r="J8" s="18"/>
      <c r="K8" s="6"/>
      <c r="L8" s="6"/>
    </row>
    <row r="9" spans="2:12">
      <c r="B9" s="1" t="s">
        <v>300</v>
      </c>
      <c r="C9" s="377">
        <v>5408.4815758054101</v>
      </c>
      <c r="D9" s="377">
        <v>4967.3524499041905</v>
      </c>
      <c r="E9" s="377">
        <v>7559.91254180949</v>
      </c>
      <c r="G9" s="20" t="s">
        <v>300</v>
      </c>
      <c r="H9" s="88">
        <v>0.70321588994004003</v>
      </c>
      <c r="I9" s="28"/>
      <c r="J9" s="18"/>
      <c r="K9" s="6"/>
      <c r="L9" s="6"/>
    </row>
    <row r="10" spans="2:12">
      <c r="B10" s="1" t="s">
        <v>301</v>
      </c>
      <c r="C10" s="377">
        <v>3631.94928008428</v>
      </c>
      <c r="D10" s="377">
        <v>1054.02591665407</v>
      </c>
      <c r="E10" s="377">
        <v>5091.9293804771896</v>
      </c>
      <c r="G10" s="20" t="s">
        <v>301</v>
      </c>
      <c r="H10" s="88">
        <v>0.86889149494014328</v>
      </c>
      <c r="I10" s="28"/>
      <c r="J10" s="18"/>
      <c r="K10" s="6"/>
      <c r="L10" s="6"/>
    </row>
    <row r="11" spans="2:12">
      <c r="B11" s="1" t="s">
        <v>252</v>
      </c>
      <c r="C11" s="377">
        <v>5845.5715796805398</v>
      </c>
      <c r="D11" s="377">
        <v>4727.7182799553593</v>
      </c>
      <c r="E11" s="377">
        <v>8132.3753465595601</v>
      </c>
      <c r="G11" s="20" t="s">
        <v>252</v>
      </c>
      <c r="H11" s="88">
        <v>0.85460412635833616</v>
      </c>
      <c r="I11" s="28"/>
      <c r="J11" s="18"/>
      <c r="K11" s="6"/>
      <c r="L11" s="6"/>
    </row>
    <row r="12" spans="2:12">
      <c r="B12" s="1" t="s">
        <v>234</v>
      </c>
      <c r="C12" s="377">
        <v>2236.6973983787302</v>
      </c>
      <c r="D12" s="377">
        <v>3576.6237238234999</v>
      </c>
      <c r="E12" s="377">
        <v>7611.3114008072298</v>
      </c>
      <c r="G12" s="20" t="s">
        <v>234</v>
      </c>
      <c r="H12" s="88">
        <v>0.70674451824490281</v>
      </c>
      <c r="I12" s="28"/>
      <c r="J12" s="18"/>
      <c r="K12" s="6"/>
      <c r="L12" s="6"/>
    </row>
    <row r="13" spans="2:12">
      <c r="B13" s="1" t="s">
        <v>235</v>
      </c>
      <c r="C13" s="377">
        <v>14009.408335996101</v>
      </c>
      <c r="D13" s="377">
        <v>20283.472852292201</v>
      </c>
      <c r="E13" s="377">
        <v>19760.216980278499</v>
      </c>
      <c r="G13" s="20" t="s">
        <v>235</v>
      </c>
      <c r="H13" s="88">
        <v>0.6746684788420243</v>
      </c>
      <c r="I13" s="28"/>
      <c r="J13" s="18"/>
      <c r="K13" s="6"/>
      <c r="L13" s="6"/>
    </row>
    <row r="14" spans="2:12">
      <c r="B14" s="1" t="s">
        <v>292</v>
      </c>
      <c r="C14" s="377">
        <v>7030.2410113637898</v>
      </c>
      <c r="D14" s="377">
        <v>17059.248730295811</v>
      </c>
      <c r="E14" s="377">
        <v>15160.16016923861</v>
      </c>
      <c r="G14" s="20" t="s">
        <v>292</v>
      </c>
      <c r="H14" s="88">
        <v>0.6253086666131713</v>
      </c>
      <c r="I14" s="28"/>
      <c r="J14" s="18"/>
      <c r="K14" s="6"/>
      <c r="L14" s="6"/>
    </row>
    <row r="15" spans="2:12">
      <c r="B15" s="1" t="s">
        <v>298</v>
      </c>
      <c r="C15" s="377">
        <v>44479.347899276101</v>
      </c>
      <c r="D15" s="377">
        <v>41034.5319829367</v>
      </c>
      <c r="E15" s="377">
        <v>25604.763574205492</v>
      </c>
      <c r="G15" s="20" t="s">
        <v>298</v>
      </c>
      <c r="H15" s="88">
        <v>0.73574066874828326</v>
      </c>
      <c r="I15" s="28"/>
      <c r="J15" s="18"/>
      <c r="K15" s="6"/>
      <c r="L15" s="6"/>
    </row>
    <row r="16" spans="2:12">
      <c r="B16" s="1" t="s">
        <v>299</v>
      </c>
      <c r="C16" s="377">
        <v>21907.154939585202</v>
      </c>
      <c r="D16" s="377">
        <v>18604.409263325299</v>
      </c>
      <c r="E16" s="377">
        <v>19895.0119596103</v>
      </c>
      <c r="G16" s="20" t="s">
        <v>299</v>
      </c>
      <c r="H16" s="88">
        <v>0.73230429506982997</v>
      </c>
      <c r="I16" s="28"/>
      <c r="J16" s="18"/>
      <c r="K16" s="6"/>
      <c r="L16" s="6"/>
    </row>
    <row r="17" spans="2:12">
      <c r="B17" s="1" t="s">
        <v>184</v>
      </c>
      <c r="C17" s="377">
        <v>3450.1726704676998</v>
      </c>
      <c r="D17" s="377">
        <v>3896.3907137943202</v>
      </c>
      <c r="E17" s="377">
        <v>5384.4893492749798</v>
      </c>
      <c r="G17" s="20" t="s">
        <v>184</v>
      </c>
      <c r="H17" s="88">
        <v>0.71725533165755162</v>
      </c>
      <c r="I17" s="28"/>
      <c r="J17" s="18"/>
      <c r="K17" s="6"/>
      <c r="L17" s="6"/>
    </row>
    <row r="18" spans="2:12">
      <c r="B18" s="1" t="s">
        <v>173</v>
      </c>
      <c r="C18" s="377">
        <v>17306.1962785086</v>
      </c>
      <c r="D18" s="377">
        <v>12896.896342556702</v>
      </c>
      <c r="E18" s="377">
        <v>6915.5740947144004</v>
      </c>
      <c r="G18" s="20" t="s">
        <v>173</v>
      </c>
      <c r="H18" s="88">
        <v>0.6766258293108155</v>
      </c>
      <c r="I18" s="28"/>
      <c r="J18" s="18"/>
      <c r="K18" s="6"/>
      <c r="L18" s="6"/>
    </row>
    <row r="19" spans="2:12">
      <c r="B19" s="1" t="s">
        <v>174</v>
      </c>
      <c r="C19" s="377">
        <v>11599.529296329099</v>
      </c>
      <c r="D19" s="377">
        <v>27223.162307111503</v>
      </c>
      <c r="E19" s="377">
        <v>26805.918760664303</v>
      </c>
      <c r="G19" s="20" t="s">
        <v>174</v>
      </c>
      <c r="H19" s="88">
        <v>0.8472170643362158</v>
      </c>
      <c r="I19" s="28"/>
      <c r="J19" s="18"/>
      <c r="K19" s="6"/>
      <c r="L19" s="6"/>
    </row>
    <row r="20" spans="2:12">
      <c r="B20" s="1" t="s">
        <v>175</v>
      </c>
      <c r="C20" s="377">
        <v>4921.1169191960798</v>
      </c>
      <c r="D20" s="377">
        <v>8778.7167393480195</v>
      </c>
      <c r="E20" s="377">
        <v>10790.702330624121</v>
      </c>
      <c r="G20" s="20" t="s">
        <v>175</v>
      </c>
      <c r="H20" s="88">
        <v>0.7033224736312873</v>
      </c>
      <c r="I20" s="28"/>
      <c r="J20" s="18"/>
      <c r="K20" s="6"/>
      <c r="L20" s="6"/>
    </row>
    <row r="21" spans="2:12">
      <c r="B21" s="1" t="s">
        <v>176</v>
      </c>
      <c r="C21" s="377">
        <v>3810.00299587574</v>
      </c>
      <c r="D21" s="377">
        <v>6729.5078103365595</v>
      </c>
      <c r="E21" s="377">
        <v>12731.988348602059</v>
      </c>
      <c r="G21" s="20" t="s">
        <v>176</v>
      </c>
      <c r="H21" s="88">
        <v>0.59712564621895292</v>
      </c>
      <c r="I21" s="28"/>
      <c r="J21" s="18"/>
      <c r="K21" s="6"/>
      <c r="L21" s="6"/>
    </row>
    <row r="22" spans="2:12">
      <c r="B22" s="1" t="s">
        <v>94</v>
      </c>
      <c r="C22" s="377">
        <v>15809.4381205559</v>
      </c>
      <c r="D22" s="377">
        <v>16411.697252744201</v>
      </c>
      <c r="E22" s="377">
        <v>11614.4503266641</v>
      </c>
      <c r="G22" s="20" t="s">
        <v>94</v>
      </c>
      <c r="H22" s="88">
        <v>0.65899824398878715</v>
      </c>
      <c r="I22" s="28"/>
      <c r="J22" s="18"/>
      <c r="K22" s="6"/>
      <c r="L22" s="6"/>
    </row>
    <row r="23" spans="2:12">
      <c r="B23" s="1" t="s">
        <v>95</v>
      </c>
      <c r="C23" s="377">
        <v>2172.3689355030201</v>
      </c>
      <c r="D23" s="377">
        <v>4733.4322229291802</v>
      </c>
      <c r="E23" s="377">
        <v>5362.5442569755496</v>
      </c>
      <c r="G23" s="20" t="s">
        <v>95</v>
      </c>
      <c r="H23" s="88">
        <v>0.58710915663117502</v>
      </c>
      <c r="I23" s="28"/>
      <c r="J23" s="18"/>
      <c r="K23" s="6"/>
      <c r="L23" s="6"/>
    </row>
    <row r="24" spans="2:12">
      <c r="B24" s="92" t="s">
        <v>96</v>
      </c>
      <c r="C24" s="385">
        <v>1.3528678053124199</v>
      </c>
      <c r="D24" s="385">
        <v>22.127034841936378</v>
      </c>
      <c r="E24" s="385">
        <v>1490.7314659218375</v>
      </c>
      <c r="G24" s="20" t="s">
        <v>96</v>
      </c>
      <c r="H24" s="28">
        <f>+W59</f>
        <v>0.8929377940157025</v>
      </c>
      <c r="I24" s="28"/>
      <c r="J24" s="18"/>
      <c r="K24" s="6"/>
      <c r="L24" s="6"/>
    </row>
    <row r="25" spans="2:12" ht="13.8" thickBot="1">
      <c r="B25" s="367" t="s">
        <v>97</v>
      </c>
      <c r="C25" s="462">
        <f>SUM(C7:C24)</f>
        <v>195768.60129128513</v>
      </c>
      <c r="D25" s="404">
        <f>SUM(D7:D24)</f>
        <v>238296.3293081827</v>
      </c>
      <c r="E25" s="404">
        <f>SUM(E7:E24)</f>
        <v>238296.32930818287</v>
      </c>
      <c r="G25" s="420" t="s">
        <v>196</v>
      </c>
      <c r="H25" s="428">
        <f>+V59</f>
        <v>0.74475686102674143</v>
      </c>
      <c r="I25" s="28"/>
      <c r="J25" s="20"/>
    </row>
    <row r="26" spans="2:12">
      <c r="J26" s="7"/>
    </row>
    <row r="27" spans="2:12">
      <c r="B27" s="451"/>
      <c r="J27" s="7"/>
    </row>
    <row r="28" spans="2:12">
      <c r="B28" s="451" t="s">
        <v>943</v>
      </c>
    </row>
    <row r="29" spans="2:12">
      <c r="B29" s="451" t="s">
        <v>953</v>
      </c>
    </row>
    <row r="30" spans="2:12">
      <c r="B30" s="451" t="s">
        <v>954</v>
      </c>
    </row>
    <row r="31" spans="2:12">
      <c r="B31" s="451" t="s">
        <v>955</v>
      </c>
    </row>
    <row r="32" spans="2:12">
      <c r="B32" s="1" t="s">
        <v>956</v>
      </c>
    </row>
    <row r="33" spans="2:23">
      <c r="B33" s="1" t="s">
        <v>15</v>
      </c>
    </row>
    <row r="35" spans="2:23">
      <c r="C35" s="4" t="s">
        <v>56</v>
      </c>
      <c r="D35" s="20"/>
    </row>
    <row r="36" spans="2:23">
      <c r="C36" s="21">
        <v>2013</v>
      </c>
      <c r="D36" s="21" t="s">
        <v>424</v>
      </c>
    </row>
    <row r="37" spans="2:23" s="562" customFormat="1" ht="13.8" thickBot="1">
      <c r="B37" s="367"/>
      <c r="C37" s="544" t="s">
        <v>260</v>
      </c>
      <c r="D37" s="544" t="s">
        <v>261</v>
      </c>
      <c r="E37" s="509" t="s">
        <v>9</v>
      </c>
      <c r="F37" s="544" t="s">
        <v>10</v>
      </c>
      <c r="G37" s="544" t="s">
        <v>252</v>
      </c>
      <c r="H37" s="544" t="s">
        <v>234</v>
      </c>
      <c r="I37" s="544" t="s">
        <v>262</v>
      </c>
      <c r="J37" s="544" t="s">
        <v>132</v>
      </c>
      <c r="K37" s="544" t="s">
        <v>263</v>
      </c>
      <c r="L37" s="544" t="s">
        <v>133</v>
      </c>
      <c r="M37" s="544" t="s">
        <v>184</v>
      </c>
      <c r="N37" s="544" t="s">
        <v>173</v>
      </c>
      <c r="O37" s="544" t="s">
        <v>65</v>
      </c>
      <c r="P37" s="544" t="s">
        <v>264</v>
      </c>
      <c r="Q37" s="544" t="s">
        <v>66</v>
      </c>
      <c r="R37" s="544" t="s">
        <v>265</v>
      </c>
      <c r="S37" s="544" t="s">
        <v>129</v>
      </c>
      <c r="T37" s="544" t="s">
        <v>204</v>
      </c>
      <c r="U37" s="544" t="s">
        <v>246</v>
      </c>
      <c r="V37" s="544" t="s">
        <v>68</v>
      </c>
    </row>
    <row r="38" spans="2:23">
      <c r="B38" s="1" t="s">
        <v>69</v>
      </c>
      <c r="C38" s="377">
        <v>138584587</v>
      </c>
      <c r="D38" s="377">
        <v>32658415</v>
      </c>
      <c r="E38" s="377">
        <v>20719197</v>
      </c>
      <c r="F38" s="377">
        <v>25837947</v>
      </c>
      <c r="G38" s="377">
        <v>39986124</v>
      </c>
      <c r="H38" s="377">
        <v>11756993</v>
      </c>
      <c r="I38" s="377">
        <v>52109288</v>
      </c>
      <c r="J38" s="377">
        <v>36836883</v>
      </c>
      <c r="K38" s="377">
        <v>194267932</v>
      </c>
      <c r="L38" s="377">
        <v>95884093</v>
      </c>
      <c r="M38" s="377">
        <v>16840911</v>
      </c>
      <c r="N38" s="377">
        <v>53898655</v>
      </c>
      <c r="O38" s="377">
        <v>193833734</v>
      </c>
      <c r="P38" s="377">
        <v>26653719</v>
      </c>
      <c r="Q38" s="377">
        <v>17453580</v>
      </c>
      <c r="R38" s="377">
        <v>62516910</v>
      </c>
      <c r="S38" s="377">
        <v>7576692</v>
      </c>
      <c r="T38" s="377">
        <v>1567489</v>
      </c>
      <c r="U38" s="377">
        <v>1402139</v>
      </c>
      <c r="V38" s="18">
        <f>SUM(C38:U38)</f>
        <v>1030385288</v>
      </c>
      <c r="W38" s="20"/>
    </row>
    <row r="39" spans="2:23">
      <c r="B39" s="63" t="s">
        <v>266</v>
      </c>
      <c r="C39" s="377">
        <v>7140444</v>
      </c>
      <c r="D39" s="377">
        <v>1895745</v>
      </c>
      <c r="E39" s="377">
        <v>280424</v>
      </c>
      <c r="F39" s="377">
        <v>103280</v>
      </c>
      <c r="G39" s="377">
        <v>614227</v>
      </c>
      <c r="H39" s="377">
        <v>168309</v>
      </c>
      <c r="I39" s="377">
        <v>2446839</v>
      </c>
      <c r="J39" s="377">
        <v>2961582</v>
      </c>
      <c r="K39" s="377">
        <v>2186987</v>
      </c>
      <c r="L39" s="377">
        <v>2099127</v>
      </c>
      <c r="M39" s="377">
        <v>1024085</v>
      </c>
      <c r="N39" s="377">
        <v>2707498</v>
      </c>
      <c r="O39" s="377">
        <v>180528</v>
      </c>
      <c r="P39" s="377">
        <v>1298717</v>
      </c>
      <c r="Q39" s="377">
        <v>591225</v>
      </c>
      <c r="R39" s="377">
        <v>447273</v>
      </c>
      <c r="S39" s="377">
        <v>410118</v>
      </c>
      <c r="T39" s="377">
        <v>2581</v>
      </c>
      <c r="U39" s="377">
        <v>1011</v>
      </c>
      <c r="V39" s="18">
        <f>SUM(C39:U39)</f>
        <v>26560000</v>
      </c>
      <c r="W39" s="18"/>
    </row>
    <row r="40" spans="2:23">
      <c r="B40" s="63" t="s">
        <v>267</v>
      </c>
      <c r="C40" s="377">
        <v>15644545</v>
      </c>
      <c r="D40" s="377">
        <v>6851033</v>
      </c>
      <c r="E40" s="377">
        <v>4075454</v>
      </c>
      <c r="F40" s="377">
        <v>1608520</v>
      </c>
      <c r="G40" s="377">
        <v>2926180</v>
      </c>
      <c r="H40" s="377">
        <v>2238513</v>
      </c>
      <c r="I40" s="377">
        <v>10169745</v>
      </c>
      <c r="J40" s="377">
        <v>7416298</v>
      </c>
      <c r="K40" s="377">
        <v>36017388</v>
      </c>
      <c r="L40" s="377">
        <v>15835744</v>
      </c>
      <c r="M40" s="377">
        <v>2204846</v>
      </c>
      <c r="N40" s="377">
        <v>9821559</v>
      </c>
      <c r="O40" s="377">
        <v>19181830</v>
      </c>
      <c r="P40" s="377">
        <v>4453820</v>
      </c>
      <c r="Q40" s="377">
        <v>4968397</v>
      </c>
      <c r="R40" s="377">
        <v>15422500</v>
      </c>
      <c r="S40" s="377">
        <v>2044800</v>
      </c>
      <c r="T40" s="377">
        <v>88900</v>
      </c>
      <c r="U40" s="377">
        <v>69928</v>
      </c>
      <c r="V40" s="18">
        <f t="shared" ref="V40:V52" si="0">SUM(C40:U40)</f>
        <v>161040000</v>
      </c>
      <c r="W40" s="18"/>
    </row>
    <row r="41" spans="2:23">
      <c r="B41" s="1" t="s">
        <v>268</v>
      </c>
      <c r="C41" s="377">
        <v>10524736</v>
      </c>
      <c r="D41" s="377">
        <v>5141743</v>
      </c>
      <c r="E41" s="377">
        <v>2888646</v>
      </c>
      <c r="F41" s="377">
        <v>708870</v>
      </c>
      <c r="G41" s="377">
        <v>1422412</v>
      </c>
      <c r="H41" s="377">
        <v>1906745</v>
      </c>
      <c r="I41" s="377">
        <v>7542952</v>
      </c>
      <c r="J41" s="377">
        <v>5374209</v>
      </c>
      <c r="K41" s="377">
        <v>30244386</v>
      </c>
      <c r="L41" s="377">
        <v>12813063</v>
      </c>
      <c r="M41" s="377">
        <v>1136184</v>
      </c>
      <c r="N41" s="377">
        <v>7234840</v>
      </c>
      <c r="O41" s="377">
        <v>13207671</v>
      </c>
      <c r="P41" s="377">
        <v>3420916</v>
      </c>
      <c r="Q41" s="377">
        <v>4459393</v>
      </c>
      <c r="R41" s="377">
        <v>13336014</v>
      </c>
      <c r="S41" s="377">
        <v>1787690</v>
      </c>
      <c r="T41" s="377">
        <v>21717</v>
      </c>
      <c r="U41" s="377">
        <v>13813</v>
      </c>
      <c r="V41" s="18">
        <f>SUM(C41:U41)</f>
        <v>123186000</v>
      </c>
      <c r="W41" s="18"/>
    </row>
    <row r="42" spans="2:23">
      <c r="B42" s="63" t="s">
        <v>277</v>
      </c>
      <c r="C42" s="377">
        <v>7709468</v>
      </c>
      <c r="D42" s="377">
        <v>1769430</v>
      </c>
      <c r="E42" s="377">
        <v>1256736</v>
      </c>
      <c r="F42" s="377">
        <v>1380207</v>
      </c>
      <c r="G42" s="377">
        <v>1766152</v>
      </c>
      <c r="H42" s="377">
        <v>740158</v>
      </c>
      <c r="I42" s="377">
        <v>2857070</v>
      </c>
      <c r="J42" s="377">
        <v>2220309</v>
      </c>
      <c r="K42" s="377">
        <v>8653550</v>
      </c>
      <c r="L42" s="377">
        <v>5493364</v>
      </c>
      <c r="M42" s="377">
        <v>1117288</v>
      </c>
      <c r="N42" s="377">
        <v>3379649</v>
      </c>
      <c r="O42" s="377">
        <v>7668250</v>
      </c>
      <c r="P42" s="377">
        <v>1465084</v>
      </c>
      <c r="Q42" s="377">
        <v>858467</v>
      </c>
      <c r="R42" s="377">
        <v>3588564</v>
      </c>
      <c r="S42" s="377">
        <v>400479</v>
      </c>
      <c r="T42" s="377">
        <v>64431</v>
      </c>
      <c r="U42" s="377">
        <v>63344</v>
      </c>
      <c r="V42" s="18">
        <f t="shared" si="0"/>
        <v>52452000</v>
      </c>
      <c r="W42" s="18"/>
    </row>
    <row r="43" spans="2:23">
      <c r="B43" s="30" t="s">
        <v>278</v>
      </c>
      <c r="C43" s="377">
        <v>29202947</v>
      </c>
      <c r="D43" s="377">
        <v>6112108</v>
      </c>
      <c r="E43" s="377">
        <v>4177308</v>
      </c>
      <c r="F43" s="377">
        <v>8536241</v>
      </c>
      <c r="G43" s="377">
        <v>12390377</v>
      </c>
      <c r="H43" s="377">
        <v>2393538</v>
      </c>
      <c r="I43" s="377">
        <v>9655366</v>
      </c>
      <c r="J43" s="377">
        <v>6212277</v>
      </c>
      <c r="K43" s="377">
        <v>45193841</v>
      </c>
      <c r="L43" s="377">
        <v>21553293</v>
      </c>
      <c r="M43" s="377">
        <v>2784468</v>
      </c>
      <c r="N43" s="377">
        <v>11274159</v>
      </c>
      <c r="O43" s="377">
        <v>42274139</v>
      </c>
      <c r="P43" s="377">
        <v>5815964</v>
      </c>
      <c r="Q43" s="377">
        <v>3013009</v>
      </c>
      <c r="R43" s="377">
        <v>11644901</v>
      </c>
      <c r="S43" s="377">
        <v>1330340</v>
      </c>
      <c r="T43" s="377">
        <v>285971</v>
      </c>
      <c r="U43" s="377">
        <v>245753</v>
      </c>
      <c r="V43" s="18">
        <f>SUM(C43:U43)</f>
        <v>224096000</v>
      </c>
      <c r="W43" s="18"/>
    </row>
    <row r="44" spans="2:23">
      <c r="B44" s="30" t="s">
        <v>279</v>
      </c>
      <c r="C44" s="377">
        <v>3281849</v>
      </c>
      <c r="D44" s="377">
        <v>800901</v>
      </c>
      <c r="E44" s="377">
        <v>564087</v>
      </c>
      <c r="F44" s="377">
        <v>594340</v>
      </c>
      <c r="G44" s="377">
        <v>1047229</v>
      </c>
      <c r="H44" s="377">
        <v>279225</v>
      </c>
      <c r="I44" s="377">
        <v>981210</v>
      </c>
      <c r="J44" s="377">
        <v>702813</v>
      </c>
      <c r="K44" s="377">
        <v>7006070</v>
      </c>
      <c r="L44" s="377">
        <v>2223752</v>
      </c>
      <c r="M44" s="377">
        <v>321287</v>
      </c>
      <c r="N44" s="377">
        <v>1270815</v>
      </c>
      <c r="O44" s="377">
        <v>18533098</v>
      </c>
      <c r="P44" s="377">
        <v>517362</v>
      </c>
      <c r="Q44" s="377">
        <v>356668</v>
      </c>
      <c r="R44" s="377">
        <v>1859412</v>
      </c>
      <c r="S44" s="377">
        <v>132307</v>
      </c>
      <c r="T44" s="377">
        <v>13808</v>
      </c>
      <c r="U44" s="377">
        <v>9767</v>
      </c>
      <c r="V44" s="18">
        <f t="shared" si="0"/>
        <v>40496000</v>
      </c>
      <c r="W44" s="18"/>
    </row>
    <row r="45" spans="2:23">
      <c r="B45" s="30" t="s">
        <v>280</v>
      </c>
      <c r="C45" s="377">
        <v>4193818</v>
      </c>
      <c r="D45" s="377">
        <v>1049231</v>
      </c>
      <c r="E45" s="377">
        <v>615722</v>
      </c>
      <c r="F45" s="377">
        <v>759182</v>
      </c>
      <c r="G45" s="377">
        <v>993447</v>
      </c>
      <c r="H45" s="377">
        <v>346634</v>
      </c>
      <c r="I45" s="377">
        <v>1728446</v>
      </c>
      <c r="J45" s="377">
        <v>1085038</v>
      </c>
      <c r="K45" s="377">
        <v>6595145</v>
      </c>
      <c r="L45" s="377">
        <v>3121584</v>
      </c>
      <c r="M45" s="377">
        <v>553356</v>
      </c>
      <c r="N45" s="377">
        <v>1640227</v>
      </c>
      <c r="O45" s="377">
        <v>9551459</v>
      </c>
      <c r="P45" s="377">
        <v>767012</v>
      </c>
      <c r="Q45" s="377">
        <v>467846</v>
      </c>
      <c r="R45" s="377">
        <v>1859904</v>
      </c>
      <c r="S45" s="377">
        <v>235088</v>
      </c>
      <c r="T45" s="377">
        <v>29840</v>
      </c>
      <c r="U45" s="377">
        <v>28021</v>
      </c>
      <c r="V45" s="18">
        <f t="shared" si="0"/>
        <v>35621000</v>
      </c>
      <c r="W45" s="18"/>
    </row>
    <row r="46" spans="2:23">
      <c r="B46" s="30" t="s">
        <v>281</v>
      </c>
      <c r="C46" s="377">
        <v>18065854</v>
      </c>
      <c r="D46" s="377">
        <v>3143047</v>
      </c>
      <c r="E46" s="377">
        <v>2177459</v>
      </c>
      <c r="F46" s="377">
        <v>3979576</v>
      </c>
      <c r="G46" s="377">
        <v>5193666</v>
      </c>
      <c r="H46" s="377">
        <v>1402165</v>
      </c>
      <c r="I46" s="377">
        <v>4732325</v>
      </c>
      <c r="J46" s="377">
        <v>3498903</v>
      </c>
      <c r="K46" s="377">
        <v>23242011</v>
      </c>
      <c r="L46" s="377">
        <v>12470196</v>
      </c>
      <c r="M46" s="377">
        <v>1738249</v>
      </c>
      <c r="N46" s="377">
        <v>4723350</v>
      </c>
      <c r="O46" s="377">
        <v>18543716</v>
      </c>
      <c r="P46" s="377">
        <v>2834173</v>
      </c>
      <c r="Q46" s="377">
        <v>1259202</v>
      </c>
      <c r="R46" s="377">
        <v>5513636</v>
      </c>
      <c r="S46" s="377">
        <v>659141</v>
      </c>
      <c r="T46" s="377">
        <v>127133</v>
      </c>
      <c r="U46" s="377">
        <v>119198</v>
      </c>
      <c r="V46" s="18">
        <f t="shared" si="0"/>
        <v>113423000</v>
      </c>
      <c r="W46" s="18"/>
    </row>
    <row r="47" spans="2:23">
      <c r="B47" s="30" t="s">
        <v>282</v>
      </c>
      <c r="C47" s="377">
        <v>6655243</v>
      </c>
      <c r="D47" s="377">
        <v>1410481</v>
      </c>
      <c r="E47" s="377">
        <v>1160347</v>
      </c>
      <c r="F47" s="377">
        <v>1651970</v>
      </c>
      <c r="G47" s="377">
        <v>2301917</v>
      </c>
      <c r="H47" s="377">
        <v>572489</v>
      </c>
      <c r="I47" s="377">
        <v>2294996</v>
      </c>
      <c r="J47" s="377">
        <v>1185857</v>
      </c>
      <c r="K47" s="377">
        <v>13938144</v>
      </c>
      <c r="L47" s="377">
        <v>4811331</v>
      </c>
      <c r="M47" s="377">
        <v>609344</v>
      </c>
      <c r="N47" s="377">
        <v>2647331</v>
      </c>
      <c r="O47" s="377">
        <v>23409722</v>
      </c>
      <c r="P47" s="377">
        <v>1128500</v>
      </c>
      <c r="Q47" s="377">
        <v>872519</v>
      </c>
      <c r="R47" s="377">
        <v>4100411</v>
      </c>
      <c r="S47" s="377">
        <v>275905</v>
      </c>
      <c r="T47" s="377">
        <v>48716</v>
      </c>
      <c r="U47" s="377">
        <v>45777</v>
      </c>
      <c r="V47" s="18">
        <f t="shared" si="0"/>
        <v>69121000</v>
      </c>
      <c r="W47" s="18"/>
    </row>
    <row r="48" spans="2:23">
      <c r="B48" s="30" t="s">
        <v>283</v>
      </c>
      <c r="C48" s="377">
        <v>28918110</v>
      </c>
      <c r="D48" s="377">
        <v>5744839</v>
      </c>
      <c r="E48" s="377">
        <v>3834744</v>
      </c>
      <c r="F48" s="377">
        <v>3849142</v>
      </c>
      <c r="G48" s="377">
        <v>7652756</v>
      </c>
      <c r="H48" s="377">
        <v>2089288</v>
      </c>
      <c r="I48" s="377">
        <v>10934854</v>
      </c>
      <c r="J48" s="377">
        <v>7162496</v>
      </c>
      <c r="K48" s="377">
        <v>27168675</v>
      </c>
      <c r="L48" s="377">
        <v>15963242</v>
      </c>
      <c r="M48" s="377">
        <v>4413638</v>
      </c>
      <c r="N48" s="377">
        <v>9818942</v>
      </c>
      <c r="O48" s="377">
        <v>29317026</v>
      </c>
      <c r="P48" s="377">
        <v>5150117</v>
      </c>
      <c r="Q48" s="377">
        <v>2945496</v>
      </c>
      <c r="R48" s="377">
        <v>10384893</v>
      </c>
      <c r="S48" s="377">
        <v>1207354</v>
      </c>
      <c r="T48" s="377">
        <v>725409</v>
      </c>
      <c r="U48" s="377">
        <v>656633</v>
      </c>
      <c r="V48" s="18">
        <f t="shared" si="0"/>
        <v>177937654</v>
      </c>
      <c r="W48" s="18"/>
    </row>
    <row r="49" spans="2:23">
      <c r="B49" s="30" t="s">
        <v>284</v>
      </c>
      <c r="C49" s="377">
        <v>5680734</v>
      </c>
      <c r="D49" s="377">
        <v>1032137</v>
      </c>
      <c r="E49" s="377">
        <v>769156</v>
      </c>
      <c r="F49" s="377">
        <v>1121115</v>
      </c>
      <c r="G49" s="377">
        <v>1611364</v>
      </c>
      <c r="H49" s="377">
        <v>500870</v>
      </c>
      <c r="I49" s="377">
        <v>1761875</v>
      </c>
      <c r="J49" s="377">
        <v>1177273</v>
      </c>
      <c r="K49" s="377">
        <v>7316147</v>
      </c>
      <c r="L49" s="377">
        <v>3946525</v>
      </c>
      <c r="M49" s="377">
        <v>604972</v>
      </c>
      <c r="N49" s="377">
        <v>1912440</v>
      </c>
      <c r="O49" s="377">
        <v>8261875</v>
      </c>
      <c r="P49" s="377">
        <v>897420</v>
      </c>
      <c r="Q49" s="377">
        <v>597917</v>
      </c>
      <c r="R49" s="377">
        <v>2240784</v>
      </c>
      <c r="S49" s="377">
        <v>220090</v>
      </c>
      <c r="T49" s="377">
        <v>43936</v>
      </c>
      <c r="U49" s="377">
        <v>40370</v>
      </c>
      <c r="V49" s="18">
        <f t="shared" si="0"/>
        <v>39737000</v>
      </c>
      <c r="W49" s="179"/>
    </row>
    <row r="50" spans="2:23">
      <c r="B50" s="1" t="s">
        <v>285</v>
      </c>
      <c r="C50" s="377">
        <v>126493012</v>
      </c>
      <c r="D50" s="377">
        <v>29808952</v>
      </c>
      <c r="E50" s="377">
        <v>18911437</v>
      </c>
      <c r="F50" s="377">
        <v>23583573</v>
      </c>
      <c r="G50" s="377">
        <v>36497315</v>
      </c>
      <c r="H50" s="377">
        <v>10731189</v>
      </c>
      <c r="I50" s="377">
        <v>47562726</v>
      </c>
      <c r="J50" s="377">
        <v>33622846</v>
      </c>
      <c r="K50" s="377">
        <v>177317958</v>
      </c>
      <c r="L50" s="377">
        <v>87518158</v>
      </c>
      <c r="M50" s="377">
        <v>15371533</v>
      </c>
      <c r="N50" s="377">
        <v>49195970</v>
      </c>
      <c r="O50" s="377">
        <v>176921643</v>
      </c>
      <c r="P50" s="377">
        <v>24328169</v>
      </c>
      <c r="Q50" s="377">
        <v>15930746</v>
      </c>
      <c r="R50" s="377">
        <v>57062278</v>
      </c>
      <c r="S50" s="377">
        <v>6915622</v>
      </c>
      <c r="T50" s="377">
        <v>1430725</v>
      </c>
      <c r="U50" s="377">
        <v>1279802</v>
      </c>
      <c r="V50" s="18">
        <f>SUM(C50:U50)</f>
        <v>940483654</v>
      </c>
      <c r="W50" s="179"/>
    </row>
    <row r="51" spans="2:23">
      <c r="B51" s="1" t="s">
        <v>43</v>
      </c>
      <c r="C51" s="377">
        <v>12091575</v>
      </c>
      <c r="D51" s="377">
        <v>2849463</v>
      </c>
      <c r="E51" s="377">
        <v>1807760</v>
      </c>
      <c r="F51" s="377">
        <v>2254374</v>
      </c>
      <c r="G51" s="377">
        <v>3488809</v>
      </c>
      <c r="H51" s="377">
        <v>1025804</v>
      </c>
      <c r="I51" s="377">
        <v>4546562</v>
      </c>
      <c r="J51" s="377">
        <v>3214037</v>
      </c>
      <c r="K51" s="377">
        <v>16949974</v>
      </c>
      <c r="L51" s="377">
        <v>8365935</v>
      </c>
      <c r="M51" s="377">
        <v>1469378</v>
      </c>
      <c r="N51" s="377">
        <v>4702685</v>
      </c>
      <c r="O51" s="377">
        <v>16912091</v>
      </c>
      <c r="P51" s="377">
        <v>2325550</v>
      </c>
      <c r="Q51" s="377">
        <v>1522834</v>
      </c>
      <c r="R51" s="377">
        <v>5454632</v>
      </c>
      <c r="S51" s="377">
        <v>661070</v>
      </c>
      <c r="T51" s="377">
        <v>136764</v>
      </c>
      <c r="U51" s="377">
        <v>122337</v>
      </c>
      <c r="V51" s="18">
        <f t="shared" si="0"/>
        <v>89901634</v>
      </c>
      <c r="W51" s="179"/>
    </row>
    <row r="52" spans="2:23" ht="13.8" thickBot="1">
      <c r="B52" s="366" t="s">
        <v>69</v>
      </c>
      <c r="C52" s="462">
        <v>138584587</v>
      </c>
      <c r="D52" s="462">
        <v>32658415</v>
      </c>
      <c r="E52" s="462">
        <v>20719197</v>
      </c>
      <c r="F52" s="462">
        <v>25837947</v>
      </c>
      <c r="G52" s="462">
        <v>39986124</v>
      </c>
      <c r="H52" s="462">
        <v>11756993</v>
      </c>
      <c r="I52" s="462">
        <v>52109288</v>
      </c>
      <c r="J52" s="462">
        <v>36836883</v>
      </c>
      <c r="K52" s="462">
        <v>194267932</v>
      </c>
      <c r="L52" s="462">
        <v>95884093</v>
      </c>
      <c r="M52" s="462">
        <v>16840911</v>
      </c>
      <c r="N52" s="462">
        <v>53898655</v>
      </c>
      <c r="O52" s="462">
        <v>193833734</v>
      </c>
      <c r="P52" s="462">
        <v>26653719</v>
      </c>
      <c r="Q52" s="462">
        <v>17453580</v>
      </c>
      <c r="R52" s="462">
        <v>62516910</v>
      </c>
      <c r="S52" s="462">
        <v>7576692</v>
      </c>
      <c r="T52" s="462">
        <v>1567489</v>
      </c>
      <c r="U52" s="462">
        <v>1402139</v>
      </c>
      <c r="V52" s="427">
        <f t="shared" si="0"/>
        <v>1030385288</v>
      </c>
      <c r="W52" s="179"/>
    </row>
    <row r="53" spans="2:23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180" t="s">
        <v>96</v>
      </c>
    </row>
    <row r="54" spans="2:23">
      <c r="B54" s="64" t="s">
        <v>669</v>
      </c>
      <c r="C54" s="18">
        <f t="shared" ref="C54:U54" si="1">C39+C40+C42</f>
        <v>30494457</v>
      </c>
      <c r="D54" s="18">
        <f t="shared" si="1"/>
        <v>10516208</v>
      </c>
      <c r="E54" s="18">
        <f t="shared" si="1"/>
        <v>5612614</v>
      </c>
      <c r="F54" s="18">
        <f t="shared" si="1"/>
        <v>3092007</v>
      </c>
      <c r="G54" s="18">
        <f t="shared" si="1"/>
        <v>5306559</v>
      </c>
      <c r="H54" s="18">
        <f t="shared" si="1"/>
        <v>3146980</v>
      </c>
      <c r="I54" s="18">
        <f t="shared" si="1"/>
        <v>15473654</v>
      </c>
      <c r="J54" s="18">
        <f t="shared" si="1"/>
        <v>12598189</v>
      </c>
      <c r="K54" s="18">
        <f t="shared" si="1"/>
        <v>46857925</v>
      </c>
      <c r="L54" s="18">
        <f t="shared" si="1"/>
        <v>23428235</v>
      </c>
      <c r="M54" s="18">
        <f t="shared" si="1"/>
        <v>4346219</v>
      </c>
      <c r="N54" s="18">
        <f t="shared" si="1"/>
        <v>15908706</v>
      </c>
      <c r="O54" s="18">
        <f t="shared" si="1"/>
        <v>27030608</v>
      </c>
      <c r="P54" s="18">
        <f t="shared" si="1"/>
        <v>7217621</v>
      </c>
      <c r="Q54" s="18">
        <f t="shared" si="1"/>
        <v>6418089</v>
      </c>
      <c r="R54" s="18">
        <f t="shared" si="1"/>
        <v>19458337</v>
      </c>
      <c r="S54" s="18">
        <f t="shared" si="1"/>
        <v>2855397</v>
      </c>
      <c r="T54" s="18">
        <f t="shared" si="1"/>
        <v>155912</v>
      </c>
      <c r="U54" s="18">
        <f t="shared" si="1"/>
        <v>134283</v>
      </c>
      <c r="V54" s="18">
        <f>V39+V40+V42</f>
        <v>240052000</v>
      </c>
      <c r="W54" s="18">
        <f>T54+U54</f>
        <v>290195</v>
      </c>
    </row>
    <row r="55" spans="2:23" s="192" customFormat="1">
      <c r="B55" s="57" t="s">
        <v>670</v>
      </c>
      <c r="C55" s="18">
        <f t="shared" ref="C55:V55" si="2">C43+C44+C45+C46+C47+C48+C49</f>
        <v>95998555</v>
      </c>
      <c r="D55" s="18">
        <f t="shared" si="2"/>
        <v>19292744</v>
      </c>
      <c r="E55" s="18">
        <f t="shared" si="2"/>
        <v>13298823</v>
      </c>
      <c r="F55" s="18">
        <f t="shared" si="2"/>
        <v>20491566</v>
      </c>
      <c r="G55" s="18">
        <f t="shared" si="2"/>
        <v>31190756</v>
      </c>
      <c r="H55" s="18">
        <f t="shared" si="2"/>
        <v>7584209</v>
      </c>
      <c r="I55" s="18">
        <f t="shared" si="2"/>
        <v>32089072</v>
      </c>
      <c r="J55" s="18">
        <f t="shared" si="2"/>
        <v>21024657</v>
      </c>
      <c r="K55" s="18">
        <f t="shared" si="2"/>
        <v>130460033</v>
      </c>
      <c r="L55" s="18">
        <f t="shared" si="2"/>
        <v>64089923</v>
      </c>
      <c r="M55" s="18">
        <f t="shared" si="2"/>
        <v>11025314</v>
      </c>
      <c r="N55" s="18">
        <f t="shared" si="2"/>
        <v>33287264</v>
      </c>
      <c r="O55" s="18">
        <f t="shared" si="2"/>
        <v>149891035</v>
      </c>
      <c r="P55" s="18">
        <f t="shared" si="2"/>
        <v>17110548</v>
      </c>
      <c r="Q55" s="18">
        <f t="shared" si="2"/>
        <v>9512657</v>
      </c>
      <c r="R55" s="18">
        <f t="shared" si="2"/>
        <v>37603941</v>
      </c>
      <c r="S55" s="18">
        <f t="shared" si="2"/>
        <v>4060225</v>
      </c>
      <c r="T55" s="18">
        <f t="shared" si="2"/>
        <v>1274813</v>
      </c>
      <c r="U55" s="18">
        <f t="shared" si="2"/>
        <v>1145519</v>
      </c>
      <c r="V55" s="18">
        <f t="shared" si="2"/>
        <v>700431654</v>
      </c>
      <c r="W55" s="18">
        <f>T55+U55</f>
        <v>2420332</v>
      </c>
    </row>
    <row r="56" spans="2:23">
      <c r="B56" s="1" t="s">
        <v>44</v>
      </c>
      <c r="C56" s="18">
        <f t="shared" ref="C56:T56" si="3">C55+C54</f>
        <v>126493012</v>
      </c>
      <c r="D56" s="18">
        <f t="shared" si="3"/>
        <v>29808952</v>
      </c>
      <c r="E56" s="18">
        <f t="shared" si="3"/>
        <v>18911437</v>
      </c>
      <c r="F56" s="18">
        <f t="shared" si="3"/>
        <v>23583573</v>
      </c>
      <c r="G56" s="18">
        <f t="shared" si="3"/>
        <v>36497315</v>
      </c>
      <c r="H56" s="18">
        <f t="shared" si="3"/>
        <v>10731189</v>
      </c>
      <c r="I56" s="18">
        <f t="shared" si="3"/>
        <v>47562726</v>
      </c>
      <c r="J56" s="18">
        <f t="shared" si="3"/>
        <v>33622846</v>
      </c>
      <c r="K56" s="18">
        <f t="shared" si="3"/>
        <v>177317958</v>
      </c>
      <c r="L56" s="18">
        <f t="shared" si="3"/>
        <v>87518158</v>
      </c>
      <c r="M56" s="18">
        <f t="shared" si="3"/>
        <v>15371533</v>
      </c>
      <c r="N56" s="18">
        <f t="shared" si="3"/>
        <v>49195970</v>
      </c>
      <c r="O56" s="18">
        <f t="shared" si="3"/>
        <v>176921643</v>
      </c>
      <c r="P56" s="18">
        <f t="shared" si="3"/>
        <v>24328169</v>
      </c>
      <c r="Q56" s="18">
        <f t="shared" si="3"/>
        <v>15930746</v>
      </c>
      <c r="R56" s="18">
        <f t="shared" si="3"/>
        <v>57062278</v>
      </c>
      <c r="S56" s="18">
        <f t="shared" si="3"/>
        <v>6915622</v>
      </c>
      <c r="T56" s="18">
        <f t="shared" si="3"/>
        <v>1430725</v>
      </c>
      <c r="U56" s="18">
        <f>U55+U54</f>
        <v>1279802</v>
      </c>
      <c r="V56" s="18">
        <f>V55+V54</f>
        <v>940483654</v>
      </c>
      <c r="W56" s="18">
        <f>T56+U56</f>
        <v>2710527</v>
      </c>
    </row>
    <row r="57" spans="2:23">
      <c r="B57" s="1" t="s">
        <v>45</v>
      </c>
      <c r="C57" s="18">
        <f>C56-C50</f>
        <v>0</v>
      </c>
      <c r="D57" s="18">
        <f t="shared" ref="D57:U57" si="4">D56-D50</f>
        <v>0</v>
      </c>
      <c r="E57" s="18">
        <f t="shared" si="4"/>
        <v>0</v>
      </c>
      <c r="F57" s="18">
        <f t="shared" si="4"/>
        <v>0</v>
      </c>
      <c r="G57" s="18">
        <f t="shared" si="4"/>
        <v>0</v>
      </c>
      <c r="H57" s="18">
        <f t="shared" si="4"/>
        <v>0</v>
      </c>
      <c r="I57" s="18">
        <f t="shared" si="4"/>
        <v>0</v>
      </c>
      <c r="J57" s="18">
        <f t="shared" si="4"/>
        <v>0</v>
      </c>
      <c r="K57" s="18">
        <f t="shared" si="4"/>
        <v>0</v>
      </c>
      <c r="L57" s="18">
        <f t="shared" si="4"/>
        <v>0</v>
      </c>
      <c r="M57" s="18">
        <f t="shared" si="4"/>
        <v>0</v>
      </c>
      <c r="N57" s="18">
        <f t="shared" si="4"/>
        <v>0</v>
      </c>
      <c r="O57" s="18">
        <f t="shared" si="4"/>
        <v>0</v>
      </c>
      <c r="P57" s="18">
        <f t="shared" si="4"/>
        <v>0</v>
      </c>
      <c r="Q57" s="18">
        <f t="shared" si="4"/>
        <v>0</v>
      </c>
      <c r="R57" s="18">
        <f t="shared" si="4"/>
        <v>0</v>
      </c>
      <c r="S57" s="18">
        <f t="shared" si="4"/>
        <v>0</v>
      </c>
      <c r="T57" s="18">
        <f t="shared" si="4"/>
        <v>0</v>
      </c>
      <c r="U57" s="18">
        <f t="shared" si="4"/>
        <v>0</v>
      </c>
      <c r="V57" s="18">
        <f>V56-V50</f>
        <v>0</v>
      </c>
      <c r="W57" s="20"/>
    </row>
    <row r="58" spans="2:23">
      <c r="B58" s="1" t="s">
        <v>27</v>
      </c>
      <c r="C58" s="28">
        <f>C54/C56</f>
        <v>0.24107621850288458</v>
      </c>
      <c r="D58" s="28">
        <f t="shared" ref="D58:V58" si="5">D54/D56</f>
        <v>0.35278690777186666</v>
      </c>
      <c r="E58" s="28">
        <f t="shared" si="5"/>
        <v>0.29678411005996003</v>
      </c>
      <c r="F58" s="28">
        <f t="shared" si="5"/>
        <v>0.13110850505985672</v>
      </c>
      <c r="G58" s="28">
        <f t="shared" si="5"/>
        <v>0.14539587364166379</v>
      </c>
      <c r="H58" s="28">
        <f t="shared" si="5"/>
        <v>0.29325548175509725</v>
      </c>
      <c r="I58" s="28">
        <f t="shared" si="5"/>
        <v>0.3253315211579757</v>
      </c>
      <c r="J58" s="28">
        <f t="shared" si="5"/>
        <v>0.3746913333868287</v>
      </c>
      <c r="K58" s="28">
        <f t="shared" si="5"/>
        <v>0.26425933125171674</v>
      </c>
      <c r="L58" s="28">
        <f t="shared" si="5"/>
        <v>0.26769570493017003</v>
      </c>
      <c r="M58" s="28">
        <f t="shared" si="5"/>
        <v>0.28274466834244832</v>
      </c>
      <c r="N58" s="28">
        <f t="shared" si="5"/>
        <v>0.3233741706891845</v>
      </c>
      <c r="O58" s="28">
        <f t="shared" si="5"/>
        <v>0.15278293566378423</v>
      </c>
      <c r="P58" s="28">
        <f t="shared" si="5"/>
        <v>0.29667752636871275</v>
      </c>
      <c r="Q58" s="28">
        <f t="shared" si="5"/>
        <v>0.40287435378104702</v>
      </c>
      <c r="R58" s="28">
        <f t="shared" si="5"/>
        <v>0.34100175601121285</v>
      </c>
      <c r="S58" s="28">
        <f t="shared" si="5"/>
        <v>0.41289084336882498</v>
      </c>
      <c r="T58" s="28">
        <f>T54/T56</f>
        <v>0.10897412151182093</v>
      </c>
      <c r="U58" s="28">
        <f t="shared" si="5"/>
        <v>0.10492482430876027</v>
      </c>
      <c r="V58" s="28">
        <f t="shared" si="5"/>
        <v>0.25524313897325857</v>
      </c>
      <c r="W58" s="28">
        <f>W54/W56</f>
        <v>0.10706220598429751</v>
      </c>
    </row>
    <row r="59" spans="2:23">
      <c r="B59" s="1" t="s">
        <v>28</v>
      </c>
      <c r="C59" s="44">
        <f>1-C58</f>
        <v>0.75892378149711548</v>
      </c>
      <c r="D59" s="44">
        <f t="shared" ref="D59:V59" si="6">1-D58</f>
        <v>0.64721309222813339</v>
      </c>
      <c r="E59" s="44">
        <f t="shared" si="6"/>
        <v>0.70321588994004003</v>
      </c>
      <c r="F59" s="44">
        <f t="shared" si="6"/>
        <v>0.86889149494014328</v>
      </c>
      <c r="G59" s="44">
        <f t="shared" si="6"/>
        <v>0.85460412635833616</v>
      </c>
      <c r="H59" s="44">
        <f t="shared" si="6"/>
        <v>0.70674451824490281</v>
      </c>
      <c r="I59" s="44">
        <f t="shared" si="6"/>
        <v>0.6746684788420243</v>
      </c>
      <c r="J59" s="44">
        <f t="shared" si="6"/>
        <v>0.6253086666131713</v>
      </c>
      <c r="K59" s="44">
        <f t="shared" si="6"/>
        <v>0.73574066874828326</v>
      </c>
      <c r="L59" s="44">
        <f t="shared" si="6"/>
        <v>0.73230429506982997</v>
      </c>
      <c r="M59" s="44">
        <f t="shared" si="6"/>
        <v>0.71725533165755162</v>
      </c>
      <c r="N59" s="44">
        <f t="shared" si="6"/>
        <v>0.6766258293108155</v>
      </c>
      <c r="O59" s="44">
        <f t="shared" si="6"/>
        <v>0.8472170643362158</v>
      </c>
      <c r="P59" s="44">
        <f t="shared" si="6"/>
        <v>0.7033224736312873</v>
      </c>
      <c r="Q59" s="44">
        <f t="shared" si="6"/>
        <v>0.59712564621895292</v>
      </c>
      <c r="R59" s="44">
        <f t="shared" si="6"/>
        <v>0.65899824398878715</v>
      </c>
      <c r="S59" s="44">
        <f t="shared" si="6"/>
        <v>0.58710915663117502</v>
      </c>
      <c r="T59" s="44">
        <f t="shared" si="6"/>
        <v>0.89102587848817905</v>
      </c>
      <c r="U59" s="44">
        <f t="shared" si="6"/>
        <v>0.89507517569123973</v>
      </c>
      <c r="V59" s="44">
        <f t="shared" si="6"/>
        <v>0.74475686102674143</v>
      </c>
      <c r="W59" s="44">
        <f>1-W58</f>
        <v>0.8929377940157025</v>
      </c>
    </row>
    <row r="61" spans="2:23">
      <c r="W61" s="18">
        <f>+V56+W56</f>
        <v>943194181</v>
      </c>
    </row>
    <row r="62" spans="2:23">
      <c r="W62" s="18"/>
    </row>
    <row r="63" spans="2:23">
      <c r="W63" s="18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</sheetPr>
  <dimension ref="A2:O68"/>
  <sheetViews>
    <sheetView topLeftCell="A28" zoomScale="85" zoomScaleNormal="85" workbookViewId="0">
      <selection activeCell="B34" sqref="B34"/>
    </sheetView>
  </sheetViews>
  <sheetFormatPr baseColWidth="10" defaultColWidth="11" defaultRowHeight="13.15"/>
  <cols>
    <col min="1" max="2" width="11" style="1"/>
    <col min="3" max="3" width="15.19921875" style="1" customWidth="1"/>
    <col min="4" max="4" width="11" style="1"/>
    <col min="5" max="5" width="12.69921875" style="1" customWidth="1"/>
    <col min="6" max="6" width="19.59765625" style="1" customWidth="1"/>
    <col min="7" max="7" width="11" style="1"/>
    <col min="8" max="8" width="17.3984375" style="1" customWidth="1"/>
    <col min="9" max="9" width="22.59765625" style="1" customWidth="1"/>
    <col min="10" max="10" width="26" style="1" customWidth="1"/>
    <col min="11" max="11" width="26" style="534" customWidth="1"/>
    <col min="12" max="12" width="13.09765625" style="1" customWidth="1"/>
    <col min="13" max="13" width="9.69921875" style="1" customWidth="1"/>
    <col min="14" max="14" width="18.69921875" style="1" customWidth="1"/>
    <col min="15" max="15" width="15.69921875" style="1" customWidth="1"/>
    <col min="16" max="16384" width="11" style="1"/>
  </cols>
  <sheetData>
    <row r="2" spans="1:15">
      <c r="B2" s="1" t="s">
        <v>602</v>
      </c>
    </row>
    <row r="3" spans="1:15">
      <c r="B3" s="1" t="s">
        <v>609</v>
      </c>
    </row>
    <row r="4" spans="1:15">
      <c r="B4" s="1" t="s">
        <v>144</v>
      </c>
    </row>
    <row r="5" spans="1:15">
      <c r="B5" s="192" t="s">
        <v>661</v>
      </c>
    </row>
    <row r="6" spans="1:15" ht="16.899999999999999">
      <c r="B6" s="107" t="s">
        <v>650</v>
      </c>
      <c r="E6" s="20"/>
      <c r="F6" s="20"/>
      <c r="G6" s="20"/>
    </row>
    <row r="7" spans="1:15">
      <c r="E7" s="20"/>
      <c r="F7" s="20"/>
      <c r="G7" s="20"/>
    </row>
    <row r="8" spans="1:15">
      <c r="B8" s="21" t="s">
        <v>611</v>
      </c>
      <c r="E8" s="171"/>
      <c r="F8" s="20"/>
      <c r="G8" s="20"/>
    </row>
    <row r="9" spans="1:15">
      <c r="B9" s="4"/>
      <c r="E9" s="171"/>
      <c r="F9" s="171"/>
    </row>
    <row r="10" spans="1:15">
      <c r="B10" s="4" t="s">
        <v>480</v>
      </c>
      <c r="E10" s="171"/>
      <c r="F10" s="360" t="s">
        <v>912</v>
      </c>
      <c r="L10" s="188" t="s">
        <v>638</v>
      </c>
    </row>
    <row r="11" spans="1:15" s="5" customFormat="1" ht="51.85" customHeight="1" thickBot="1">
      <c r="A11" s="542"/>
      <c r="B11" s="574" t="s">
        <v>610</v>
      </c>
      <c r="C11" s="526" t="s">
        <v>849</v>
      </c>
      <c r="D11" s="526" t="s">
        <v>62</v>
      </c>
      <c r="E11" s="526" t="s">
        <v>303</v>
      </c>
      <c r="F11" s="575" t="s">
        <v>850</v>
      </c>
      <c r="G11" s="458" t="s">
        <v>212</v>
      </c>
      <c r="H11" s="526" t="s">
        <v>569</v>
      </c>
      <c r="K11" s="574" t="s">
        <v>610</v>
      </c>
      <c r="L11" s="480" t="s">
        <v>620</v>
      </c>
      <c r="M11" s="544" t="s">
        <v>992</v>
      </c>
      <c r="N11" s="577" t="s">
        <v>996</v>
      </c>
      <c r="O11" s="577" t="s">
        <v>911</v>
      </c>
    </row>
    <row r="12" spans="1:15">
      <c r="B12" s="20" t="s">
        <v>163</v>
      </c>
      <c r="C12" s="377">
        <v>26124.613130769972</v>
      </c>
      <c r="D12" s="28">
        <f>C12/C$30</f>
        <v>0.11134585021360088</v>
      </c>
      <c r="E12" s="18">
        <f t="shared" ref="E12:E29" si="0">D12*G$33</f>
        <v>26126.301639969526</v>
      </c>
      <c r="F12" s="18">
        <f>E12*1000</f>
        <v>26126301.639969528</v>
      </c>
      <c r="G12" s="28">
        <f>F12/F$30</f>
        <v>0.11134585021360088</v>
      </c>
      <c r="H12" s="18">
        <f>+F12</f>
        <v>26126301.639969528</v>
      </c>
      <c r="I12" s="18"/>
      <c r="J12" s="20"/>
      <c r="K12" s="20" t="s">
        <v>163</v>
      </c>
      <c r="L12" s="18">
        <v>8421302.5</v>
      </c>
      <c r="M12" s="390">
        <f>+L12/$L$30</f>
        <v>0.17936531835337774</v>
      </c>
      <c r="N12" s="18">
        <f t="shared" ref="N12:N29" si="1">M12*G$33</f>
        <v>42086.457663754903</v>
      </c>
      <c r="O12" s="18">
        <f>M12*G$63</f>
        <v>44632.907088417807</v>
      </c>
    </row>
    <row r="13" spans="1:15">
      <c r="B13" s="20" t="s">
        <v>164</v>
      </c>
      <c r="C13" s="377">
        <v>8866.9198726700015</v>
      </c>
      <c r="D13" s="28">
        <f t="shared" ref="D13:D29" si="2">C13/C$30</f>
        <v>3.7791745548777678E-2</v>
      </c>
      <c r="E13" s="18">
        <f t="shared" si="0"/>
        <v>8867.4929673107436</v>
      </c>
      <c r="F13" s="18">
        <f t="shared" ref="F13:F29" si="3">E13*1000</f>
        <v>8867492.9673107434</v>
      </c>
      <c r="G13" s="28">
        <f t="shared" ref="G13:G29" si="4">F13/F$30</f>
        <v>3.7791745548777678E-2</v>
      </c>
      <c r="H13" s="18">
        <f t="shared" ref="H13:H28" si="5">+F13</f>
        <v>8867492.9673107434</v>
      </c>
      <c r="I13" s="18"/>
      <c r="J13" s="20"/>
      <c r="K13" s="20" t="s">
        <v>164</v>
      </c>
      <c r="L13" s="18">
        <v>1336267.5</v>
      </c>
      <c r="M13" s="390">
        <f t="shared" ref="M13:M29" si="6">+L13/$L$30</f>
        <v>2.8461160912195256E-2</v>
      </c>
      <c r="N13" s="18">
        <f t="shared" si="1"/>
        <v>6678.1552575984069</v>
      </c>
      <c r="O13" s="18">
        <f t="shared" ref="O13:O29" si="7">M13*G$63</f>
        <v>7082.2183590688428</v>
      </c>
    </row>
    <row r="14" spans="1:15">
      <c r="B14" s="20" t="s">
        <v>300</v>
      </c>
      <c r="C14" s="377">
        <v>3843.5521219800007</v>
      </c>
      <c r="D14" s="28">
        <f t="shared" si="2"/>
        <v>1.638162359457453E-2</v>
      </c>
      <c r="E14" s="18">
        <f t="shared" si="0"/>
        <v>3843.8005418545622</v>
      </c>
      <c r="F14" s="18">
        <f t="shared" si="3"/>
        <v>3843800.5418545622</v>
      </c>
      <c r="G14" s="28">
        <f t="shared" si="4"/>
        <v>1.6381623594574526E-2</v>
      </c>
      <c r="H14" s="18">
        <f t="shared" si="5"/>
        <v>3843800.5418545622</v>
      </c>
      <c r="I14" s="18" t="s">
        <v>31</v>
      </c>
      <c r="J14" s="20"/>
      <c r="K14" s="20" t="s">
        <v>300</v>
      </c>
      <c r="L14" s="18">
        <v>1064960.5</v>
      </c>
      <c r="M14" s="390">
        <f t="shared" si="6"/>
        <v>2.2682593234986198E-2</v>
      </c>
      <c r="N14" s="18">
        <f t="shared" si="1"/>
        <v>5322.2663592503968</v>
      </c>
      <c r="O14" s="18">
        <f t="shared" si="7"/>
        <v>5644.2911354074959</v>
      </c>
    </row>
    <row r="15" spans="1:15">
      <c r="B15" s="20" t="s">
        <v>301</v>
      </c>
      <c r="C15" s="377">
        <v>834.04802981999978</v>
      </c>
      <c r="D15" s="28">
        <f t="shared" si="2"/>
        <v>3.5548004686012176E-3</v>
      </c>
      <c r="E15" s="18">
        <f t="shared" si="0"/>
        <v>834.10193675305834</v>
      </c>
      <c r="F15" s="18">
        <f t="shared" si="3"/>
        <v>834101.93675305834</v>
      </c>
      <c r="G15" s="28">
        <f t="shared" si="4"/>
        <v>3.5548004686012172E-3</v>
      </c>
      <c r="H15" s="18">
        <f t="shared" si="5"/>
        <v>834101.93675305834</v>
      </c>
      <c r="I15" s="18"/>
      <c r="J15" s="20"/>
      <c r="K15" s="20" t="s">
        <v>301</v>
      </c>
      <c r="L15" s="18">
        <v>1107558</v>
      </c>
      <c r="M15" s="390">
        <f t="shared" si="6"/>
        <v>2.3589877369306036E-2</v>
      </c>
      <c r="N15" s="18">
        <f t="shared" si="1"/>
        <v>5535.152415811338</v>
      </c>
      <c r="O15" s="18">
        <f t="shared" si="7"/>
        <v>5870.0579048233758</v>
      </c>
    </row>
    <row r="16" spans="1:15">
      <c r="B16" s="20" t="s">
        <v>252</v>
      </c>
      <c r="C16" s="377">
        <v>2619.2709917600009</v>
      </c>
      <c r="D16" s="28">
        <f t="shared" si="2"/>
        <v>1.1163608588478386E-2</v>
      </c>
      <c r="E16" s="18">
        <f t="shared" si="0"/>
        <v>2619.440282809157</v>
      </c>
      <c r="F16" s="18">
        <f t="shared" si="3"/>
        <v>2619440.2828091569</v>
      </c>
      <c r="G16" s="28">
        <f t="shared" si="4"/>
        <v>1.1163608588478384E-2</v>
      </c>
      <c r="H16" s="20"/>
      <c r="I16" s="18" t="s">
        <v>663</v>
      </c>
      <c r="J16" s="18">
        <f>G33</f>
        <v>234641</v>
      </c>
      <c r="K16" s="20" t="s">
        <v>252</v>
      </c>
      <c r="L16" s="18">
        <v>2111747</v>
      </c>
      <c r="M16" s="390">
        <f t="shared" si="6"/>
        <v>4.4978098451728864E-2</v>
      </c>
      <c r="N16" s="18">
        <f t="shared" si="1"/>
        <v>10553.705998812113</v>
      </c>
      <c r="O16" s="18">
        <f t="shared" si="7"/>
        <v>11192.260062531306</v>
      </c>
    </row>
    <row r="17" spans="2:15">
      <c r="B17" s="20" t="s">
        <v>234</v>
      </c>
      <c r="C17" s="377">
        <v>2457.5129806299992</v>
      </c>
      <c r="D17" s="28">
        <f t="shared" si="2"/>
        <v>1.0474178923511695E-2</v>
      </c>
      <c r="E17" s="18">
        <f t="shared" si="0"/>
        <v>2457.6718167917074</v>
      </c>
      <c r="F17" s="18">
        <f t="shared" si="3"/>
        <v>2457671.8167917076</v>
      </c>
      <c r="G17" s="28">
        <f t="shared" si="4"/>
        <v>1.0474178923511693E-2</v>
      </c>
      <c r="H17" s="18">
        <f t="shared" si="5"/>
        <v>2457671.8167917076</v>
      </c>
      <c r="I17" s="18" t="s">
        <v>664</v>
      </c>
      <c r="J17" s="18">
        <v>94904</v>
      </c>
      <c r="K17" s="20" t="s">
        <v>234</v>
      </c>
      <c r="L17" s="18">
        <v>590272</v>
      </c>
      <c r="M17" s="390">
        <f t="shared" si="6"/>
        <v>1.2572203076078195E-2</v>
      </c>
      <c r="N17" s="18">
        <f t="shared" si="1"/>
        <v>2949.9543019740636</v>
      </c>
      <c r="O17" s="18">
        <f t="shared" si="7"/>
        <v>3128.4418690451457</v>
      </c>
    </row>
    <row r="18" spans="2:15">
      <c r="B18" s="20" t="s">
        <v>235</v>
      </c>
      <c r="C18" s="377">
        <v>12270.96713375002</v>
      </c>
      <c r="D18" s="28">
        <f t="shared" si="2"/>
        <v>5.2300153177819685E-2</v>
      </c>
      <c r="E18" s="18">
        <f t="shared" si="0"/>
        <v>12271.760241796788</v>
      </c>
      <c r="F18" s="18">
        <f t="shared" si="3"/>
        <v>12271760.241796788</v>
      </c>
      <c r="G18" s="28">
        <f t="shared" si="4"/>
        <v>5.2300153177819678E-2</v>
      </c>
      <c r="H18" s="18">
        <f t="shared" si="5"/>
        <v>12271760.241796788</v>
      </c>
      <c r="I18" s="194" t="s">
        <v>302</v>
      </c>
      <c r="J18" s="20"/>
      <c r="K18" s="20" t="s">
        <v>235</v>
      </c>
      <c r="L18" s="18">
        <v>2507332.5</v>
      </c>
      <c r="M18" s="390">
        <f t="shared" si="6"/>
        <v>5.3403673847397186E-2</v>
      </c>
      <c r="N18" s="18">
        <f t="shared" si="1"/>
        <v>12530.691435227123</v>
      </c>
      <c r="O18" s="18">
        <f t="shared" si="7"/>
        <v>13288.863392838621</v>
      </c>
    </row>
    <row r="19" spans="2:15">
      <c r="B19" s="20" t="s">
        <v>292</v>
      </c>
      <c r="C19" s="377">
        <v>4866.3480284899961</v>
      </c>
      <c r="D19" s="28">
        <f t="shared" si="2"/>
        <v>2.0740887375258487E-2</v>
      </c>
      <c r="E19" s="18">
        <f t="shared" si="0"/>
        <v>4866.6625546180267</v>
      </c>
      <c r="F19" s="18">
        <f t="shared" si="3"/>
        <v>4866662.5546180271</v>
      </c>
      <c r="G19" s="28">
        <f t="shared" si="4"/>
        <v>2.0740887375258487E-2</v>
      </c>
      <c r="H19" s="18">
        <f t="shared" si="5"/>
        <v>4866662.5546180271</v>
      </c>
      <c r="J19" s="18"/>
      <c r="K19" s="20" t="s">
        <v>292</v>
      </c>
      <c r="L19" s="18">
        <v>2089804.5</v>
      </c>
      <c r="M19" s="390">
        <f t="shared" si="6"/>
        <v>4.4510745153593691E-2</v>
      </c>
      <c r="N19" s="18">
        <f t="shared" si="1"/>
        <v>10444.045753584378</v>
      </c>
      <c r="O19" s="18">
        <f t="shared" si="7"/>
        <v>11075.964802529947</v>
      </c>
    </row>
    <row r="20" spans="2:15">
      <c r="B20" s="20" t="s">
        <v>298</v>
      </c>
      <c r="C20" s="377">
        <v>58957.19943237002</v>
      </c>
      <c r="D20" s="28">
        <f t="shared" si="2"/>
        <v>0.25128178795031164</v>
      </c>
      <c r="E20" s="18">
        <f t="shared" si="0"/>
        <v>58961.010006449076</v>
      </c>
      <c r="F20" s="18">
        <f t="shared" si="3"/>
        <v>58961010.006449074</v>
      </c>
      <c r="G20" s="28">
        <f t="shared" si="4"/>
        <v>0.25128178795031159</v>
      </c>
      <c r="H20" s="18">
        <f t="shared" si="5"/>
        <v>58961010.006449074</v>
      </c>
      <c r="I20" s="18" t="s">
        <v>665</v>
      </c>
      <c r="J20" s="18">
        <f>+'comercio interior'!V54/1000</f>
        <v>240052</v>
      </c>
      <c r="K20" s="20" t="s">
        <v>298</v>
      </c>
      <c r="L20" s="18">
        <v>7536276.5</v>
      </c>
      <c r="M20" s="390">
        <f t="shared" si="6"/>
        <v>0.16051514995709742</v>
      </c>
      <c r="N20" s="18">
        <f t="shared" si="1"/>
        <v>37663.4353010833</v>
      </c>
      <c r="O20" s="18">
        <f t="shared" si="7"/>
        <v>39942.268885024212</v>
      </c>
    </row>
    <row r="21" spans="2:15">
      <c r="B21" s="20" t="s">
        <v>299</v>
      </c>
      <c r="C21" s="377">
        <v>23608.792089479997</v>
      </c>
      <c r="D21" s="28">
        <f t="shared" si="2"/>
        <v>0.10062315619989463</v>
      </c>
      <c r="E21" s="18">
        <f t="shared" si="0"/>
        <v>23610.317993899476</v>
      </c>
      <c r="F21" s="18">
        <f t="shared" si="3"/>
        <v>23610317.993899476</v>
      </c>
      <c r="G21" s="28">
        <f t="shared" si="4"/>
        <v>0.10062315619989462</v>
      </c>
      <c r="H21" s="18">
        <f t="shared" si="5"/>
        <v>23610317.993899476</v>
      </c>
      <c r="I21" s="18" t="s">
        <v>666</v>
      </c>
      <c r="J21" s="18">
        <f>+'comercio interior'!V55/1000</f>
        <v>700431.65399999998</v>
      </c>
      <c r="K21" s="20" t="s">
        <v>299</v>
      </c>
      <c r="L21" s="18">
        <v>5059329.5</v>
      </c>
      <c r="M21" s="390">
        <f t="shared" si="6"/>
        <v>0.10775865686123204</v>
      </c>
      <c r="N21" s="18">
        <f t="shared" si="1"/>
        <v>25284.599004576346</v>
      </c>
      <c r="O21" s="18">
        <f t="shared" si="7"/>
        <v>26814.44865603526</v>
      </c>
    </row>
    <row r="22" spans="2:15">
      <c r="B22" s="20" t="s">
        <v>184</v>
      </c>
      <c r="C22" s="377">
        <v>1667.5515881999993</v>
      </c>
      <c r="D22" s="28">
        <f t="shared" si="2"/>
        <v>7.1072803426313154E-3</v>
      </c>
      <c r="E22" s="18">
        <f t="shared" si="0"/>
        <v>1667.6593668753544</v>
      </c>
      <c r="F22" s="18">
        <f t="shared" si="3"/>
        <v>1667659.3668753544</v>
      </c>
      <c r="G22" s="28">
        <f t="shared" si="4"/>
        <v>7.1072803426313145E-3</v>
      </c>
      <c r="H22" s="18">
        <f t="shared" si="5"/>
        <v>1667659.3668753544</v>
      </c>
      <c r="I22" s="18"/>
      <c r="J22" s="18"/>
      <c r="K22" s="20" t="s">
        <v>184</v>
      </c>
      <c r="L22" s="18">
        <v>1101818</v>
      </c>
      <c r="M22" s="390">
        <f t="shared" si="6"/>
        <v>2.3467621111755807E-2</v>
      </c>
      <c r="N22" s="18">
        <f t="shared" si="1"/>
        <v>5506.4660852834941</v>
      </c>
      <c r="O22" s="18">
        <f t="shared" si="7"/>
        <v>5839.6359022070919</v>
      </c>
    </row>
    <row r="23" spans="2:15">
      <c r="B23" s="20" t="s">
        <v>173</v>
      </c>
      <c r="C23" s="377">
        <v>18758.159605419998</v>
      </c>
      <c r="D23" s="28">
        <f t="shared" si="2"/>
        <v>7.9949250128717786E-2</v>
      </c>
      <c r="E23" s="18">
        <f t="shared" si="0"/>
        <v>18759.371999452469</v>
      </c>
      <c r="F23" s="18">
        <f t="shared" si="3"/>
        <v>18759371.999452468</v>
      </c>
      <c r="G23" s="28">
        <f t="shared" si="4"/>
        <v>7.9949250128717772E-2</v>
      </c>
      <c r="H23" s="18">
        <f t="shared" si="5"/>
        <v>18759371.999452468</v>
      </c>
      <c r="I23" s="18" t="s">
        <v>667</v>
      </c>
      <c r="J23" s="416">
        <f>+J16/J20</f>
        <v>0.97745905053904991</v>
      </c>
      <c r="K23" s="20" t="s">
        <v>173</v>
      </c>
      <c r="L23" s="18">
        <v>2757317.5</v>
      </c>
      <c r="M23" s="390">
        <f t="shared" si="6"/>
        <v>5.8728104255706244E-2</v>
      </c>
      <c r="N23" s="18">
        <f t="shared" si="1"/>
        <v>13780.021110663169</v>
      </c>
      <c r="O23" s="18">
        <f t="shared" si="7"/>
        <v>14613.78400678143</v>
      </c>
    </row>
    <row r="24" spans="2:15">
      <c r="B24" s="20" t="s">
        <v>174</v>
      </c>
      <c r="C24" s="377">
        <v>30771.354834870017</v>
      </c>
      <c r="D24" s="28">
        <f t="shared" si="2"/>
        <v>0.1311507523254955</v>
      </c>
      <c r="E24" s="18">
        <f t="shared" si="0"/>
        <v>30773.343676406588</v>
      </c>
      <c r="F24" s="18">
        <f t="shared" si="3"/>
        <v>30773343.676406588</v>
      </c>
      <c r="G24" s="28">
        <f t="shared" si="4"/>
        <v>0.13115075232549547</v>
      </c>
      <c r="H24" s="18">
        <f t="shared" si="5"/>
        <v>30773343.676406588</v>
      </c>
      <c r="I24" s="18" t="s">
        <v>668</v>
      </c>
      <c r="J24" s="416">
        <f>+J17/J21</f>
        <v>0.13549359092785948</v>
      </c>
      <c r="K24" s="20" t="s">
        <v>174</v>
      </c>
      <c r="L24" s="18">
        <v>6474995.5</v>
      </c>
      <c r="M24" s="390">
        <f t="shared" si="6"/>
        <v>0.13791092639104086</v>
      </c>
      <c r="N24" s="18">
        <f t="shared" si="1"/>
        <v>32359.557679320216</v>
      </c>
      <c r="O24" s="18">
        <f t="shared" si="7"/>
        <v>34317.479101293822</v>
      </c>
    </row>
    <row r="25" spans="2:15">
      <c r="B25" s="20" t="s">
        <v>175</v>
      </c>
      <c r="C25" s="377">
        <v>9353.0037032200034</v>
      </c>
      <c r="D25" s="28">
        <f t="shared" si="2"/>
        <v>3.9863485984387284E-2</v>
      </c>
      <c r="E25" s="18">
        <f t="shared" si="0"/>
        <v>9353.6082148626174</v>
      </c>
      <c r="F25" s="18">
        <f t="shared" si="3"/>
        <v>9353608.2148626167</v>
      </c>
      <c r="G25" s="28">
        <f t="shared" si="4"/>
        <v>3.9863485984387277E-2</v>
      </c>
      <c r="H25" s="18">
        <f t="shared" si="5"/>
        <v>9353608.2148626167</v>
      </c>
      <c r="J25" s="20"/>
      <c r="K25" s="20" t="s">
        <v>175</v>
      </c>
      <c r="L25" s="18">
        <v>1469433.5</v>
      </c>
      <c r="M25" s="390">
        <f t="shared" si="6"/>
        <v>3.1297463489361424E-2</v>
      </c>
      <c r="N25" s="18">
        <f t="shared" si="1"/>
        <v>7343.6681306072542</v>
      </c>
      <c r="O25" s="18">
        <f t="shared" si="7"/>
        <v>7787.9982197657182</v>
      </c>
    </row>
    <row r="26" spans="2:15">
      <c r="B26" s="20" t="s">
        <v>176</v>
      </c>
      <c r="C26" s="377">
        <v>7447.1748585100022</v>
      </c>
      <c r="D26" s="28">
        <f t="shared" si="2"/>
        <v>3.1740642900984835E-2</v>
      </c>
      <c r="E26" s="18">
        <f t="shared" si="0"/>
        <v>7447.6561909299826</v>
      </c>
      <c r="F26" s="18">
        <f t="shared" si="3"/>
        <v>7447656.1909299828</v>
      </c>
      <c r="G26" s="28">
        <f>F26/F$30</f>
        <v>3.1740642900984835E-2</v>
      </c>
      <c r="H26" s="18">
        <f t="shared" si="5"/>
        <v>7447656.1909299828</v>
      </c>
      <c r="I26" s="18"/>
      <c r="J26" s="18"/>
      <c r="K26" s="20" t="s">
        <v>176</v>
      </c>
      <c r="L26" s="18">
        <v>642633.5</v>
      </c>
      <c r="M26" s="390">
        <f t="shared" si="6"/>
        <v>1.3687450642230864E-2</v>
      </c>
      <c r="N26" s="18">
        <f t="shared" si="1"/>
        <v>3211.6371061436921</v>
      </c>
      <c r="O26" s="18">
        <f t="shared" si="7"/>
        <v>3405.957842911444</v>
      </c>
    </row>
    <row r="27" spans="2:15">
      <c r="B27" s="20" t="s">
        <v>94</v>
      </c>
      <c r="C27" s="377">
        <v>20631.306904529985</v>
      </c>
      <c r="D27" s="28">
        <f t="shared" si="2"/>
        <v>8.7932801025747465E-2</v>
      </c>
      <c r="E27" s="18">
        <f t="shared" si="0"/>
        <v>20632.64036548241</v>
      </c>
      <c r="F27" s="18">
        <f t="shared" si="3"/>
        <v>20632640.365482409</v>
      </c>
      <c r="G27" s="28">
        <f t="shared" si="4"/>
        <v>8.7932801025747437E-2</v>
      </c>
      <c r="H27" s="18">
        <f t="shared" si="5"/>
        <v>20632640.365482409</v>
      </c>
      <c r="I27" s="18"/>
      <c r="J27" s="28"/>
      <c r="K27" s="20" t="s">
        <v>94</v>
      </c>
      <c r="L27" s="18">
        <v>2190333.5</v>
      </c>
      <c r="M27" s="390">
        <f t="shared" si="6"/>
        <v>4.6651912281688981E-2</v>
      </c>
      <c r="N27" s="18">
        <f t="shared" si="1"/>
        <v>10946.451349687784</v>
      </c>
      <c r="O27" s="18">
        <f t="shared" si="7"/>
        <v>11608.768548350923</v>
      </c>
    </row>
    <row r="28" spans="2:15">
      <c r="B28" s="20" t="s">
        <v>95</v>
      </c>
      <c r="C28" s="377">
        <v>1510.7526296299998</v>
      </c>
      <c r="D28" s="28">
        <f t="shared" si="2"/>
        <v>6.4389866815083349E-3</v>
      </c>
      <c r="E28" s="18">
        <f t="shared" si="0"/>
        <v>1510.8502739357973</v>
      </c>
      <c r="F28" s="18">
        <f t="shared" si="3"/>
        <v>1510850.2739357974</v>
      </c>
      <c r="G28" s="28">
        <f t="shared" si="4"/>
        <v>6.4389866815083349E-3</v>
      </c>
      <c r="H28" s="18">
        <f t="shared" si="5"/>
        <v>1510850.2739357974</v>
      </c>
      <c r="I28" s="18"/>
      <c r="J28" s="28"/>
      <c r="K28" s="20" t="s">
        <v>95</v>
      </c>
      <c r="L28" s="18">
        <v>320514.5</v>
      </c>
      <c r="M28" s="390">
        <f t="shared" si="6"/>
        <v>6.826638198707824E-3</v>
      </c>
      <c r="N28" s="18">
        <f t="shared" si="1"/>
        <v>1601.8092135830025</v>
      </c>
      <c r="O28" s="18">
        <f t="shared" si="7"/>
        <v>1698.7269960900576</v>
      </c>
    </row>
    <row r="29" spans="2:15">
      <c r="B29" s="171" t="s">
        <v>96</v>
      </c>
      <c r="C29" s="385">
        <v>37.307518510000008</v>
      </c>
      <c r="D29" s="426">
        <f t="shared" si="2"/>
        <v>1.5900856969869973E-4</v>
      </c>
      <c r="E29" s="187">
        <f t="shared" si="0"/>
        <v>37.309929802672606</v>
      </c>
      <c r="F29" s="187">
        <f t="shared" si="3"/>
        <v>37309.929802672603</v>
      </c>
      <c r="G29" s="426">
        <f t="shared" si="4"/>
        <v>1.5900856969869971E-4</v>
      </c>
      <c r="H29" s="171"/>
      <c r="I29" s="18"/>
      <c r="J29" s="20"/>
      <c r="K29" s="171" t="s">
        <v>96</v>
      </c>
      <c r="L29" s="18">
        <v>168665.5</v>
      </c>
      <c r="M29" s="390">
        <f t="shared" si="6"/>
        <v>3.5924064125153602E-3</v>
      </c>
      <c r="N29" s="18">
        <f t="shared" si="1"/>
        <v>842.92583303901665</v>
      </c>
      <c r="O29" s="18">
        <f t="shared" si="7"/>
        <v>893.92722687749722</v>
      </c>
    </row>
    <row r="30" spans="2:15" ht="13.8" thickBot="1">
      <c r="B30" s="420" t="s">
        <v>97</v>
      </c>
      <c r="C30" s="462">
        <f>+SUM(C12:C29)</f>
        <v>234625.83545461</v>
      </c>
      <c r="D30" s="428">
        <f>SUM(D12:D29)</f>
        <v>1</v>
      </c>
      <c r="E30" s="427">
        <f>SUM(E12:E29)</f>
        <v>234641.00000000003</v>
      </c>
      <c r="F30" s="427">
        <f>SUM(F12:F29)</f>
        <v>234641000.00000003</v>
      </c>
      <c r="G30" s="428">
        <f>SUM(G12:G29)</f>
        <v>0.99999999999999989</v>
      </c>
      <c r="H30" s="427">
        <f>SUM(H12:H29)</f>
        <v>231984249.78738818</v>
      </c>
      <c r="I30" s="18"/>
      <c r="J30" s="20"/>
      <c r="K30" s="420" t="s">
        <v>97</v>
      </c>
      <c r="L30" s="427">
        <v>46950562</v>
      </c>
      <c r="M30" s="578">
        <f t="shared" ref="M30" si="8">+L30/$L$30</f>
        <v>1</v>
      </c>
      <c r="N30" s="430">
        <f>SUM(N12:N29)</f>
        <v>234641</v>
      </c>
      <c r="O30" s="430">
        <f>SUM(O12:O29)</f>
        <v>248838.00000000006</v>
      </c>
    </row>
    <row r="31" spans="2:15">
      <c r="B31" s="20"/>
      <c r="C31" s="18"/>
      <c r="D31" s="18"/>
      <c r="E31" s="18"/>
      <c r="F31" s="18"/>
      <c r="G31" s="18"/>
      <c r="H31" s="20"/>
      <c r="I31" s="18"/>
      <c r="J31" s="20"/>
      <c r="K31" s="20"/>
      <c r="L31" s="20"/>
      <c r="M31" s="20"/>
      <c r="N31" s="18"/>
      <c r="O31" s="20"/>
    </row>
    <row r="32" spans="2:15">
      <c r="B32" s="20" t="s">
        <v>842</v>
      </c>
      <c r="C32" s="18">
        <v>0</v>
      </c>
      <c r="D32" s="18"/>
      <c r="E32" s="18"/>
      <c r="F32" s="18"/>
      <c r="G32" s="18"/>
      <c r="H32" s="20"/>
      <c r="I32" s="20"/>
      <c r="J32" s="20"/>
      <c r="K32" s="20"/>
      <c r="N32" s="18"/>
    </row>
    <row r="33" spans="1:14" ht="23.95" customHeight="1">
      <c r="B33" s="682" t="s">
        <v>661</v>
      </c>
      <c r="C33" s="682"/>
      <c r="D33" s="682"/>
      <c r="E33" s="682"/>
      <c r="F33" s="682"/>
      <c r="G33" s="383">
        <v>234641</v>
      </c>
      <c r="H33" s="20"/>
      <c r="I33" s="20"/>
      <c r="J33" s="20"/>
      <c r="K33" s="20"/>
    </row>
    <row r="34" spans="1:14" ht="16.899999999999999">
      <c r="B34" s="183" t="s">
        <v>650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1:14">
      <c r="B35" s="358"/>
      <c r="C35" s="358"/>
      <c r="D35" s="358"/>
      <c r="E35" s="358"/>
      <c r="F35" s="358"/>
      <c r="G35" s="358"/>
      <c r="H35" s="358"/>
      <c r="I35" s="358"/>
    </row>
    <row r="36" spans="1:14">
      <c r="B36" s="358"/>
      <c r="C36" s="358"/>
      <c r="D36" s="358"/>
      <c r="E36" s="358"/>
      <c r="F36" s="358"/>
      <c r="G36" s="358"/>
      <c r="H36" s="358"/>
      <c r="I36" s="358"/>
    </row>
    <row r="38" spans="1:14">
      <c r="B38" s="21" t="s">
        <v>612</v>
      </c>
    </row>
    <row r="39" spans="1:14">
      <c r="B39" s="4"/>
    </row>
    <row r="40" spans="1:14">
      <c r="B40" s="4"/>
      <c r="F40" s="360" t="s">
        <v>913</v>
      </c>
      <c r="L40" s="374"/>
      <c r="M40" s="192"/>
      <c r="N40" s="192"/>
    </row>
    <row r="41" spans="1:14" ht="39" customHeight="1" thickBot="1">
      <c r="B41" s="574" t="s">
        <v>991</v>
      </c>
      <c r="C41" s="576" t="s">
        <v>848</v>
      </c>
      <c r="D41" s="576" t="s">
        <v>62</v>
      </c>
      <c r="E41" s="576" t="s">
        <v>303</v>
      </c>
      <c r="F41" s="575" t="s">
        <v>304</v>
      </c>
      <c r="G41" s="536" t="s">
        <v>212</v>
      </c>
      <c r="L41" s="189"/>
      <c r="M41" s="20"/>
    </row>
    <row r="42" spans="1:14">
      <c r="A42" s="6"/>
      <c r="B42" s="1" t="s">
        <v>163</v>
      </c>
      <c r="C42" s="377">
        <v>30625.796068090021</v>
      </c>
      <c r="D42" s="28">
        <f>C42/C$60</f>
        <v>0.12247153402827406</v>
      </c>
      <c r="E42" s="18">
        <f t="shared" ref="E42:E59" si="9">D42*G$63</f>
        <v>30475.571584527661</v>
      </c>
      <c r="F42" s="18">
        <f>E42*1000</f>
        <v>30475571.58452766</v>
      </c>
      <c r="G42" s="28">
        <f>F42/F$60</f>
        <v>0.12247153402827408</v>
      </c>
      <c r="H42" s="20"/>
      <c r="L42" s="18"/>
      <c r="M42" s="390"/>
    </row>
    <row r="43" spans="1:14">
      <c r="A43" s="6"/>
      <c r="B43" s="1" t="s">
        <v>164</v>
      </c>
      <c r="C43" s="377">
        <v>6965.69509569</v>
      </c>
      <c r="D43" s="28">
        <f t="shared" ref="D43:D59" si="10">C43/C$60</f>
        <v>2.7855581681719959E-2</v>
      </c>
      <c r="E43" s="18">
        <f t="shared" si="9"/>
        <v>6931.527234515831</v>
      </c>
      <c r="F43" s="18">
        <f t="shared" ref="F43:F59" si="11">E43*1000</f>
        <v>6931527.2345158309</v>
      </c>
      <c r="G43" s="28">
        <f t="shared" ref="G43:G59" si="12">F43/F$60</f>
        <v>2.7855581681719966E-2</v>
      </c>
      <c r="H43" s="20"/>
      <c r="L43" s="18"/>
      <c r="M43" s="390"/>
    </row>
    <row r="44" spans="1:14">
      <c r="A44" s="6"/>
      <c r="B44" s="1" t="s">
        <v>300</v>
      </c>
      <c r="C44" s="377">
        <v>3440.6498470699999</v>
      </c>
      <c r="D44" s="28">
        <f t="shared" si="10"/>
        <v>1.3759043646994705E-2</v>
      </c>
      <c r="E44" s="18">
        <f t="shared" si="9"/>
        <v>3423.7729030308683</v>
      </c>
      <c r="F44" s="18">
        <f t="shared" si="11"/>
        <v>3423772.9030308682</v>
      </c>
      <c r="G44" s="28">
        <f t="shared" si="12"/>
        <v>1.3759043646994708E-2</v>
      </c>
      <c r="H44" s="20"/>
      <c r="L44" s="18"/>
      <c r="M44" s="390"/>
    </row>
    <row r="45" spans="1:14">
      <c r="A45" s="6"/>
      <c r="B45" s="1" t="s">
        <v>301</v>
      </c>
      <c r="C45" s="377">
        <v>1383.51949885</v>
      </c>
      <c r="D45" s="28">
        <f t="shared" si="10"/>
        <v>5.5326481964899886E-3</v>
      </c>
      <c r="E45" s="18">
        <f t="shared" si="9"/>
        <v>1376.7331119181758</v>
      </c>
      <c r="F45" s="18">
        <f t="shared" si="11"/>
        <v>1376733.1119181758</v>
      </c>
      <c r="G45" s="28">
        <f t="shared" si="12"/>
        <v>5.5326481964899903E-3</v>
      </c>
      <c r="H45" s="20"/>
      <c r="L45" s="18"/>
      <c r="M45" s="390"/>
    </row>
    <row r="46" spans="1:14">
      <c r="A46" s="6"/>
      <c r="B46" s="1" t="s">
        <v>252</v>
      </c>
      <c r="C46" s="377">
        <v>4362.9122304700004</v>
      </c>
      <c r="D46" s="28">
        <f t="shared" si="10"/>
        <v>1.7447140068078675E-2</v>
      </c>
      <c r="E46" s="18">
        <f t="shared" si="9"/>
        <v>4341.5114402605614</v>
      </c>
      <c r="F46" s="18">
        <f t="shared" si="11"/>
        <v>4341511.4402605612</v>
      </c>
      <c r="G46" s="28">
        <f t="shared" si="12"/>
        <v>1.7447140068078678E-2</v>
      </c>
      <c r="H46" s="20"/>
      <c r="L46" s="18"/>
      <c r="M46" s="390"/>
    </row>
    <row r="47" spans="1:14">
      <c r="A47" s="6"/>
      <c r="B47" s="1" t="s">
        <v>234</v>
      </c>
      <c r="C47" s="377">
        <v>1742.77254163</v>
      </c>
      <c r="D47" s="28">
        <f t="shared" si="10"/>
        <v>6.9692890973753361E-3</v>
      </c>
      <c r="E47" s="18">
        <f t="shared" si="9"/>
        <v>1734.2239604126839</v>
      </c>
      <c r="F47" s="18">
        <f t="shared" si="11"/>
        <v>1734223.9604126839</v>
      </c>
      <c r="G47" s="28">
        <f t="shared" si="12"/>
        <v>6.9692890973753379E-3</v>
      </c>
      <c r="H47" s="20"/>
      <c r="L47" s="18"/>
      <c r="M47" s="390"/>
    </row>
    <row r="48" spans="1:14">
      <c r="A48" s="6"/>
      <c r="B48" s="1" t="s">
        <v>235</v>
      </c>
      <c r="C48" s="377">
        <v>10770.159086210006</v>
      </c>
      <c r="D48" s="28">
        <f t="shared" si="10"/>
        <v>4.3069505918608295E-2</v>
      </c>
      <c r="E48" s="18">
        <f t="shared" si="9"/>
        <v>10717.32971377465</v>
      </c>
      <c r="F48" s="18">
        <f t="shared" si="11"/>
        <v>10717329.713774651</v>
      </c>
      <c r="G48" s="28">
        <f t="shared" si="12"/>
        <v>4.3069505918608308E-2</v>
      </c>
      <c r="H48" s="20"/>
      <c r="L48" s="18"/>
      <c r="M48" s="390"/>
    </row>
    <row r="49" spans="1:13">
      <c r="A49" s="6"/>
      <c r="B49" s="1" t="s">
        <v>292</v>
      </c>
      <c r="C49" s="377">
        <v>5717.273302940006</v>
      </c>
      <c r="D49" s="28">
        <f t="shared" si="10"/>
        <v>2.2863184692838844E-2</v>
      </c>
      <c r="E49" s="18">
        <f t="shared" si="9"/>
        <v>5689.229152596632</v>
      </c>
      <c r="F49" s="18">
        <f t="shared" si="11"/>
        <v>5689229.152596632</v>
      </c>
      <c r="G49" s="28">
        <f t="shared" si="12"/>
        <v>2.2863184692838847E-2</v>
      </c>
      <c r="H49" s="20"/>
      <c r="L49" s="18"/>
      <c r="M49" s="390"/>
    </row>
    <row r="50" spans="1:13">
      <c r="A50" s="6"/>
      <c r="B50" s="1" t="s">
        <v>298</v>
      </c>
      <c r="C50" s="377">
        <v>67380.841914449906</v>
      </c>
      <c r="D50" s="28">
        <f t="shared" si="10"/>
        <v>0.26945373289341429</v>
      </c>
      <c r="E50" s="18">
        <f t="shared" si="9"/>
        <v>67050.327985731419</v>
      </c>
      <c r="F50" s="18">
        <f t="shared" si="11"/>
        <v>67050327.985731423</v>
      </c>
      <c r="G50" s="28">
        <f t="shared" si="12"/>
        <v>0.26945373289341434</v>
      </c>
      <c r="H50" s="20"/>
      <c r="L50" s="18"/>
      <c r="M50" s="390"/>
    </row>
    <row r="51" spans="1:13">
      <c r="A51" s="6"/>
      <c r="B51" s="1" t="s">
        <v>299</v>
      </c>
      <c r="C51" s="377">
        <v>20837.57629424</v>
      </c>
      <c r="D51" s="28">
        <f t="shared" si="10"/>
        <v>8.3328770573437932E-2</v>
      </c>
      <c r="E51" s="18">
        <f t="shared" si="9"/>
        <v>20735.364611953148</v>
      </c>
      <c r="F51" s="18">
        <f t="shared" si="11"/>
        <v>20735364.611953147</v>
      </c>
      <c r="G51" s="28">
        <f t="shared" si="12"/>
        <v>8.3328770573437946E-2</v>
      </c>
      <c r="H51" s="18"/>
      <c r="L51" s="18"/>
      <c r="M51" s="390"/>
    </row>
    <row r="52" spans="1:13">
      <c r="A52" s="6"/>
      <c r="B52" s="1" t="s">
        <v>184</v>
      </c>
      <c r="C52" s="377">
        <v>1123.2428426000006</v>
      </c>
      <c r="D52" s="28">
        <f t="shared" si="10"/>
        <v>4.4918105545290569E-3</v>
      </c>
      <c r="E52" s="18">
        <f t="shared" si="9"/>
        <v>1117.7331547679014</v>
      </c>
      <c r="F52" s="18">
        <f t="shared" si="11"/>
        <v>1117733.1547679014</v>
      </c>
      <c r="G52" s="28">
        <f t="shared" si="12"/>
        <v>4.4918105545290578E-3</v>
      </c>
      <c r="H52" s="20"/>
      <c r="L52" s="18"/>
      <c r="M52" s="390"/>
    </row>
    <row r="53" spans="1:13">
      <c r="A53" s="6"/>
      <c r="B53" s="1" t="s">
        <v>173</v>
      </c>
      <c r="C53" s="377">
        <v>14639.492120290019</v>
      </c>
      <c r="D53" s="28">
        <f t="shared" si="10"/>
        <v>5.8542839290791522E-2</v>
      </c>
      <c r="E53" s="18">
        <f t="shared" si="9"/>
        <v>14567.683043441981</v>
      </c>
      <c r="F53" s="18">
        <f t="shared" si="11"/>
        <v>14567683.043441981</v>
      </c>
      <c r="G53" s="28">
        <f t="shared" si="12"/>
        <v>5.8542839290791536E-2</v>
      </c>
      <c r="H53" s="20"/>
      <c r="L53" s="18"/>
      <c r="M53" s="390"/>
    </row>
    <row r="54" spans="1:13">
      <c r="A54" s="6"/>
      <c r="B54" s="1" t="s">
        <v>174</v>
      </c>
      <c r="C54" s="377">
        <v>47579.316982460012</v>
      </c>
      <c r="D54" s="28">
        <f t="shared" si="10"/>
        <v>0.1902680970611843</v>
      </c>
      <c r="E54" s="18">
        <f t="shared" si="9"/>
        <v>47345.932736510978</v>
      </c>
      <c r="F54" s="18">
        <f t="shared" si="11"/>
        <v>47345932.736510977</v>
      </c>
      <c r="G54" s="28">
        <f t="shared" si="12"/>
        <v>0.19026809706118433</v>
      </c>
      <c r="H54" s="20"/>
      <c r="L54" s="18"/>
      <c r="M54" s="390"/>
    </row>
    <row r="55" spans="1:13">
      <c r="A55" s="6"/>
      <c r="B55" s="1" t="s">
        <v>175</v>
      </c>
      <c r="C55" s="377">
        <v>11912.434815120003</v>
      </c>
      <c r="D55" s="28">
        <f t="shared" si="10"/>
        <v>4.763742834883157E-2</v>
      </c>
      <c r="E55" s="18">
        <f t="shared" si="9"/>
        <v>11854.00239546655</v>
      </c>
      <c r="F55" s="18">
        <f t="shared" si="11"/>
        <v>11854002.395466551</v>
      </c>
      <c r="G55" s="28">
        <f t="shared" si="12"/>
        <v>4.7637428348831584E-2</v>
      </c>
      <c r="H55" s="20"/>
      <c r="L55" s="18"/>
      <c r="M55" s="390"/>
    </row>
    <row r="56" spans="1:13">
      <c r="A56" s="6"/>
      <c r="B56" s="1" t="s">
        <v>176</v>
      </c>
      <c r="C56" s="377">
        <v>3916.5552415600009</v>
      </c>
      <c r="D56" s="28">
        <f t="shared" si="10"/>
        <v>1.5662173400289515E-2</v>
      </c>
      <c r="E56" s="18">
        <f t="shared" si="9"/>
        <v>3897.3439045812424</v>
      </c>
      <c r="F56" s="18">
        <f t="shared" si="11"/>
        <v>3897343.9045812422</v>
      </c>
      <c r="G56" s="28">
        <f t="shared" si="12"/>
        <v>1.5662173400289518E-2</v>
      </c>
      <c r="H56" s="18"/>
      <c r="L56" s="18"/>
      <c r="M56" s="390"/>
    </row>
    <row r="57" spans="1:13">
      <c r="A57" s="6"/>
      <c r="B57" s="1" t="s">
        <v>94</v>
      </c>
      <c r="C57" s="377">
        <v>15951.762245180002</v>
      </c>
      <c r="D57" s="28">
        <f t="shared" si="10"/>
        <v>6.3790563624142177E-2</v>
      </c>
      <c r="E57" s="18">
        <f t="shared" si="9"/>
        <v>15873.51627110429</v>
      </c>
      <c r="F57" s="18">
        <f t="shared" si="11"/>
        <v>15873516.271104291</v>
      </c>
      <c r="G57" s="28">
        <f t="shared" si="12"/>
        <v>6.3790563624142191E-2</v>
      </c>
      <c r="H57" s="20"/>
      <c r="L57" s="18"/>
      <c r="M57" s="390"/>
    </row>
    <row r="58" spans="1:13">
      <c r="A58" s="6"/>
      <c r="B58" s="1" t="s">
        <v>95</v>
      </c>
      <c r="C58" s="377">
        <v>1067.0858891099999</v>
      </c>
      <c r="D58" s="28">
        <f t="shared" si="10"/>
        <v>4.2672407760003996E-3</v>
      </c>
      <c r="E58" s="18">
        <f t="shared" si="9"/>
        <v>1061.8516602183875</v>
      </c>
      <c r="F58" s="18">
        <f t="shared" si="11"/>
        <v>1061851.6602183874</v>
      </c>
      <c r="G58" s="28">
        <f t="shared" si="12"/>
        <v>4.2672407760004005E-3</v>
      </c>
      <c r="H58" s="20"/>
      <c r="L58" s="18"/>
      <c r="M58" s="390"/>
    </row>
    <row r="59" spans="1:13">
      <c r="A59" s="6"/>
      <c r="B59" s="1" t="s">
        <v>96</v>
      </c>
      <c r="C59" s="377">
        <v>647.52133206000019</v>
      </c>
      <c r="D59" s="28">
        <f t="shared" si="10"/>
        <v>2.5894161469992897E-3</v>
      </c>
      <c r="E59" s="18">
        <f t="shared" si="9"/>
        <v>644.34513518700919</v>
      </c>
      <c r="F59" s="18">
        <f t="shared" si="11"/>
        <v>644345.13518700923</v>
      </c>
      <c r="G59" s="28">
        <f t="shared" si="12"/>
        <v>2.5894161469992901E-3</v>
      </c>
      <c r="H59" s="20"/>
      <c r="L59" s="18"/>
      <c r="M59" s="390"/>
    </row>
    <row r="60" spans="1:13" ht="13.8" thickBot="1">
      <c r="B60" s="367" t="s">
        <v>97</v>
      </c>
      <c r="C60" s="462">
        <f>+SUM(C42:C59)</f>
        <v>250064.60734801998</v>
      </c>
      <c r="D60" s="428">
        <f>SUM(D42:D59)</f>
        <v>0.99999999999999989</v>
      </c>
      <c r="E60" s="427">
        <f>SUM(E42:E59)</f>
        <v>248837.99999999994</v>
      </c>
      <c r="F60" s="427">
        <f>SUM(F42:F59)</f>
        <v>248837999.99999994</v>
      </c>
      <c r="G60" s="428">
        <f>SUM(G42:G59)</f>
        <v>0.99999999999999989</v>
      </c>
      <c r="H60" s="20"/>
      <c r="L60" s="18"/>
      <c r="M60" s="390"/>
    </row>
    <row r="61" spans="1:13">
      <c r="C61" s="18"/>
      <c r="D61" s="18"/>
      <c r="E61" s="18"/>
      <c r="F61" s="18"/>
      <c r="G61" s="20"/>
      <c r="M61" s="20"/>
    </row>
    <row r="62" spans="1:13">
      <c r="B62" s="1" t="s">
        <v>842</v>
      </c>
      <c r="C62" s="18">
        <v>0</v>
      </c>
      <c r="D62" s="18"/>
      <c r="E62" s="18"/>
      <c r="F62" s="18"/>
      <c r="G62" s="20"/>
    </row>
    <row r="63" spans="1:13" ht="29.3" customHeight="1">
      <c r="B63" s="661" t="s">
        <v>661</v>
      </c>
      <c r="C63" s="661"/>
      <c r="D63" s="661"/>
      <c r="E63" s="661"/>
      <c r="F63" s="661"/>
      <c r="G63" s="383">
        <v>248838</v>
      </c>
    </row>
    <row r="64" spans="1:13" ht="16.899999999999999">
      <c r="B64" s="107" t="s">
        <v>650</v>
      </c>
      <c r="C64" s="20"/>
      <c r="D64" s="20"/>
      <c r="E64" s="20"/>
      <c r="F64" s="20"/>
      <c r="G64" s="20"/>
    </row>
    <row r="65" spans="2:7">
      <c r="B65" s="20"/>
      <c r="C65" s="20"/>
      <c r="D65" s="20"/>
      <c r="E65" s="20"/>
      <c r="F65" s="20"/>
      <c r="G65" s="20"/>
    </row>
    <row r="66" spans="2:7">
      <c r="B66" s="20"/>
      <c r="C66" s="20"/>
      <c r="D66" s="20"/>
      <c r="E66" s="20"/>
      <c r="F66" s="20"/>
    </row>
    <row r="67" spans="2:7">
      <c r="B67" s="195"/>
      <c r="C67" s="195"/>
      <c r="D67" s="195"/>
      <c r="E67" s="195"/>
      <c r="F67" s="18"/>
    </row>
    <row r="68" spans="2:7">
      <c r="B68" s="20"/>
      <c r="C68" s="20"/>
      <c r="D68" s="20"/>
      <c r="E68" s="20"/>
      <c r="F68" s="20"/>
    </row>
  </sheetData>
  <mergeCells count="2">
    <mergeCell ref="B33:F33"/>
    <mergeCell ref="B63:F63"/>
  </mergeCells>
  <phoneticPr fontId="2" type="noConversion"/>
  <hyperlinks>
    <hyperlink ref="B34" r:id="rId1"/>
    <hyperlink ref="B64" r:id="rId2"/>
    <hyperlink ref="B6" r:id="rId3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rgb="FF92D050"/>
  </sheetPr>
  <dimension ref="A3:R112"/>
  <sheetViews>
    <sheetView topLeftCell="A13" zoomScale="85" zoomScaleNormal="85" workbookViewId="0">
      <selection activeCell="C36" sqref="C36:F54"/>
    </sheetView>
  </sheetViews>
  <sheetFormatPr baseColWidth="10" defaultColWidth="11" defaultRowHeight="13.5" customHeight="1"/>
  <cols>
    <col min="1" max="1" width="17" style="1" customWidth="1"/>
    <col min="2" max="2" width="11" style="1"/>
    <col min="3" max="3" width="15.8984375" style="1" customWidth="1"/>
    <col min="4" max="4" width="20.8984375" style="1" customWidth="1"/>
    <col min="5" max="5" width="21.69921875" style="1" customWidth="1"/>
    <col min="6" max="6" width="24.59765625" style="1" customWidth="1"/>
    <col min="7" max="7" width="22.59765625" style="1" customWidth="1"/>
    <col min="8" max="12" width="11" style="1"/>
    <col min="13" max="13" width="26.5" style="1" customWidth="1"/>
    <col min="14" max="16384" width="11" style="1"/>
  </cols>
  <sheetData>
    <row r="3" spans="1:7" ht="13.5" customHeight="1">
      <c r="B3" s="1" t="s">
        <v>5</v>
      </c>
    </row>
    <row r="4" spans="1:7" ht="13.5" customHeight="1">
      <c r="B4" s="1" t="s">
        <v>6</v>
      </c>
    </row>
    <row r="6" spans="1:7" ht="13.5" customHeight="1">
      <c r="B6" s="1" t="s">
        <v>101</v>
      </c>
    </row>
    <row r="7" spans="1:7" ht="13.5" customHeight="1">
      <c r="B7" s="1" t="s">
        <v>102</v>
      </c>
    </row>
    <row r="8" spans="1:7" ht="13.5" customHeight="1">
      <c r="B8" s="1" t="s">
        <v>269</v>
      </c>
    </row>
    <row r="9" spans="1:7" s="31" customFormat="1" ht="47.3" customHeight="1" thickBot="1">
      <c r="A9" s="48" t="s">
        <v>482</v>
      </c>
      <c r="B9" s="530">
        <v>2013</v>
      </c>
      <c r="C9" s="514" t="s">
        <v>673</v>
      </c>
      <c r="D9" s="514" t="s">
        <v>674</v>
      </c>
      <c r="E9" s="514" t="s">
        <v>675</v>
      </c>
      <c r="F9" s="514" t="s">
        <v>97</v>
      </c>
      <c r="G9" s="514" t="s">
        <v>676</v>
      </c>
    </row>
    <row r="10" spans="1:7" ht="13.5" customHeight="1">
      <c r="B10" s="1" t="s">
        <v>163</v>
      </c>
      <c r="C10" s="18">
        <f>'comercio interior'!C7</f>
        <v>24561.484991059599</v>
      </c>
      <c r="D10" s="18">
        <f>'comercio interior'!D7</f>
        <v>33673.146829490302</v>
      </c>
      <c r="E10" s="18">
        <f>'comercio exterior'!F12/1000</f>
        <v>26126.301639969526</v>
      </c>
      <c r="F10" s="18">
        <f>C10+D10+E10</f>
        <v>84360.933460519416</v>
      </c>
      <c r="G10" s="19">
        <f>C10/F10</f>
        <v>0.29114761991762783</v>
      </c>
    </row>
    <row r="11" spans="1:7" ht="13.5" customHeight="1">
      <c r="B11" s="1" t="s">
        <v>164</v>
      </c>
      <c r="C11" s="18">
        <f>'comercio interior'!C8</f>
        <v>7588.0861958139303</v>
      </c>
      <c r="D11" s="18">
        <f>'comercio interior'!D8</f>
        <v>12623.868855842871</v>
      </c>
      <c r="E11" s="18">
        <f>'comercio exterior'!F13/1000</f>
        <v>8867.4929673107436</v>
      </c>
      <c r="F11" s="18">
        <f t="shared" ref="F11:F27" si="0">C11+D11+E11</f>
        <v>29079.448018967545</v>
      </c>
      <c r="G11" s="19">
        <f t="shared" ref="G11:G27" si="1">C11/F11</f>
        <v>0.2609432679349511</v>
      </c>
    </row>
    <row r="12" spans="1:7" ht="13.5" customHeight="1">
      <c r="B12" s="1" t="s">
        <v>300</v>
      </c>
      <c r="C12" s="18">
        <f>'comercio interior'!C9</f>
        <v>5408.4815758054101</v>
      </c>
      <c r="D12" s="18">
        <f>'comercio interior'!D9</f>
        <v>4967.3524499041905</v>
      </c>
      <c r="E12" s="18">
        <f>'comercio exterior'!F14/1000</f>
        <v>3843.8005418545622</v>
      </c>
      <c r="F12" s="18">
        <f t="shared" si="0"/>
        <v>14219.634567564162</v>
      </c>
      <c r="G12" s="19">
        <f t="shared" si="1"/>
        <v>0.38035306393474277</v>
      </c>
    </row>
    <row r="13" spans="1:7" ht="13.5" customHeight="1">
      <c r="B13" s="1" t="s">
        <v>301</v>
      </c>
      <c r="C13" s="18">
        <f>'comercio interior'!C10</f>
        <v>3631.94928008428</v>
      </c>
      <c r="D13" s="18">
        <f>'comercio interior'!D10</f>
        <v>1054.02591665407</v>
      </c>
      <c r="E13" s="18">
        <f>'comercio exterior'!F15/1000</f>
        <v>834.10193675305834</v>
      </c>
      <c r="F13" s="18">
        <f t="shared" si="0"/>
        <v>5520.0771334914079</v>
      </c>
      <c r="G13" s="19">
        <f t="shared" si="1"/>
        <v>0.65795263222836509</v>
      </c>
    </row>
    <row r="14" spans="1:7" ht="13.5" customHeight="1">
      <c r="B14" s="1" t="s">
        <v>252</v>
      </c>
      <c r="C14" s="18">
        <f>'comercio interior'!C11</f>
        <v>5845.5715796805398</v>
      </c>
      <c r="D14" s="18">
        <f>'comercio interior'!D11</f>
        <v>4727.7182799553593</v>
      </c>
      <c r="E14" s="18">
        <f>'comercio exterior'!F16/1000</f>
        <v>2619.440282809157</v>
      </c>
      <c r="F14" s="18">
        <f t="shared" si="0"/>
        <v>13192.730142445056</v>
      </c>
      <c r="G14" s="19">
        <f t="shared" si="1"/>
        <v>0.44309036238629218</v>
      </c>
    </row>
    <row r="15" spans="1:7" ht="13.5" customHeight="1">
      <c r="B15" s="1" t="s">
        <v>234</v>
      </c>
      <c r="C15" s="18">
        <f>'comercio interior'!C12</f>
        <v>2236.6973983787302</v>
      </c>
      <c r="D15" s="18">
        <f>'comercio interior'!D12</f>
        <v>3576.6237238234999</v>
      </c>
      <c r="E15" s="18">
        <f>'comercio exterior'!F17/1000</f>
        <v>2457.6718167917074</v>
      </c>
      <c r="F15" s="18">
        <f t="shared" si="0"/>
        <v>8270.9929389939371</v>
      </c>
      <c r="G15" s="19">
        <f t="shared" si="1"/>
        <v>0.27042670872486518</v>
      </c>
    </row>
    <row r="16" spans="1:7" ht="13.5" customHeight="1">
      <c r="B16" s="1" t="s">
        <v>235</v>
      </c>
      <c r="C16" s="18">
        <f>'comercio interior'!C13</f>
        <v>14009.408335996101</v>
      </c>
      <c r="D16" s="18">
        <f>'comercio interior'!D13</f>
        <v>20283.472852292201</v>
      </c>
      <c r="E16" s="18">
        <f>'comercio exterior'!F18/1000</f>
        <v>12271.760241796788</v>
      </c>
      <c r="F16" s="18">
        <f t="shared" si="0"/>
        <v>46564.641430085088</v>
      </c>
      <c r="G16" s="19">
        <f t="shared" si="1"/>
        <v>0.30085936250643436</v>
      </c>
    </row>
    <row r="17" spans="2:7" ht="13.5" customHeight="1">
      <c r="B17" s="1" t="s">
        <v>292</v>
      </c>
      <c r="C17" s="18">
        <f>'comercio interior'!C14</f>
        <v>7030.2410113637898</v>
      </c>
      <c r="D17" s="18">
        <f>'comercio interior'!D14</f>
        <v>17059.248730295811</v>
      </c>
      <c r="E17" s="18">
        <f>'comercio exterior'!F19/1000</f>
        <v>4866.6625546180267</v>
      </c>
      <c r="F17" s="18">
        <f t="shared" si="0"/>
        <v>28956.152296277625</v>
      </c>
      <c r="G17" s="19">
        <f t="shared" si="1"/>
        <v>0.24278919862800771</v>
      </c>
    </row>
    <row r="18" spans="2:7" ht="13.5" customHeight="1">
      <c r="B18" s="1" t="s">
        <v>298</v>
      </c>
      <c r="C18" s="18">
        <f>'comercio interior'!C15</f>
        <v>44479.347899276101</v>
      </c>
      <c r="D18" s="18">
        <f>'comercio interior'!D15</f>
        <v>41034.5319829367</v>
      </c>
      <c r="E18" s="18">
        <f>'comercio exterior'!F20/1000</f>
        <v>58961.010006449076</v>
      </c>
      <c r="F18" s="18">
        <f t="shared" si="0"/>
        <v>144474.88988866188</v>
      </c>
      <c r="G18" s="19">
        <f t="shared" si="1"/>
        <v>0.30786905554005722</v>
      </c>
    </row>
    <row r="19" spans="2:7" ht="13.5" customHeight="1">
      <c r="B19" s="1" t="s">
        <v>299</v>
      </c>
      <c r="C19" s="18">
        <f>'comercio interior'!C16</f>
        <v>21907.154939585202</v>
      </c>
      <c r="D19" s="18">
        <f>'comercio interior'!D16</f>
        <v>18604.409263325299</v>
      </c>
      <c r="E19" s="18">
        <f>'comercio exterior'!F21/1000</f>
        <v>23610.317993899476</v>
      </c>
      <c r="F19" s="18">
        <f t="shared" si="0"/>
        <v>64121.88219680998</v>
      </c>
      <c r="G19" s="19">
        <f t="shared" si="1"/>
        <v>0.34164865704261982</v>
      </c>
    </row>
    <row r="20" spans="2:7" ht="13.5" customHeight="1">
      <c r="B20" s="1" t="s">
        <v>184</v>
      </c>
      <c r="C20" s="18">
        <f>'comercio interior'!C17</f>
        <v>3450.1726704676998</v>
      </c>
      <c r="D20" s="18">
        <f>'comercio interior'!D17</f>
        <v>3896.3907137943202</v>
      </c>
      <c r="E20" s="18">
        <f>'comercio exterior'!F22/1000</f>
        <v>1667.6593668753544</v>
      </c>
      <c r="F20" s="18">
        <f t="shared" si="0"/>
        <v>9014.2227511373749</v>
      </c>
      <c r="G20" s="19">
        <f t="shared" si="1"/>
        <v>0.38274766063800369</v>
      </c>
    </row>
    <row r="21" spans="2:7" ht="13.5" customHeight="1">
      <c r="B21" s="1" t="s">
        <v>173</v>
      </c>
      <c r="C21" s="18">
        <f>'comercio interior'!C18</f>
        <v>17306.1962785086</v>
      </c>
      <c r="D21" s="18">
        <f>'comercio interior'!D18</f>
        <v>12896.896342556702</v>
      </c>
      <c r="E21" s="18">
        <f>'comercio exterior'!F23/1000</f>
        <v>18759.371999452469</v>
      </c>
      <c r="F21" s="18">
        <f t="shared" si="0"/>
        <v>48962.464620517771</v>
      </c>
      <c r="G21" s="19">
        <f t="shared" si="1"/>
        <v>0.35345843826775869</v>
      </c>
    </row>
    <row r="22" spans="2:7" ht="13.5" customHeight="1">
      <c r="B22" s="1" t="s">
        <v>174</v>
      </c>
      <c r="C22" s="18">
        <f>'comercio interior'!C19</f>
        <v>11599.529296329099</v>
      </c>
      <c r="D22" s="18">
        <f>'comercio interior'!D19</f>
        <v>27223.162307111503</v>
      </c>
      <c r="E22" s="18">
        <f>'comercio exterior'!F24/1000</f>
        <v>30773.343676406588</v>
      </c>
      <c r="F22" s="18">
        <f t="shared" si="0"/>
        <v>69596.035279847187</v>
      </c>
      <c r="G22" s="19">
        <f t="shared" si="1"/>
        <v>0.16666939790014096</v>
      </c>
    </row>
    <row r="23" spans="2:7" ht="13.5" customHeight="1">
      <c r="B23" s="1" t="s">
        <v>175</v>
      </c>
      <c r="C23" s="18">
        <f>'comercio interior'!C20</f>
        <v>4921.1169191960798</v>
      </c>
      <c r="D23" s="18">
        <f>'comercio interior'!D20</f>
        <v>8778.7167393480195</v>
      </c>
      <c r="E23" s="18">
        <f>'comercio exterior'!F25/1000</f>
        <v>9353.6082148626174</v>
      </c>
      <c r="F23" s="18">
        <f t="shared" si="0"/>
        <v>23053.441873406715</v>
      </c>
      <c r="G23" s="19">
        <f t="shared" si="1"/>
        <v>0.21346560510223991</v>
      </c>
    </row>
    <row r="24" spans="2:7" ht="13.5" customHeight="1">
      <c r="B24" s="1" t="s">
        <v>176</v>
      </c>
      <c r="C24" s="18">
        <f>'comercio interior'!C21</f>
        <v>3810.00299587574</v>
      </c>
      <c r="D24" s="18">
        <f>'comercio interior'!D21</f>
        <v>6729.5078103365595</v>
      </c>
      <c r="E24" s="18">
        <f>'comercio exterior'!F26/1000</f>
        <v>7447.6561909299826</v>
      </c>
      <c r="F24" s="18">
        <f t="shared" si="0"/>
        <v>17987.166997142282</v>
      </c>
      <c r="G24" s="19">
        <f t="shared" si="1"/>
        <v>0.2118178474954425</v>
      </c>
    </row>
    <row r="25" spans="2:7" ht="13.5" customHeight="1">
      <c r="B25" s="1" t="s">
        <v>94</v>
      </c>
      <c r="C25" s="18">
        <f>'comercio interior'!C22</f>
        <v>15809.4381205559</v>
      </c>
      <c r="D25" s="18">
        <f>'comercio interior'!D22</f>
        <v>16411.697252744201</v>
      </c>
      <c r="E25" s="18">
        <f>'comercio exterior'!F27/1000</f>
        <v>20632.64036548241</v>
      </c>
      <c r="F25" s="18">
        <f t="shared" si="0"/>
        <v>52853.775738782511</v>
      </c>
      <c r="G25" s="19">
        <f t="shared" si="1"/>
        <v>0.29911653234937025</v>
      </c>
    </row>
    <row r="26" spans="2:7" ht="13.5" customHeight="1">
      <c r="B26" s="1" t="s">
        <v>95</v>
      </c>
      <c r="C26" s="18">
        <f>'comercio interior'!C23</f>
        <v>2172.3689355030201</v>
      </c>
      <c r="D26" s="18">
        <f>'comercio interior'!D23</f>
        <v>4733.4322229291802</v>
      </c>
      <c r="E26" s="18">
        <f>'comercio exterior'!F28/1000</f>
        <v>1510.8502739357973</v>
      </c>
      <c r="F26" s="18">
        <f t="shared" si="0"/>
        <v>8416.6514323679985</v>
      </c>
      <c r="G26" s="19">
        <f t="shared" si="1"/>
        <v>0.25810370703350261</v>
      </c>
    </row>
    <row r="27" spans="2:7" ht="13.5" customHeight="1">
      <c r="B27" s="1" t="s">
        <v>96</v>
      </c>
      <c r="C27" s="18">
        <f>'comercio interior'!C24</f>
        <v>1.3528678053124199</v>
      </c>
      <c r="D27" s="18">
        <f>'comercio interior'!D24</f>
        <v>22.127034841936378</v>
      </c>
      <c r="E27" s="18">
        <f>'comercio exterior'!F29/1000</f>
        <v>37.309929802672606</v>
      </c>
      <c r="F27" s="18">
        <f t="shared" si="0"/>
        <v>60.789832449921406</v>
      </c>
      <c r="G27" s="19">
        <f t="shared" si="1"/>
        <v>2.2254836882909832E-2</v>
      </c>
    </row>
    <row r="28" spans="2:7" ht="13.5" customHeight="1" thickBot="1">
      <c r="B28" s="367" t="s">
        <v>97</v>
      </c>
      <c r="C28" s="427">
        <f>SUM(C10:C27)</f>
        <v>195768.60129128513</v>
      </c>
      <c r="D28" s="427">
        <f>SUM(D10:D27)</f>
        <v>238296.3293081827</v>
      </c>
      <c r="E28" s="427">
        <f>SUM(E10:E27)</f>
        <v>234641.00000000003</v>
      </c>
      <c r="F28" s="427">
        <f>SUM(F10:F27)</f>
        <v>668705.93059946783</v>
      </c>
      <c r="G28" s="432">
        <f>C28/F28</f>
        <v>0.2927573875646452</v>
      </c>
    </row>
    <row r="32" spans="2:7" ht="13.5" customHeight="1">
      <c r="F32" s="92"/>
      <c r="G32" s="92"/>
    </row>
    <row r="33" spans="1:7" ht="13.5" customHeight="1">
      <c r="F33" s="171"/>
      <c r="G33" s="92"/>
    </row>
    <row r="34" spans="1:7" ht="13.5" customHeight="1">
      <c r="A34" s="4" t="s">
        <v>483</v>
      </c>
      <c r="B34" s="417">
        <v>2013</v>
      </c>
      <c r="F34" s="360" t="s">
        <v>994</v>
      </c>
    </row>
    <row r="35" spans="1:7" s="11" customFormat="1" ht="87.05" customHeight="1" thickBot="1">
      <c r="B35" s="509"/>
      <c r="C35" s="514" t="s">
        <v>672</v>
      </c>
      <c r="D35" s="514" t="s">
        <v>676</v>
      </c>
      <c r="E35" s="514" t="s">
        <v>993</v>
      </c>
      <c r="F35" s="515" t="s">
        <v>168</v>
      </c>
    </row>
    <row r="36" spans="1:7" ht="13.5" customHeight="1">
      <c r="B36" s="1" t="s">
        <v>163</v>
      </c>
      <c r="C36" s="28">
        <f>'comercio interior'!H7</f>
        <v>0.75892378149711548</v>
      </c>
      <c r="D36" s="28">
        <f>G10</f>
        <v>0.29114761991762783</v>
      </c>
      <c r="E36" s="78">
        <v>0.8</v>
      </c>
      <c r="F36" s="28">
        <f>C36*E36+(1-C36)*D36</f>
        <v>0.67732779243354924</v>
      </c>
      <c r="G36" s="171"/>
    </row>
    <row r="37" spans="1:7" ht="13.5" customHeight="1">
      <c r="B37" s="1" t="s">
        <v>164</v>
      </c>
      <c r="C37" s="28">
        <f>'comercio interior'!H8</f>
        <v>0.64721309222813339</v>
      </c>
      <c r="D37" s="28">
        <f t="shared" ref="D37:D54" si="2">G11</f>
        <v>0.2609432679349511</v>
      </c>
      <c r="E37" s="78">
        <v>0.8</v>
      </c>
      <c r="F37" s="28">
        <f t="shared" ref="F37:F54" si="3">C37*E37+(1-C37)*D37</f>
        <v>0.60982784238116383</v>
      </c>
      <c r="G37" s="171"/>
    </row>
    <row r="38" spans="1:7" ht="13.5" customHeight="1">
      <c r="B38" s="1" t="s">
        <v>300</v>
      </c>
      <c r="C38" s="28">
        <f>'comercio interior'!H9</f>
        <v>0.70321588994004003</v>
      </c>
      <c r="D38" s="28">
        <f t="shared" si="2"/>
        <v>0.38035306393474277</v>
      </c>
      <c r="E38" s="78">
        <v>0.8</v>
      </c>
      <c r="F38" s="28">
        <f t="shared" si="3"/>
        <v>0.67545545754048375</v>
      </c>
      <c r="G38" s="171"/>
    </row>
    <row r="39" spans="1:7" ht="13.5" customHeight="1">
      <c r="B39" s="1" t="s">
        <v>301</v>
      </c>
      <c r="C39" s="28">
        <f>'comercio interior'!H10</f>
        <v>0.86889149494014328</v>
      </c>
      <c r="D39" s="28">
        <f t="shared" si="2"/>
        <v>0.65795263222836509</v>
      </c>
      <c r="E39" s="78">
        <v>0.8</v>
      </c>
      <c r="F39" s="28">
        <f t="shared" si="3"/>
        <v>0.78137638196377324</v>
      </c>
      <c r="G39" s="171"/>
    </row>
    <row r="40" spans="1:7" ht="13.5" customHeight="1">
      <c r="B40" s="1" t="s">
        <v>252</v>
      </c>
      <c r="C40" s="28">
        <f>'comercio interior'!H11</f>
        <v>0.85460412635833616</v>
      </c>
      <c r="D40" s="28">
        <f t="shared" si="2"/>
        <v>0.44309036238629218</v>
      </c>
      <c r="E40" s="78">
        <v>0.8</v>
      </c>
      <c r="F40" s="28">
        <f t="shared" si="3"/>
        <v>0.74810681142802538</v>
      </c>
      <c r="G40" s="171"/>
    </row>
    <row r="41" spans="1:7" ht="13.5" customHeight="1">
      <c r="B41" s="1" t="s">
        <v>234</v>
      </c>
      <c r="C41" s="28">
        <f>'comercio interior'!H12</f>
        <v>0.70674451824490281</v>
      </c>
      <c r="D41" s="28">
        <f t="shared" si="2"/>
        <v>0.27042670872486518</v>
      </c>
      <c r="E41" s="78">
        <v>0.8</v>
      </c>
      <c r="F41" s="28">
        <f t="shared" si="3"/>
        <v>0.64469972934247788</v>
      </c>
      <c r="G41" s="171"/>
    </row>
    <row r="42" spans="1:7" ht="13.5" customHeight="1">
      <c r="B42" s="1" t="s">
        <v>235</v>
      </c>
      <c r="C42" s="28">
        <f>'comercio interior'!H13</f>
        <v>0.6746684788420243</v>
      </c>
      <c r="D42" s="28">
        <f t="shared" si="2"/>
        <v>0.30085936250643436</v>
      </c>
      <c r="E42" s="78">
        <v>0.8</v>
      </c>
      <c r="F42" s="28">
        <f t="shared" si="3"/>
        <v>0.63761381713245657</v>
      </c>
      <c r="G42" s="171"/>
    </row>
    <row r="43" spans="1:7" ht="13.5" customHeight="1">
      <c r="B43" s="1" t="s">
        <v>292</v>
      </c>
      <c r="C43" s="28">
        <f>'comercio interior'!H14</f>
        <v>0.6253086666131713</v>
      </c>
      <c r="D43" s="28">
        <f t="shared" si="2"/>
        <v>0.24278919862800771</v>
      </c>
      <c r="E43" s="78">
        <v>0.8</v>
      </c>
      <c r="F43" s="28">
        <f t="shared" si="3"/>
        <v>0.59121794185638488</v>
      </c>
      <c r="G43" s="171"/>
    </row>
    <row r="44" spans="1:7" ht="13.5" customHeight="1">
      <c r="B44" s="1" t="s">
        <v>298</v>
      </c>
      <c r="C44" s="28">
        <f>'comercio interior'!H15</f>
        <v>0.73574066874828326</v>
      </c>
      <c r="D44" s="28">
        <f t="shared" si="2"/>
        <v>0.30786905554005722</v>
      </c>
      <c r="E44" s="78">
        <v>0.8</v>
      </c>
      <c r="F44" s="28">
        <f t="shared" si="3"/>
        <v>0.66994980572873974</v>
      </c>
      <c r="G44" s="171"/>
    </row>
    <row r="45" spans="1:7" ht="13.5" customHeight="1">
      <c r="B45" s="1" t="s">
        <v>299</v>
      </c>
      <c r="C45" s="28">
        <f>'comercio interior'!H16</f>
        <v>0.73230429506982997</v>
      </c>
      <c r="D45" s="28">
        <f t="shared" si="2"/>
        <v>0.34164865704261982</v>
      </c>
      <c r="E45" s="78">
        <v>0.8</v>
      </c>
      <c r="F45" s="28">
        <f t="shared" si="3"/>
        <v>0.67730131414133399</v>
      </c>
      <c r="G45" s="20"/>
    </row>
    <row r="46" spans="1:7" ht="13.5" customHeight="1">
      <c r="B46" s="1" t="s">
        <v>184</v>
      </c>
      <c r="C46" s="28">
        <f>'comercio interior'!H17</f>
        <v>0.71725533165755162</v>
      </c>
      <c r="D46" s="28">
        <f t="shared" si="2"/>
        <v>0.38274766063800369</v>
      </c>
      <c r="E46" s="78">
        <v>0.8</v>
      </c>
      <c r="F46" s="28">
        <f t="shared" si="3"/>
        <v>0.68202412569198168</v>
      </c>
      <c r="G46" s="20"/>
    </row>
    <row r="47" spans="1:7" ht="13.5" customHeight="1">
      <c r="B47" s="1" t="s">
        <v>173</v>
      </c>
      <c r="C47" s="28">
        <f>'comercio interior'!H18</f>
        <v>0.6766258293108155</v>
      </c>
      <c r="D47" s="28">
        <f t="shared" si="2"/>
        <v>0.35345843826775869</v>
      </c>
      <c r="E47" s="78">
        <v>0.8</v>
      </c>
      <c r="F47" s="28">
        <f t="shared" si="3"/>
        <v>0.65559999279658321</v>
      </c>
      <c r="G47" s="20"/>
    </row>
    <row r="48" spans="1:7" ht="13.5" customHeight="1">
      <c r="B48" s="1" t="s">
        <v>174</v>
      </c>
      <c r="C48" s="28">
        <f>'comercio interior'!H19</f>
        <v>0.8472170643362158</v>
      </c>
      <c r="D48" s="28">
        <f t="shared" si="2"/>
        <v>0.16666939790014096</v>
      </c>
      <c r="E48" s="78">
        <v>0.8</v>
      </c>
      <c r="F48" s="28">
        <f t="shared" si="3"/>
        <v>0.70323789136547166</v>
      </c>
      <c r="G48" s="171"/>
    </row>
    <row r="49" spans="1:18" ht="13.5" customHeight="1">
      <c r="B49" s="1" t="s">
        <v>175</v>
      </c>
      <c r="C49" s="28">
        <f>'comercio interior'!H20</f>
        <v>0.7033224736312873</v>
      </c>
      <c r="D49" s="28">
        <f t="shared" si="2"/>
        <v>0.21346560510223991</v>
      </c>
      <c r="E49" s="78">
        <v>0.8</v>
      </c>
      <c r="F49" s="28">
        <f t="shared" si="3"/>
        <v>0.62598842659156284</v>
      </c>
      <c r="G49" s="171"/>
    </row>
    <row r="50" spans="1:18" ht="13.5" customHeight="1">
      <c r="B50" s="1" t="s">
        <v>176</v>
      </c>
      <c r="C50" s="28">
        <f>'comercio interior'!H21</f>
        <v>0.59712564621895292</v>
      </c>
      <c r="D50" s="28">
        <f t="shared" si="2"/>
        <v>0.2118178474954425</v>
      </c>
      <c r="E50" s="78">
        <v>0.8</v>
      </c>
      <c r="F50" s="28">
        <f t="shared" si="3"/>
        <v>0.5630364954041811</v>
      </c>
      <c r="G50" s="172"/>
    </row>
    <row r="51" spans="1:18" ht="13.5" customHeight="1">
      <c r="B51" s="1" t="s">
        <v>94</v>
      </c>
      <c r="C51" s="28">
        <f>'comercio interior'!H22</f>
        <v>0.65899824398878715</v>
      </c>
      <c r="D51" s="28">
        <f t="shared" si="2"/>
        <v>0.29911653234937025</v>
      </c>
      <c r="E51" s="78">
        <v>0.8</v>
      </c>
      <c r="F51" s="28">
        <f t="shared" si="3"/>
        <v>0.62919785797414973</v>
      </c>
      <c r="G51" s="172"/>
    </row>
    <row r="52" spans="1:18" ht="13.5" customHeight="1">
      <c r="B52" s="1" t="s">
        <v>95</v>
      </c>
      <c r="C52" s="28">
        <f>'comercio interior'!H23</f>
        <v>0.58710915663117502</v>
      </c>
      <c r="D52" s="28">
        <f t="shared" si="2"/>
        <v>0.25810370703350261</v>
      </c>
      <c r="E52" s="78">
        <v>0.8</v>
      </c>
      <c r="F52" s="28">
        <f t="shared" si="3"/>
        <v>0.57625598257862309</v>
      </c>
      <c r="G52" s="171"/>
    </row>
    <row r="53" spans="1:18" ht="13.5" customHeight="1">
      <c r="B53" s="1" t="s">
        <v>96</v>
      </c>
      <c r="C53" s="28">
        <f>'comercio interior'!H24</f>
        <v>0.8929377940157025</v>
      </c>
      <c r="D53" s="28">
        <f t="shared" si="2"/>
        <v>2.2254836882909832E-2</v>
      </c>
      <c r="E53" s="78">
        <v>0.8</v>
      </c>
      <c r="F53" s="28">
        <f t="shared" si="3"/>
        <v>0.71673288714306704</v>
      </c>
      <c r="G53" s="171"/>
    </row>
    <row r="54" spans="1:18" ht="13.5" customHeight="1" thickBot="1">
      <c r="B54" s="366" t="s">
        <v>97</v>
      </c>
      <c r="C54" s="428">
        <f>'comercio interior'!H25</f>
        <v>0.74475686102674143</v>
      </c>
      <c r="D54" s="428">
        <f t="shared" si="2"/>
        <v>0.2927573875646452</v>
      </c>
      <c r="E54" s="579">
        <v>0.8</v>
      </c>
      <c r="F54" s="428">
        <f t="shared" si="3"/>
        <v>0.67052980338100399</v>
      </c>
      <c r="G54" s="20"/>
    </row>
    <row r="55" spans="1:18" ht="13.5" customHeight="1">
      <c r="C55" s="20"/>
      <c r="D55" s="20"/>
      <c r="E55" s="20"/>
      <c r="F55" s="20"/>
      <c r="G55" s="20"/>
    </row>
    <row r="56" spans="1:18" ht="13.5" customHeight="1">
      <c r="A56" s="20"/>
      <c r="B56" s="20" t="s">
        <v>677</v>
      </c>
      <c r="C56" s="20"/>
      <c r="D56" s="20"/>
      <c r="E56" s="20"/>
      <c r="F56" s="20"/>
    </row>
    <row r="57" spans="1:18" ht="13.5" customHeight="1">
      <c r="A57" s="20"/>
    </row>
    <row r="58" spans="1:18" ht="13.5" customHeight="1">
      <c r="A58" s="20"/>
    </row>
    <row r="59" spans="1:18" ht="33.85" customHeight="1">
      <c r="A59" s="184" t="s">
        <v>935</v>
      </c>
      <c r="B59" s="417" t="s">
        <v>660</v>
      </c>
      <c r="C59" s="20"/>
      <c r="D59" s="20"/>
      <c r="E59" s="20"/>
      <c r="F59" s="20"/>
      <c r="G59" s="20"/>
    </row>
    <row r="60" spans="1:18" s="192" customFormat="1" ht="13.5" customHeight="1">
      <c r="A60" s="20"/>
      <c r="B60" s="8" t="s">
        <v>662</v>
      </c>
      <c r="C60" s="20"/>
      <c r="D60" s="20"/>
      <c r="E60" s="20"/>
      <c r="F60" s="20"/>
      <c r="G60" s="20"/>
    </row>
    <row r="61" spans="1:18" s="192" customFormat="1" ht="13.5" customHeight="1">
      <c r="B61" s="107" t="s">
        <v>650</v>
      </c>
      <c r="C61" s="20"/>
      <c r="D61" s="20"/>
      <c r="E61" s="20"/>
      <c r="F61" s="20"/>
      <c r="G61" s="20"/>
    </row>
    <row r="62" spans="1:18" s="192" customFormat="1" ht="13.5" customHeight="1">
      <c r="B62" s="21" t="s">
        <v>659</v>
      </c>
      <c r="C62" s="20"/>
      <c r="D62" s="20"/>
      <c r="E62" s="20"/>
      <c r="F62" s="20"/>
      <c r="G62" s="20"/>
    </row>
    <row r="63" spans="1:18" ht="13.5" customHeight="1">
      <c r="B63" s="25" t="s">
        <v>656</v>
      </c>
      <c r="C63" s="19"/>
      <c r="D63" s="20"/>
      <c r="E63" s="20"/>
      <c r="F63" s="20"/>
      <c r="G63" s="20"/>
    </row>
    <row r="64" spans="1:18" ht="13.5" customHeight="1">
      <c r="B64" s="183" t="s">
        <v>653</v>
      </c>
      <c r="C64" s="20"/>
      <c r="D64" s="20"/>
      <c r="E64" s="20"/>
      <c r="F64" s="20"/>
      <c r="G64" s="20"/>
      <c r="K64" s="20"/>
      <c r="L64" s="20"/>
      <c r="M64" s="20"/>
      <c r="N64" s="20"/>
      <c r="O64" s="20"/>
      <c r="P64" s="20"/>
      <c r="Q64" s="20"/>
      <c r="R64" s="20"/>
    </row>
    <row r="65" spans="2:18" ht="13.5" customHeight="1">
      <c r="B65" s="20"/>
      <c r="C65" s="20"/>
      <c r="D65" s="20"/>
      <c r="E65" s="20"/>
      <c r="F65" s="20"/>
      <c r="G65" s="20"/>
      <c r="K65" s="20"/>
      <c r="L65" s="20"/>
      <c r="M65" s="20"/>
      <c r="N65" s="20"/>
      <c r="O65" s="20"/>
      <c r="P65" s="20"/>
      <c r="Q65" s="20"/>
      <c r="R65" s="20"/>
    </row>
    <row r="66" spans="2:18" ht="13.5" customHeight="1">
      <c r="B66" s="21" t="s">
        <v>652</v>
      </c>
      <c r="C66" s="20"/>
      <c r="D66" s="20"/>
      <c r="E66" s="21" t="s">
        <v>295</v>
      </c>
      <c r="F66" s="21" t="s">
        <v>296</v>
      </c>
      <c r="G66" s="20"/>
      <c r="H66" s="20"/>
      <c r="I66" s="20"/>
      <c r="J66" s="20"/>
      <c r="K66" s="195"/>
      <c r="L66" s="195"/>
      <c r="M66" s="20"/>
      <c r="N66" s="20"/>
      <c r="O66" s="20"/>
      <c r="P66" s="20"/>
      <c r="Q66" s="20"/>
      <c r="R66" s="20"/>
    </row>
    <row r="67" spans="2:18" ht="13.5" customHeight="1">
      <c r="B67" s="20" t="s">
        <v>293</v>
      </c>
      <c r="C67" s="20"/>
      <c r="D67" s="20"/>
      <c r="E67" s="18">
        <f>+'comercio exterior'!G33</f>
        <v>234641</v>
      </c>
      <c r="F67" s="44">
        <f>E67/E$72</f>
        <v>0.24927519911440965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2:18" ht="13.5" customHeight="1">
      <c r="B68" s="20" t="s">
        <v>294</v>
      </c>
      <c r="C68" s="20"/>
      <c r="D68" s="20"/>
      <c r="E68" s="377">
        <v>94904</v>
      </c>
      <c r="F68" s="44">
        <f>E68/E$72</f>
        <v>0.10082301685022624</v>
      </c>
      <c r="G68" s="20"/>
      <c r="H68" s="195"/>
      <c r="I68" s="195"/>
      <c r="J68" s="195"/>
      <c r="K68" s="195"/>
      <c r="L68" s="20"/>
      <c r="M68" s="20"/>
      <c r="N68" s="20"/>
      <c r="O68" s="20"/>
      <c r="P68" s="20"/>
      <c r="Q68" s="20"/>
      <c r="R68" s="20"/>
    </row>
    <row r="69" spans="2:18" ht="13.5" customHeight="1">
      <c r="B69" s="20" t="s">
        <v>654</v>
      </c>
      <c r="C69" s="20"/>
      <c r="D69" s="20"/>
      <c r="E69" s="18">
        <f>+'EGATUR gasto extranjeros'!G36</f>
        <v>39285</v>
      </c>
      <c r="F69" s="28">
        <f>E69/E$72</f>
        <v>4.173514516733897E-2</v>
      </c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2:18" ht="13.5" customHeight="1">
      <c r="B70" s="20" t="s">
        <v>655</v>
      </c>
      <c r="C70" s="20"/>
      <c r="D70" s="20"/>
      <c r="E70" s="18">
        <f>E68-E69</f>
        <v>55619</v>
      </c>
      <c r="F70" s="28">
        <f>E70/E$72</f>
        <v>5.9087871682887261E-2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2:18" ht="13.5" customHeight="1">
      <c r="B71" s="21" t="s">
        <v>651</v>
      </c>
      <c r="C71" s="20"/>
      <c r="D71" s="20"/>
      <c r="E71" s="18"/>
      <c r="F71" s="28"/>
      <c r="G71" s="20"/>
      <c r="H71" s="195"/>
      <c r="I71" s="195"/>
      <c r="J71" s="195"/>
      <c r="K71" s="195"/>
      <c r="L71" s="18"/>
      <c r="M71" s="20"/>
      <c r="N71" s="20"/>
      <c r="O71" s="20"/>
      <c r="P71" s="20"/>
    </row>
    <row r="72" spans="2:18" ht="13.5" customHeight="1">
      <c r="B72" s="20" t="s">
        <v>658</v>
      </c>
      <c r="C72" s="20"/>
      <c r="D72" s="20"/>
      <c r="E72" s="383">
        <v>941293</v>
      </c>
      <c r="F72" s="196"/>
      <c r="G72" s="20"/>
      <c r="H72" s="18"/>
      <c r="I72" s="18"/>
      <c r="J72" s="18"/>
      <c r="K72" s="18"/>
      <c r="L72" s="18"/>
      <c r="M72" s="20"/>
      <c r="N72" s="20"/>
      <c r="O72" s="20"/>
      <c r="P72" s="20"/>
    </row>
    <row r="73" spans="2:18" ht="13.5" customHeight="1">
      <c r="E73" s="20"/>
      <c r="F73" s="20"/>
      <c r="G73" s="20"/>
      <c r="M73" s="20"/>
      <c r="N73" s="20"/>
      <c r="O73" s="20"/>
      <c r="P73" s="20"/>
    </row>
    <row r="74" spans="2:18" s="192" customFormat="1" ht="13.5" customHeight="1">
      <c r="M74" s="20"/>
      <c r="N74" s="20"/>
      <c r="O74" s="20"/>
      <c r="P74" s="20"/>
    </row>
    <row r="75" spans="2:18" s="192" customFormat="1" ht="13.5" customHeight="1">
      <c r="M75" s="20"/>
      <c r="N75" s="20"/>
      <c r="O75" s="20"/>
      <c r="P75" s="20"/>
    </row>
    <row r="76" spans="2:18" s="192" customFormat="1" ht="13.5" customHeight="1">
      <c r="M76" s="20"/>
      <c r="N76" s="20"/>
      <c r="O76" s="20"/>
      <c r="P76" s="20"/>
    </row>
    <row r="77" spans="2:18" s="192" customFormat="1" ht="13.5" customHeight="1">
      <c r="M77" s="20"/>
      <c r="N77" s="20"/>
      <c r="O77" s="20"/>
      <c r="P77" s="20"/>
    </row>
    <row r="78" spans="2:18" s="192" customFormat="1" ht="13.5" customHeight="1">
      <c r="M78" s="20"/>
      <c r="N78" s="20"/>
      <c r="O78" s="20"/>
      <c r="P78" s="20"/>
    </row>
    <row r="79" spans="2:18" s="192" customFormat="1" ht="13.5" customHeight="1">
      <c r="M79" s="20"/>
      <c r="N79" s="20"/>
      <c r="O79" s="20"/>
      <c r="P79" s="20"/>
    </row>
    <row r="80" spans="2:18" s="192" customFormat="1" ht="13.5" customHeight="1">
      <c r="M80" s="20"/>
      <c r="N80" s="20"/>
      <c r="O80" s="20"/>
      <c r="P80" s="20"/>
    </row>
    <row r="81" spans="13:16" s="192" customFormat="1" ht="13.5" customHeight="1">
      <c r="M81" s="20"/>
      <c r="N81" s="20"/>
      <c r="O81" s="20"/>
      <c r="P81" s="20"/>
    </row>
    <row r="82" spans="13:16" s="192" customFormat="1" ht="13.5" customHeight="1">
      <c r="M82" s="20"/>
      <c r="N82" s="20"/>
      <c r="O82" s="20"/>
      <c r="P82" s="20"/>
    </row>
    <row r="83" spans="13:16" s="192" customFormat="1" ht="13.5" customHeight="1">
      <c r="M83" s="20"/>
      <c r="N83" s="20"/>
      <c r="O83" s="20"/>
      <c r="P83" s="20"/>
    </row>
    <row r="84" spans="13:16" s="192" customFormat="1" ht="13.5" customHeight="1">
      <c r="M84" s="20"/>
      <c r="N84" s="20"/>
      <c r="O84" s="20"/>
      <c r="P84" s="20"/>
    </row>
    <row r="85" spans="13:16" s="192" customFormat="1" ht="13.5" customHeight="1">
      <c r="M85" s="20"/>
      <c r="N85" s="20"/>
      <c r="O85" s="20"/>
      <c r="P85" s="20"/>
    </row>
    <row r="86" spans="13:16" s="192" customFormat="1" ht="13.5" customHeight="1">
      <c r="M86" s="20"/>
      <c r="N86" s="20"/>
      <c r="O86" s="20"/>
      <c r="P86" s="20"/>
    </row>
    <row r="87" spans="13:16" s="192" customFormat="1" ht="13.5" customHeight="1">
      <c r="M87" s="20"/>
      <c r="N87" s="20"/>
      <c r="O87" s="20"/>
      <c r="P87" s="20"/>
    </row>
    <row r="88" spans="13:16" s="192" customFormat="1" ht="13.5" customHeight="1">
      <c r="M88" s="20"/>
      <c r="N88" s="20"/>
      <c r="O88" s="20"/>
      <c r="P88" s="20"/>
    </row>
    <row r="89" spans="13:16" s="192" customFormat="1" ht="13.5" customHeight="1">
      <c r="M89" s="20"/>
      <c r="N89" s="20"/>
      <c r="O89" s="20"/>
      <c r="P89" s="20"/>
    </row>
    <row r="90" spans="13:16" s="192" customFormat="1" ht="13.5" customHeight="1">
      <c r="M90" s="20"/>
      <c r="N90" s="20"/>
      <c r="O90" s="20"/>
      <c r="P90" s="20"/>
    </row>
    <row r="91" spans="13:16" s="192" customFormat="1" ht="13.5" customHeight="1">
      <c r="M91" s="20"/>
      <c r="N91" s="20"/>
      <c r="O91" s="20"/>
      <c r="P91" s="20"/>
    </row>
    <row r="92" spans="13:16" s="192" customFormat="1" ht="13.5" customHeight="1">
      <c r="M92" s="20"/>
      <c r="N92" s="20"/>
      <c r="O92" s="20"/>
      <c r="P92" s="20"/>
    </row>
    <row r="93" spans="13:16" s="192" customFormat="1" ht="13.5" customHeight="1">
      <c r="M93" s="20"/>
      <c r="N93" s="20"/>
      <c r="O93" s="20"/>
      <c r="P93" s="20"/>
    </row>
    <row r="94" spans="13:16" s="192" customFormat="1" ht="13.5" customHeight="1">
      <c r="M94" s="20"/>
      <c r="N94" s="20"/>
      <c r="O94" s="20"/>
      <c r="P94" s="20"/>
    </row>
    <row r="95" spans="13:16" s="192" customFormat="1" ht="13.5" customHeight="1">
      <c r="M95" s="20"/>
      <c r="N95" s="20"/>
      <c r="O95" s="20"/>
      <c r="P95" s="20"/>
    </row>
    <row r="96" spans="13:16" s="192" customFormat="1" ht="13.5" customHeight="1">
      <c r="M96" s="20"/>
      <c r="N96" s="20"/>
      <c r="O96" s="20"/>
      <c r="P96" s="20"/>
    </row>
    <row r="97" spans="13:16" s="192" customFormat="1" ht="13.5" customHeight="1">
      <c r="M97" s="20"/>
      <c r="N97" s="20"/>
      <c r="O97" s="20"/>
      <c r="P97" s="20"/>
    </row>
    <row r="98" spans="13:16" s="192" customFormat="1" ht="13.5" customHeight="1">
      <c r="M98" s="20"/>
      <c r="N98" s="20"/>
      <c r="O98" s="20"/>
      <c r="P98" s="20"/>
    </row>
    <row r="99" spans="13:16" s="192" customFormat="1" ht="13.5" customHeight="1">
      <c r="M99" s="20"/>
      <c r="N99" s="20"/>
      <c r="O99" s="20"/>
      <c r="P99" s="20"/>
    </row>
    <row r="100" spans="13:16" ht="13.5" customHeight="1">
      <c r="M100" s="20"/>
      <c r="N100" s="20"/>
      <c r="O100" s="20"/>
      <c r="P100" s="20"/>
    </row>
    <row r="101" spans="13:16" ht="13.5" customHeight="1">
      <c r="M101" s="20"/>
      <c r="N101" s="20"/>
      <c r="O101" s="20"/>
      <c r="P101" s="20"/>
    </row>
    <row r="102" spans="13:16" ht="13.5" customHeight="1">
      <c r="M102" s="20"/>
      <c r="N102" s="20"/>
      <c r="O102" s="20"/>
      <c r="P102" s="20"/>
    </row>
    <row r="103" spans="13:16" ht="13.5" customHeight="1">
      <c r="M103" s="20"/>
      <c r="N103" s="20"/>
      <c r="O103" s="20"/>
      <c r="P103" s="20"/>
    </row>
    <row r="104" spans="13:16" ht="13.5" customHeight="1">
      <c r="M104" s="195"/>
      <c r="N104" s="195"/>
      <c r="O104" s="18"/>
      <c r="P104" s="20"/>
    </row>
    <row r="105" spans="13:16" ht="13.5" customHeight="1">
      <c r="M105" s="20"/>
      <c r="N105" s="20"/>
      <c r="O105" s="20"/>
      <c r="P105" s="20"/>
    </row>
    <row r="106" spans="13:16" ht="13.5" customHeight="1">
      <c r="M106" s="20"/>
      <c r="N106" s="20"/>
      <c r="O106" s="20"/>
      <c r="P106" s="20"/>
    </row>
    <row r="107" spans="13:16" ht="13.5" customHeight="1">
      <c r="M107" s="20"/>
      <c r="N107" s="20"/>
      <c r="O107" s="20"/>
      <c r="P107" s="20"/>
    </row>
    <row r="108" spans="13:16" ht="13.5" customHeight="1">
      <c r="M108" s="20"/>
      <c r="N108" s="20"/>
      <c r="O108" s="20"/>
      <c r="P108" s="20"/>
    </row>
    <row r="109" spans="13:16" ht="13.5" customHeight="1">
      <c r="M109" s="20"/>
      <c r="N109" s="20"/>
      <c r="O109" s="20"/>
    </row>
    <row r="110" spans="13:16" ht="13.5" customHeight="1">
      <c r="M110" s="20"/>
      <c r="N110" s="20"/>
      <c r="O110" s="20"/>
    </row>
    <row r="111" spans="13:16" ht="13.5" customHeight="1">
      <c r="M111" s="20"/>
    </row>
    <row r="112" spans="13:16" ht="13.5" customHeight="1">
      <c r="M112" s="20"/>
    </row>
  </sheetData>
  <hyperlinks>
    <hyperlink ref="B61" r:id="rId1"/>
    <hyperlink ref="B64" r:id="rId2"/>
  </hyperlinks>
  <pageMargins left="0.75" right="0.75" top="1" bottom="1" header="0.5" footer="0.5"/>
  <pageSetup paperSize="9" orientation="portrait" horizontalDpi="4294967292" verticalDpi="4294967292" r:id="rId3"/>
  <headerFooter alignWithMargins="0"/>
  <drawing r:id="rId4"/>
  <legacyDrawing r:id="rId5"/>
  <controls>
    <mc:AlternateContent xmlns:mc="http://schemas.openxmlformats.org/markup-compatibility/2006">
      <mc:Choice Requires="x14">
        <control shapeId="32781" r:id="rId6" name="Control 13">
          <controlPr defaultSize="0" r:id="rId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604299</xdr:colOff>
                <xdr:row>188</xdr:row>
                <xdr:rowOff>143123</xdr:rowOff>
              </to>
            </anchor>
          </controlPr>
        </control>
      </mc:Choice>
      <mc:Fallback>
        <control shapeId="32781" r:id="rId6" name="Control 13"/>
      </mc:Fallback>
    </mc:AlternateContent>
    <mc:AlternateContent xmlns:mc="http://schemas.openxmlformats.org/markup-compatibility/2006">
      <mc:Choice Requires="x14">
        <control shapeId="32782" r:id="rId8" name="Control 14">
          <controlPr defaultSize="0" r:id="rId9">
            <anchor moveWithCells="1">
              <from>
                <xdr:col>11</xdr:col>
                <xdr:colOff>532737</xdr:colOff>
                <xdr:row>187</xdr:row>
                <xdr:rowOff>111318</xdr:rowOff>
              </from>
              <to>
                <xdr:col>12</xdr:col>
                <xdr:colOff>429370</xdr:colOff>
                <xdr:row>188</xdr:row>
                <xdr:rowOff>143123</xdr:rowOff>
              </to>
            </anchor>
          </controlPr>
        </control>
      </mc:Choice>
      <mc:Fallback>
        <control shapeId="32782" r:id="rId8" name="Control 14"/>
      </mc:Fallback>
    </mc:AlternateContent>
    <mc:AlternateContent xmlns:mc="http://schemas.openxmlformats.org/markup-compatibility/2006">
      <mc:Choice Requires="x14">
        <control shapeId="32783" r:id="rId10" name="Control 15">
          <controlPr defaultSize="0" r:id="rId11">
            <anchor moveWithCells="1">
              <from>
                <xdr:col>12</xdr:col>
                <xdr:colOff>978010</xdr:colOff>
                <xdr:row>187</xdr:row>
                <xdr:rowOff>111318</xdr:rowOff>
              </from>
              <to>
                <xdr:col>12</xdr:col>
                <xdr:colOff>1757238</xdr:colOff>
                <xdr:row>188</xdr:row>
                <xdr:rowOff>143123</xdr:rowOff>
              </to>
            </anchor>
          </controlPr>
        </control>
      </mc:Choice>
      <mc:Fallback>
        <control shapeId="32783" r:id="rId10" name="Control 15"/>
      </mc:Fallback>
    </mc:AlternateContent>
    <mc:AlternateContent xmlns:mc="http://schemas.openxmlformats.org/markup-compatibility/2006">
      <mc:Choice Requires="x14">
        <control shapeId="32784" r:id="rId12" name="Control 16">
          <controlPr defaultSize="0" r:id="rId13">
            <anchor moveWithCells="1">
              <from>
                <xdr:col>12</xdr:col>
                <xdr:colOff>978010</xdr:colOff>
                <xdr:row>187</xdr:row>
                <xdr:rowOff>111318</xdr:rowOff>
              </from>
              <to>
                <xdr:col>12</xdr:col>
                <xdr:colOff>1757238</xdr:colOff>
                <xdr:row>188</xdr:row>
                <xdr:rowOff>143123</xdr:rowOff>
              </to>
            </anchor>
          </controlPr>
        </control>
      </mc:Choice>
      <mc:Fallback>
        <control shapeId="32784" r:id="rId12" name="Control 16"/>
      </mc:Fallback>
    </mc:AlternateContent>
    <mc:AlternateContent xmlns:mc="http://schemas.openxmlformats.org/markup-compatibility/2006">
      <mc:Choice Requires="x14">
        <control shapeId="32785" r:id="rId14" name="Control 17">
          <controlPr defaultSize="0" r:id="rId15">
            <anchor moveWithCells="1">
              <from>
                <xdr:col>12</xdr:col>
                <xdr:colOff>978010</xdr:colOff>
                <xdr:row>187</xdr:row>
                <xdr:rowOff>111318</xdr:rowOff>
              </from>
              <to>
                <xdr:col>12</xdr:col>
                <xdr:colOff>1757238</xdr:colOff>
                <xdr:row>188</xdr:row>
                <xdr:rowOff>143123</xdr:rowOff>
              </to>
            </anchor>
          </controlPr>
        </control>
      </mc:Choice>
      <mc:Fallback>
        <control shapeId="32785" r:id="rId14" name="Control 17"/>
      </mc:Fallback>
    </mc:AlternateContent>
    <mc:AlternateContent xmlns:mc="http://schemas.openxmlformats.org/markup-compatibility/2006">
      <mc:Choice Requires="x14">
        <control shapeId="32788" r:id="rId16" name="Control 20">
          <controlPr defaultSize="0" r:id="rId1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788" r:id="rId16" name="Control 20"/>
      </mc:Fallback>
    </mc:AlternateContent>
    <mc:AlternateContent xmlns:mc="http://schemas.openxmlformats.org/markup-compatibility/2006">
      <mc:Choice Requires="x14">
        <control shapeId="32791" r:id="rId18" name="Control 23">
          <controlPr defaultSize="0" r:id="rId1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791" r:id="rId18" name="Control 23"/>
      </mc:Fallback>
    </mc:AlternateContent>
    <mc:AlternateContent xmlns:mc="http://schemas.openxmlformats.org/markup-compatibility/2006">
      <mc:Choice Requires="x14">
        <control shapeId="32794" r:id="rId19" name="Control 26">
          <controlPr defaultSize="0" r:id="rId1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794" r:id="rId19" name="Control 26"/>
      </mc:Fallback>
    </mc:AlternateContent>
    <mc:AlternateContent xmlns:mc="http://schemas.openxmlformats.org/markup-compatibility/2006">
      <mc:Choice Requires="x14">
        <control shapeId="32795" r:id="rId20" name="Control 27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795" r:id="rId20" name="Control 27"/>
      </mc:Fallback>
    </mc:AlternateContent>
    <mc:AlternateContent xmlns:mc="http://schemas.openxmlformats.org/markup-compatibility/2006">
      <mc:Choice Requires="x14">
        <control shapeId="32796" r:id="rId22" name="Control 28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796" r:id="rId22" name="Control 28"/>
      </mc:Fallback>
    </mc:AlternateContent>
    <mc:AlternateContent xmlns:mc="http://schemas.openxmlformats.org/markup-compatibility/2006">
      <mc:Choice Requires="x14">
        <control shapeId="32797" r:id="rId23" name="Control 29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797" r:id="rId23" name="Control 29"/>
      </mc:Fallback>
    </mc:AlternateContent>
    <mc:AlternateContent xmlns:mc="http://schemas.openxmlformats.org/markup-compatibility/2006">
      <mc:Choice Requires="x14">
        <control shapeId="32798" r:id="rId24" name="Control 30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798" r:id="rId24" name="Control 30"/>
      </mc:Fallback>
    </mc:AlternateContent>
    <mc:AlternateContent xmlns:mc="http://schemas.openxmlformats.org/markup-compatibility/2006">
      <mc:Choice Requires="x14">
        <control shapeId="32799" r:id="rId25" name="Control 31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799" r:id="rId25" name="Control 31"/>
      </mc:Fallback>
    </mc:AlternateContent>
    <mc:AlternateContent xmlns:mc="http://schemas.openxmlformats.org/markup-compatibility/2006">
      <mc:Choice Requires="x14">
        <control shapeId="32800" r:id="rId26" name="Control 32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00" r:id="rId26" name="Control 32"/>
      </mc:Fallback>
    </mc:AlternateContent>
    <mc:AlternateContent xmlns:mc="http://schemas.openxmlformats.org/markup-compatibility/2006">
      <mc:Choice Requires="x14">
        <control shapeId="32801" r:id="rId27" name="Control 33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01" r:id="rId27" name="Control 33"/>
      </mc:Fallback>
    </mc:AlternateContent>
    <mc:AlternateContent xmlns:mc="http://schemas.openxmlformats.org/markup-compatibility/2006">
      <mc:Choice Requires="x14">
        <control shapeId="32802" r:id="rId28" name="Control 34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02" r:id="rId28" name="Control 34"/>
      </mc:Fallback>
    </mc:AlternateContent>
    <mc:AlternateContent xmlns:mc="http://schemas.openxmlformats.org/markup-compatibility/2006">
      <mc:Choice Requires="x14">
        <control shapeId="32803" r:id="rId29" name="Control 35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03" r:id="rId29" name="Control 35"/>
      </mc:Fallback>
    </mc:AlternateContent>
    <mc:AlternateContent xmlns:mc="http://schemas.openxmlformats.org/markup-compatibility/2006">
      <mc:Choice Requires="x14">
        <control shapeId="32804" r:id="rId30" name="Control 36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04" r:id="rId30" name="Control 36"/>
      </mc:Fallback>
    </mc:AlternateContent>
    <mc:AlternateContent xmlns:mc="http://schemas.openxmlformats.org/markup-compatibility/2006">
      <mc:Choice Requires="x14">
        <control shapeId="32805" r:id="rId31" name="Control 37">
          <controlPr defaultSize="0" r:id="rId21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05" r:id="rId31" name="Control 37"/>
      </mc:Fallback>
    </mc:AlternateContent>
    <mc:AlternateContent xmlns:mc="http://schemas.openxmlformats.org/markup-compatibility/2006">
      <mc:Choice Requires="x14">
        <control shapeId="32808" r:id="rId32" name="Control 40">
          <controlPr defaultSize="0" r:id="rId1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08" r:id="rId32" name="Control 40"/>
      </mc:Fallback>
    </mc:AlternateContent>
    <mc:AlternateContent xmlns:mc="http://schemas.openxmlformats.org/markup-compatibility/2006">
      <mc:Choice Requires="x14">
        <control shapeId="32811" r:id="rId33" name="Control 43">
          <controlPr defaultSize="0" r:id="rId1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11" r:id="rId33" name="Control 43"/>
      </mc:Fallback>
    </mc:AlternateContent>
    <mc:AlternateContent xmlns:mc="http://schemas.openxmlformats.org/markup-compatibility/2006">
      <mc:Choice Requires="x14">
        <control shapeId="32812" r:id="rId34" name="Control 44">
          <controlPr defaultSize="0" r:id="rId1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12" r:id="rId34" name="Control 44"/>
      </mc:Fallback>
    </mc:AlternateContent>
    <mc:AlternateContent xmlns:mc="http://schemas.openxmlformats.org/markup-compatibility/2006">
      <mc:Choice Requires="x14">
        <control shapeId="32813" r:id="rId35" name="Control 45">
          <controlPr defaultSize="0" r:id="rId1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13" r:id="rId35" name="Control 45"/>
      </mc:Fallback>
    </mc:AlternateContent>
    <mc:AlternateContent xmlns:mc="http://schemas.openxmlformats.org/markup-compatibility/2006">
      <mc:Choice Requires="x14">
        <control shapeId="32814" r:id="rId36" name="Control 46">
          <controlPr defaultSize="0" r:id="rId17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23854</xdr:colOff>
                <xdr:row>188</xdr:row>
                <xdr:rowOff>135172</xdr:rowOff>
              </to>
            </anchor>
          </controlPr>
        </control>
      </mc:Choice>
      <mc:Fallback>
        <control shapeId="32814" r:id="rId36" name="Control 46"/>
      </mc:Fallback>
    </mc:AlternateContent>
    <mc:AlternateContent xmlns:mc="http://schemas.openxmlformats.org/markup-compatibility/2006">
      <mc:Choice Requires="x14">
        <control shapeId="32815" r:id="rId37" name="Control 47">
          <controlPr defaultSize="0" r:id="rId38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572494</xdr:colOff>
                <xdr:row>188</xdr:row>
                <xdr:rowOff>143123</xdr:rowOff>
              </to>
            </anchor>
          </controlPr>
        </control>
      </mc:Choice>
      <mc:Fallback>
        <control shapeId="32815" r:id="rId37" name="Control 47"/>
      </mc:Fallback>
    </mc:AlternateContent>
    <mc:AlternateContent xmlns:mc="http://schemas.openxmlformats.org/markup-compatibility/2006">
      <mc:Choice Requires="x14">
        <control shapeId="32816" r:id="rId39" name="Control 48">
          <controlPr defaultSize="0" r:id="rId40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572494</xdr:colOff>
                <xdr:row>188</xdr:row>
                <xdr:rowOff>143123</xdr:rowOff>
              </to>
            </anchor>
          </controlPr>
        </control>
      </mc:Choice>
      <mc:Fallback>
        <control shapeId="32816" r:id="rId39" name="Control 48"/>
      </mc:Fallback>
    </mc:AlternateContent>
    <mc:AlternateContent xmlns:mc="http://schemas.openxmlformats.org/markup-compatibility/2006">
      <mc:Choice Requires="x14">
        <control shapeId="32817" r:id="rId41" name="Control 49">
          <controlPr defaultSize="0" r:id="rId42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12</xdr:col>
                <xdr:colOff>230588</xdr:colOff>
                <xdr:row>188</xdr:row>
                <xdr:rowOff>143123</xdr:rowOff>
              </to>
            </anchor>
          </controlPr>
        </control>
      </mc:Choice>
      <mc:Fallback>
        <control shapeId="32817" r:id="rId41" name="Control 49"/>
      </mc:Fallback>
    </mc:AlternateContent>
    <mc:AlternateContent xmlns:mc="http://schemas.openxmlformats.org/markup-compatibility/2006">
      <mc:Choice Requires="x14">
        <control shapeId="32818" r:id="rId43" name="Control 50">
          <controlPr defaultSize="0" r:id="rId44">
            <anchor moveWithCells="1">
              <from>
                <xdr:col>10</xdr:col>
                <xdr:colOff>707666</xdr:colOff>
                <xdr:row>187</xdr:row>
                <xdr:rowOff>111318</xdr:rowOff>
              </from>
              <to>
                <xdr:col>11</xdr:col>
                <xdr:colOff>461176</xdr:colOff>
                <xdr:row>189</xdr:row>
                <xdr:rowOff>7951</xdr:rowOff>
              </to>
            </anchor>
          </controlPr>
        </control>
      </mc:Choice>
      <mc:Fallback>
        <control shapeId="32818" r:id="rId43" name="Control 50"/>
      </mc:Fallback>
    </mc:AlternateContent>
  </control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B0F0"/>
  </sheetPr>
  <dimension ref="A1:Q460"/>
  <sheetViews>
    <sheetView topLeftCell="A415" zoomScale="50" zoomScaleNormal="50" workbookViewId="0">
      <selection activeCell="J9" sqref="J9"/>
    </sheetView>
  </sheetViews>
  <sheetFormatPr baseColWidth="10" defaultColWidth="11" defaultRowHeight="13.15"/>
  <cols>
    <col min="1" max="1" width="17" style="108" customWidth="1"/>
    <col min="2" max="2" width="20.5" style="108" customWidth="1"/>
    <col min="3" max="3" width="14.8984375" style="108" customWidth="1"/>
    <col min="4" max="4" width="18.09765625" style="108" customWidth="1"/>
    <col min="5" max="5" width="13" style="108" customWidth="1"/>
    <col min="6" max="6" width="13.3984375" style="108" customWidth="1"/>
    <col min="7" max="7" width="12.59765625" style="108" customWidth="1"/>
    <col min="8" max="8" width="10.8984375" style="108" customWidth="1"/>
    <col min="9" max="9" width="37" style="108" customWidth="1"/>
    <col min="10" max="11" width="11" style="108"/>
    <col min="12" max="12" width="12.59765625" style="108" customWidth="1"/>
    <col min="13" max="16384" width="11" style="108"/>
  </cols>
  <sheetData>
    <row r="1" spans="1:15">
      <c r="A1" s="139" t="s">
        <v>558</v>
      </c>
      <c r="B1" s="685" t="s">
        <v>559</v>
      </c>
      <c r="C1" s="685"/>
      <c r="D1" s="685"/>
      <c r="E1" s="685"/>
      <c r="F1" s="685"/>
    </row>
    <row r="2" spans="1:15" ht="52.6">
      <c r="A2" s="115" t="s">
        <v>496</v>
      </c>
      <c r="B2" s="101" t="s">
        <v>493</v>
      </c>
      <c r="C2" s="101" t="s">
        <v>494</v>
      </c>
      <c r="D2" s="101" t="s">
        <v>307</v>
      </c>
      <c r="E2" s="101" t="s">
        <v>495</v>
      </c>
      <c r="F2" s="101" t="s">
        <v>309</v>
      </c>
      <c r="I2" s="97" t="s">
        <v>472</v>
      </c>
      <c r="J2" s="101" t="s">
        <v>331</v>
      </c>
      <c r="K2" s="101" t="s">
        <v>26</v>
      </c>
      <c r="L2" s="101" t="s">
        <v>7</v>
      </c>
      <c r="M2" s="101" t="s">
        <v>543</v>
      </c>
      <c r="N2" s="101" t="s">
        <v>24</v>
      </c>
      <c r="O2" s="101" t="s">
        <v>81</v>
      </c>
    </row>
    <row r="3" spans="1:15">
      <c r="A3" s="111" t="s">
        <v>163</v>
      </c>
      <c r="B3" s="6">
        <f>+'CRE y CN consumo'!E29</f>
        <v>103040653.52448764</v>
      </c>
      <c r="C3" s="6">
        <f>+'CRE y CN consumo'!F29</f>
        <v>97100419.42715922</v>
      </c>
      <c r="D3" s="6">
        <f>+'CRE y CN consumo'!H29</f>
        <v>97386947.571797997</v>
      </c>
      <c r="E3" s="90">
        <f>+'CRE y CN consumo'!I29</f>
        <v>0.99705783832656281</v>
      </c>
      <c r="F3" s="90">
        <f>+'CRE y CN consumo'!J29</f>
        <v>1.0611761940100017</v>
      </c>
      <c r="I3" s="111" t="s">
        <v>163</v>
      </c>
      <c r="J3" s="6">
        <f>+'vivienda por residencia'!C97</f>
        <v>785313.17087628273</v>
      </c>
      <c r="K3" s="6">
        <f>+'vivienda por residencia'!D97</f>
        <v>220</v>
      </c>
      <c r="L3" s="6">
        <f>+'vivienda por residencia'!E97</f>
        <v>785093.17087628273</v>
      </c>
      <c r="M3" s="65">
        <f>+'vivienda por residencia'!G97</f>
        <v>0.17936531835337774</v>
      </c>
      <c r="N3" s="6">
        <f>+'vivienda por residencia'!H97</f>
        <v>129491.26337384946</v>
      </c>
      <c r="O3" s="6">
        <f>+'vivienda por residencia'!I97</f>
        <v>914584.43425013218</v>
      </c>
    </row>
    <row r="4" spans="1:15">
      <c r="A4" s="111" t="s">
        <v>164</v>
      </c>
      <c r="B4" s="6">
        <f>+'CRE y CN consumo'!E30</f>
        <v>17420666.216639813</v>
      </c>
      <c r="C4" s="6">
        <f>+'CRE y CN consumo'!F30</f>
        <v>17725609.66090804</v>
      </c>
      <c r="D4" s="6">
        <f>+'CRE y CN consumo'!H30</f>
        <v>21406969.22480144</v>
      </c>
      <c r="E4" s="90">
        <f>+'CRE y CN consumo'!I30</f>
        <v>0.82802985676140028</v>
      </c>
      <c r="F4" s="90">
        <f>+'CRE y CN consumo'!J30</f>
        <v>0.98279644818419154</v>
      </c>
      <c r="I4" s="111" t="s">
        <v>164</v>
      </c>
      <c r="J4" s="6">
        <f>+'vivienda por residencia'!C98</f>
        <v>256839.76947718763</v>
      </c>
      <c r="K4" s="6">
        <f>+'vivienda por residencia'!D98</f>
        <v>39</v>
      </c>
      <c r="L4" s="6">
        <f>+'vivienda por residencia'!E98</f>
        <v>256800.76947718763</v>
      </c>
      <c r="M4" s="65">
        <f>+'vivienda por residencia'!G98</f>
        <v>2.8461160912195256E-2</v>
      </c>
      <c r="N4" s="6">
        <f>+'vivienda por residencia'!H98</f>
        <v>20547.292628475865</v>
      </c>
      <c r="O4" s="6">
        <f>+'vivienda por residencia'!I98</f>
        <v>277348.06210566347</v>
      </c>
    </row>
    <row r="5" spans="1:15">
      <c r="A5" s="111" t="s">
        <v>300</v>
      </c>
      <c r="B5" s="6">
        <f>+'CRE y CN consumo'!E31</f>
        <v>14137176.499523537</v>
      </c>
      <c r="C5" s="6">
        <f>+'CRE y CN consumo'!F31</f>
        <v>14064382.265930776</v>
      </c>
      <c r="D5" s="6">
        <f>+'CRE y CN consumo'!H31</f>
        <v>16099214.279006096</v>
      </c>
      <c r="E5" s="90">
        <f>+'CRE y CN consumo'!I31</f>
        <v>0.87360675013010991</v>
      </c>
      <c r="F5" s="90">
        <f>+'CRE y CN consumo'!J31</f>
        <v>1.0051757860541872</v>
      </c>
      <c r="I5" s="111" t="s">
        <v>300</v>
      </c>
      <c r="J5" s="6">
        <f>+'vivienda por residencia'!C99</f>
        <v>120843.68332432848</v>
      </c>
      <c r="K5" s="6">
        <f>+'vivienda por residencia'!D99</f>
        <v>116.798</v>
      </c>
      <c r="L5" s="6">
        <f>+'vivienda por residencia'!E99</f>
        <v>120726.88532432848</v>
      </c>
      <c r="M5" s="65">
        <f>+'vivienda por residencia'!G99</f>
        <v>2.2682593234986198E-2</v>
      </c>
      <c r="N5" s="6">
        <f>+'vivienda por residencia'!H99</f>
        <v>16375.504927918979</v>
      </c>
      <c r="O5" s="6">
        <f>+'vivienda por residencia'!I99</f>
        <v>137102.39025224745</v>
      </c>
    </row>
    <row r="6" spans="1:15">
      <c r="A6" s="111" t="s">
        <v>301</v>
      </c>
      <c r="B6" s="6">
        <f>+'CRE y CN consumo'!E32</f>
        <v>22709770.961983338</v>
      </c>
      <c r="C6" s="6">
        <f>+'CRE y CN consumo'!F32</f>
        <v>15962776.722963147</v>
      </c>
      <c r="D6" s="6">
        <f>+'CRE y CN consumo'!H32</f>
        <v>16511225.827051755</v>
      </c>
      <c r="E6" s="90">
        <f>+'CRE y CN consumo'!I32</f>
        <v>0.96678325947247135</v>
      </c>
      <c r="F6" s="90">
        <f>+'CRE y CN consumo'!J32</f>
        <v>1.4226704636740517</v>
      </c>
      <c r="I6" s="111" t="s">
        <v>301</v>
      </c>
      <c r="J6" s="6">
        <f>+'vivienda por residencia'!C100</f>
        <v>100127.90988099808</v>
      </c>
      <c r="K6" s="6">
        <f>+'vivienda por residencia'!D100</f>
        <v>135.6</v>
      </c>
      <c r="L6" s="6">
        <f>+'vivienda por residencia'!E100</f>
        <v>99992.309880998073</v>
      </c>
      <c r="M6" s="65">
        <f>+'vivienda por residencia'!G100</f>
        <v>2.3589877369306036E-2</v>
      </c>
      <c r="N6" s="6">
        <f>+'vivienda por residencia'!H100</f>
        <v>17030.510978534967</v>
      </c>
      <c r="O6" s="6">
        <f>+'vivienda por residencia'!I100</f>
        <v>117022.82085953304</v>
      </c>
    </row>
    <row r="7" spans="1:15">
      <c r="A7" s="111" t="s">
        <v>252</v>
      </c>
      <c r="B7" s="6">
        <f>+'CRE y CN consumo'!E33</f>
        <v>31832614.109627042</v>
      </c>
      <c r="C7" s="6">
        <f>+'CRE y CN consumo'!F33</f>
        <v>23025880.430309959</v>
      </c>
      <c r="D7" s="6">
        <f>+'CRE y CN consumo'!H33</f>
        <v>26104858.447736494</v>
      </c>
      <c r="E7" s="90">
        <f>+'CRE y CN consumo'!I33</f>
        <v>0.88205344903168748</v>
      </c>
      <c r="F7" s="90">
        <f>+'CRE y CN consumo'!J33</f>
        <v>1.382471094035753</v>
      </c>
      <c r="H7" s="176"/>
      <c r="I7" s="111" t="s">
        <v>252</v>
      </c>
      <c r="J7" s="6">
        <f>+'vivienda por residencia'!C101</f>
        <v>148810.71887360048</v>
      </c>
      <c r="K7" s="6">
        <f>+'vivienda por residencia'!D101</f>
        <v>144746.16617560046</v>
      </c>
      <c r="L7" s="6">
        <f>+'vivienda por residencia'!E101</f>
        <v>4064.5526980000141</v>
      </c>
      <c r="M7" s="65">
        <f>+'vivienda por residencia'!G101</f>
        <v>4.4978098451728864E-2</v>
      </c>
      <c r="N7" s="6">
        <f>+'vivienda por residencia'!H101</f>
        <v>32471.554959097655</v>
      </c>
      <c r="O7" s="6">
        <f>+'vivienda por residencia'!I101</f>
        <v>36536.107657097673</v>
      </c>
    </row>
    <row r="8" spans="1:15">
      <c r="A8" s="111" t="s">
        <v>234</v>
      </c>
      <c r="B8" s="6">
        <f>+'CRE y CN consumo'!E34</f>
        <v>8397175.7630447187</v>
      </c>
      <c r="C8" s="6">
        <f>+'CRE y CN consumo'!F34</f>
        <v>7838143.8359023277</v>
      </c>
      <c r="D8" s="6">
        <f>+'CRE y CN consumo'!H34</f>
        <v>8466782.3678574469</v>
      </c>
      <c r="E8" s="90">
        <f>+'CRE y CN consumo'!I34</f>
        <v>0.9257523691241164</v>
      </c>
      <c r="F8" s="90">
        <f>+'CRE y CN consumo'!J34</f>
        <v>1.0713219786273589</v>
      </c>
      <c r="I8" s="111" t="s">
        <v>234</v>
      </c>
      <c r="J8" s="6">
        <f>+'vivienda por residencia'!C102</f>
        <v>63365.269854464685</v>
      </c>
      <c r="K8" s="6">
        <f>+'vivienda por residencia'!D102</f>
        <v>0</v>
      </c>
      <c r="L8" s="6">
        <f>+'vivienda por residencia'!E102</f>
        <v>63365.269854464685</v>
      </c>
      <c r="M8" s="65">
        <f>+'vivienda por residencia'!G102</f>
        <v>1.2572203076078195E-2</v>
      </c>
      <c r="N8" s="6">
        <f>+'vivienda por residencia'!H102</f>
        <v>9076.39489428255</v>
      </c>
      <c r="O8" s="6">
        <f>+'vivienda por residencia'!I102</f>
        <v>72441.664748747236</v>
      </c>
    </row>
    <row r="9" spans="1:15">
      <c r="A9" s="111" t="s">
        <v>235</v>
      </c>
      <c r="B9" s="6">
        <f>+'CRE y CN consumo'!E35</f>
        <v>32764095.576033328</v>
      </c>
      <c r="C9" s="6">
        <f>+'CRE y CN consumo'!F35</f>
        <v>30906786.884593606</v>
      </c>
      <c r="D9" s="6">
        <f>+'CRE y CN consumo'!H35</f>
        <v>36541687.686628036</v>
      </c>
      <c r="E9" s="90">
        <f>+'CRE y CN consumo'!I35</f>
        <v>0.84579527770151541</v>
      </c>
      <c r="F9" s="90">
        <f>+'CRE y CN consumo'!J35</f>
        <v>1.0600938783567162</v>
      </c>
      <c r="I9" s="111" t="s">
        <v>235</v>
      </c>
      <c r="J9" s="6">
        <f>+'vivienda por residencia'!C103</f>
        <v>265430.47690514044</v>
      </c>
      <c r="K9" s="6">
        <f>+'vivienda por residencia'!D103</f>
        <v>577.41562999999996</v>
      </c>
      <c r="L9" s="6">
        <f>+'vivienda por residencia'!E103</f>
        <v>264853.06127514044</v>
      </c>
      <c r="M9" s="65">
        <f>+'vivienda por residencia'!G103</f>
        <v>5.3403673847397186E-2</v>
      </c>
      <c r="N9" s="6">
        <f>+'vivienda por residencia'!H103</f>
        <v>38554.32732921213</v>
      </c>
      <c r="O9" s="6">
        <f>+'vivienda por residencia'!I103</f>
        <v>303407.3886043526</v>
      </c>
    </row>
    <row r="10" spans="1:15">
      <c r="A10" s="111" t="s">
        <v>292</v>
      </c>
      <c r="B10" s="6">
        <f>+'CRE y CN consumo'!E36</f>
        <v>23868803.205383394</v>
      </c>
      <c r="C10" s="6">
        <f>+'CRE y CN consumo'!F36</f>
        <v>23175421.270978171</v>
      </c>
      <c r="D10" s="6">
        <f>+'CRE y CN consumo'!H36</f>
        <v>25481195.555240326</v>
      </c>
      <c r="E10" s="90">
        <f>+'CRE y CN consumo'!I36</f>
        <v>0.90951074963246925</v>
      </c>
      <c r="F10" s="90">
        <f>+'CRE y CN consumo'!J36</f>
        <v>1.0299188492108888</v>
      </c>
      <c r="I10" s="111" t="s">
        <v>292</v>
      </c>
      <c r="J10" s="6">
        <f>+'vivienda por residencia'!C104</f>
        <v>197481.60637081336</v>
      </c>
      <c r="K10" s="6">
        <f>+'vivienda por residencia'!D104</f>
        <v>0</v>
      </c>
      <c r="L10" s="6">
        <f>+'vivienda por residencia'!E104</f>
        <v>197481.60637081336</v>
      </c>
      <c r="M10" s="65">
        <f>+'vivienda por residencia'!G104</f>
        <v>4.4510745153593691E-2</v>
      </c>
      <c r="N10" s="6">
        <f>+'vivienda por residencia'!H104</f>
        <v>32134.153227408209</v>
      </c>
      <c r="O10" s="6">
        <f>+'vivienda por residencia'!I104</f>
        <v>229615.75959822157</v>
      </c>
    </row>
    <row r="11" spans="1:15">
      <c r="A11" s="111" t="s">
        <v>298</v>
      </c>
      <c r="B11" s="6">
        <f>+'CRE y CN consumo'!E37</f>
        <v>111999484.69200797</v>
      </c>
      <c r="C11" s="6">
        <f>+'CRE y CN consumo'!F37</f>
        <v>108433807.47720067</v>
      </c>
      <c r="D11" s="6">
        <f>+'CRE y CN consumo'!H37</f>
        <v>125528163.57304096</v>
      </c>
      <c r="E11" s="90">
        <f>+'CRE y CN consumo'!I37</f>
        <v>0.86382055142634495</v>
      </c>
      <c r="F11" s="90">
        <f>+'CRE y CN consumo'!J37</f>
        <v>1.0328834456500757</v>
      </c>
      <c r="I11" s="111" t="s">
        <v>298</v>
      </c>
      <c r="J11" s="6">
        <f>+'vivienda por residencia'!C105</f>
        <v>534984.02943341841</v>
      </c>
      <c r="K11" s="6">
        <f>+'vivienda por residencia'!D105</f>
        <v>888.92250999999999</v>
      </c>
      <c r="L11" s="6">
        <f>+'vivienda por residencia'!E105</f>
        <v>534095.10692341847</v>
      </c>
      <c r="M11" s="65">
        <f>+'vivienda por residencia'!G105</f>
        <v>0.16051514995709742</v>
      </c>
      <c r="N11" s="6">
        <f>+'vivienda por residencia'!H105</f>
        <v>115882.5449055716</v>
      </c>
      <c r="O11" s="6">
        <f>+'vivienda por residencia'!I105</f>
        <v>649977.65182899009</v>
      </c>
    </row>
    <row r="12" spans="1:15">
      <c r="A12" s="111" t="s">
        <v>299</v>
      </c>
      <c r="B12" s="6">
        <f>+'CRE y CN consumo'!E38</f>
        <v>67576601.510651439</v>
      </c>
      <c r="C12" s="6">
        <f>+'CRE y CN consumo'!F38</f>
        <v>61856395.078237653</v>
      </c>
      <c r="D12" s="6">
        <f>+'CRE y CN consumo'!H38</f>
        <v>65582552.007113717</v>
      </c>
      <c r="E12" s="90">
        <f>+'CRE y CN consumo'!I38</f>
        <v>0.94318371556398284</v>
      </c>
      <c r="F12" s="90">
        <f>+'CRE y CN consumo'!J38</f>
        <v>1.0924755868035749</v>
      </c>
      <c r="I12" s="111" t="s">
        <v>299</v>
      </c>
      <c r="J12" s="6">
        <f>+'vivienda por residencia'!C106</f>
        <v>327508.71038237872</v>
      </c>
      <c r="K12" s="6">
        <f>+'vivienda por residencia'!D106</f>
        <v>0</v>
      </c>
      <c r="L12" s="6">
        <f>+'vivienda por residencia'!E106</f>
        <v>327508.71038237872</v>
      </c>
      <c r="M12" s="65">
        <f>+'vivienda por residencia'!G106</f>
        <v>0.10775865686123204</v>
      </c>
      <c r="N12" s="6">
        <f>+'vivienda por residencia'!H106</f>
        <v>77795.444205879816</v>
      </c>
      <c r="O12" s="6">
        <f>+'vivienda por residencia'!I106</f>
        <v>405304.15458825853</v>
      </c>
    </row>
    <row r="13" spans="1:15">
      <c r="A13" s="111" t="s">
        <v>184</v>
      </c>
      <c r="B13" s="6">
        <f>+'CRE y CN consumo'!E39</f>
        <v>11737217.872737588</v>
      </c>
      <c r="C13" s="6">
        <f>+'CRE y CN consumo'!F39</f>
        <v>11370257.727339422</v>
      </c>
      <c r="D13" s="6">
        <f>+'CRE y CN consumo'!H39</f>
        <v>12110803.421336519</v>
      </c>
      <c r="E13" s="90">
        <f>+'CRE y CN consumo'!I39</f>
        <v>0.93885247177801423</v>
      </c>
      <c r="F13" s="90">
        <f>+'CRE y CN consumo'!J39</f>
        <v>1.0322736875625802</v>
      </c>
      <c r="I13" s="111" t="s">
        <v>184</v>
      </c>
      <c r="J13" s="6">
        <f>+'vivienda por residencia'!C107</f>
        <v>93055.440949365453</v>
      </c>
      <c r="K13" s="6">
        <f>+'vivienda por residencia'!D107</f>
        <v>400</v>
      </c>
      <c r="L13" s="6">
        <f>+'vivienda por residencia'!E107</f>
        <v>92655.440949365453</v>
      </c>
      <c r="M13" s="65">
        <f>+'vivienda por residencia'!G107</f>
        <v>2.3467621111755807E-2</v>
      </c>
      <c r="N13" s="6">
        <f>+'vivienda por residencia'!H107</f>
        <v>16942.249115032748</v>
      </c>
      <c r="O13" s="6">
        <f>+'vivienda por residencia'!I107</f>
        <v>109597.69006439819</v>
      </c>
    </row>
    <row r="14" spans="1:15">
      <c r="A14" s="111" t="s">
        <v>173</v>
      </c>
      <c r="B14" s="6">
        <f>+'CRE y CN consumo'!E40</f>
        <v>33843252.946150377</v>
      </c>
      <c r="C14" s="6">
        <f>+'CRE y CN consumo'!F40</f>
        <v>33174760.464156821</v>
      </c>
      <c r="D14" s="6">
        <f>+'CRE y CN consumo'!H40</f>
        <v>36792031.35483399</v>
      </c>
      <c r="E14" s="90">
        <f>+'CRE y CN consumo'!I40</f>
        <v>0.90168330593679202</v>
      </c>
      <c r="F14" s="90">
        <f>+'CRE y CN consumo'!J40</f>
        <v>1.0201506347789857</v>
      </c>
      <c r="I14" s="111" t="s">
        <v>173</v>
      </c>
      <c r="J14" s="6">
        <f>+'vivienda por residencia'!C108</f>
        <v>289950.02202186902</v>
      </c>
      <c r="K14" s="6">
        <f>+'vivienda por residencia'!D108</f>
        <v>831.56399999999996</v>
      </c>
      <c r="L14" s="6">
        <f>+'vivienda por residencia'!E108</f>
        <v>289118.45802186901</v>
      </c>
      <c r="M14" s="65">
        <f>+'vivienda por residencia'!G108</f>
        <v>5.8728104255706244E-2</v>
      </c>
      <c r="N14" s="6">
        <f>+'vivienda por residencia'!H108</f>
        <v>42398.254497783942</v>
      </c>
      <c r="O14" s="6">
        <f>+'vivienda por residencia'!I108</f>
        <v>331516.71251965297</v>
      </c>
    </row>
    <row r="15" spans="1:15">
      <c r="A15" s="111" t="s">
        <v>174</v>
      </c>
      <c r="B15" s="6">
        <f>+'CRE y CN consumo'!E41</f>
        <v>92866532.010968029</v>
      </c>
      <c r="C15" s="6">
        <f>+'CRE y CN consumo'!F41</f>
        <v>100074675.52425821</v>
      </c>
      <c r="D15" s="6">
        <f>+'CRE y CN consumo'!H41</f>
        <v>117113930.74718778</v>
      </c>
      <c r="E15" s="90">
        <f>+'CRE y CN consumo'!I41</f>
        <v>0.85450701625144854</v>
      </c>
      <c r="F15" s="90">
        <f>+'CRE y CN consumo'!J41</f>
        <v>0.92797235189093452</v>
      </c>
      <c r="I15" s="111" t="s">
        <v>174</v>
      </c>
      <c r="J15" s="6">
        <f>+'vivienda por residencia'!C109</f>
        <v>1314106.6991850091</v>
      </c>
      <c r="K15" s="6">
        <f>+'vivienda por residencia'!D109</f>
        <v>982.72930000000008</v>
      </c>
      <c r="L15" s="6">
        <f>+'vivienda por residencia'!E109</f>
        <v>1313123.9698850091</v>
      </c>
      <c r="M15" s="65">
        <f>+'vivienda por residencia'!G109</f>
        <v>0.13791092639104086</v>
      </c>
      <c r="N15" s="6">
        <f>+'vivienda por residencia'!H109</f>
        <v>99563.618292418556</v>
      </c>
      <c r="O15" s="6">
        <f>+'vivienda por residencia'!I109</f>
        <v>1412687.5881774276</v>
      </c>
    </row>
    <row r="16" spans="1:15">
      <c r="A16" s="111" t="s">
        <v>175</v>
      </c>
      <c r="B16" s="6">
        <f>+'CRE y CN consumo'!E42</f>
        <v>17096527.679472633</v>
      </c>
      <c r="C16" s="6">
        <f>+'CRE y CN consumo'!F42</f>
        <v>16404321.548173727</v>
      </c>
      <c r="D16" s="6">
        <f>+'CRE y CN consumo'!H42</f>
        <v>17337175.482808609</v>
      </c>
      <c r="E16" s="90">
        <f>+'CRE y CN consumo'!I42</f>
        <v>0.94619343066811024</v>
      </c>
      <c r="F16" s="90">
        <f>+'CRE y CN consumo'!J42</f>
        <v>1.0421965717549573</v>
      </c>
      <c r="I16" s="111" t="s">
        <v>175</v>
      </c>
      <c r="J16" s="6">
        <f>+'vivienda por residencia'!C110</f>
        <v>113534.21279177279</v>
      </c>
      <c r="K16" s="6">
        <f>+'vivienda por residencia'!D110</f>
        <v>20</v>
      </c>
      <c r="L16" s="6">
        <f>+'vivienda por residencia'!E110</f>
        <v>113514.21279177279</v>
      </c>
      <c r="M16" s="65">
        <f>+'vivienda por residencia'!G110</f>
        <v>3.1297463489361424E-2</v>
      </c>
      <c r="N16" s="6">
        <f>+'vivienda por residencia'!H110</f>
        <v>22594.937108464801</v>
      </c>
      <c r="O16" s="6">
        <f>+'vivienda por residencia'!I110</f>
        <v>136109.14990023759</v>
      </c>
    </row>
    <row r="17" spans="1:15">
      <c r="A17" s="111" t="s">
        <v>176</v>
      </c>
      <c r="B17" s="6">
        <f>+'CRE y CN consumo'!E43</f>
        <v>8828441.8173112497</v>
      </c>
      <c r="C17" s="6">
        <f>+'CRE y CN consumo'!F43</f>
        <v>8961691.1472573336</v>
      </c>
      <c r="D17" s="6">
        <f>+'CRE y CN consumo'!H43</f>
        <v>11625725.721861418</v>
      </c>
      <c r="E17" s="90">
        <f>+'CRE y CN consumo'!I43</f>
        <v>0.77085004081985686</v>
      </c>
      <c r="F17" s="90">
        <f>+'CRE y CN consumo'!J43</f>
        <v>0.98513122939001707</v>
      </c>
      <c r="I17" s="111" t="s">
        <v>176</v>
      </c>
      <c r="J17" s="6">
        <f>+'vivienda por residencia'!C111</f>
        <v>190934.38392760084</v>
      </c>
      <c r="K17" s="6">
        <f>+'vivienda por residencia'!D111</f>
        <v>0</v>
      </c>
      <c r="L17" s="6">
        <f>+'vivienda por residencia'!E111</f>
        <v>190934.38392760084</v>
      </c>
      <c r="M17" s="65">
        <f>+'vivienda por residencia'!G111</f>
        <v>1.3687450642230864E-2</v>
      </c>
      <c r="N17" s="6">
        <f>+'vivienda por residencia'!H111</f>
        <v>9881.5383726399432</v>
      </c>
      <c r="O17" s="6">
        <f>+'vivienda por residencia'!I111</f>
        <v>200815.92230024078</v>
      </c>
    </row>
    <row r="18" spans="1:15">
      <c r="A18" s="111" t="s">
        <v>94</v>
      </c>
      <c r="B18" s="6">
        <f>+'CRE y CN consumo'!E44</f>
        <v>30413895.816772096</v>
      </c>
      <c r="C18" s="6">
        <f>+'CRE y CN consumo'!F44</f>
        <v>32202909.632114124</v>
      </c>
      <c r="D18" s="6">
        <f>+'CRE y CN consumo'!H44</f>
        <v>41710780.377015695</v>
      </c>
      <c r="E18" s="90">
        <f>+'CRE y CN consumo'!I44</f>
        <v>0.77205243682899816</v>
      </c>
      <c r="F18" s="90">
        <f>+'CRE y CN consumo'!J44</f>
        <v>0.94444558470710527</v>
      </c>
      <c r="I18" s="111" t="s">
        <v>94</v>
      </c>
      <c r="J18" s="6">
        <f>+'vivienda por residencia'!C112</f>
        <v>654071.29594264471</v>
      </c>
      <c r="K18" s="6">
        <f>+'vivienda por residencia'!D112</f>
        <v>839.94131000000004</v>
      </c>
      <c r="L18" s="6">
        <f>+'vivienda por residencia'!E112</f>
        <v>653231.35463264468</v>
      </c>
      <c r="M18" s="65">
        <f>+'vivienda por residencia'!G112</f>
        <v>4.6651912281688981E-2</v>
      </c>
      <c r="N18" s="6">
        <f>+'vivienda por residencia'!H112</f>
        <v>33679.95059256754</v>
      </c>
      <c r="O18" s="6">
        <f>+'vivienda por residencia'!I112</f>
        <v>686911.30522521224</v>
      </c>
    </row>
    <row r="19" spans="1:15">
      <c r="A19" s="111" t="s">
        <v>95</v>
      </c>
      <c r="B19" s="6">
        <f>+'CRE y CN consumo'!E45</f>
        <v>4141238.6192942089</v>
      </c>
      <c r="C19" s="6">
        <f>+'CRE y CN consumo'!F45</f>
        <v>4130687.0940367458</v>
      </c>
      <c r="D19" s="6">
        <f>+'CRE y CN consumo'!H45</f>
        <v>4838144.7682063933</v>
      </c>
      <c r="E19" s="90">
        <f>+'CRE y CN consumo'!I45</f>
        <v>0.85377500921041727</v>
      </c>
      <c r="F19" s="90">
        <f>+'CRE y CN consumo'!J45</f>
        <v>1.0025544237598378</v>
      </c>
      <c r="I19" s="111" t="s">
        <v>95</v>
      </c>
      <c r="J19" s="6">
        <f>+'vivienda por residencia'!C113</f>
        <v>67144.397160331762</v>
      </c>
      <c r="K19" s="6">
        <f>+'vivienda por residencia'!D113</f>
        <v>240</v>
      </c>
      <c r="L19" s="6">
        <f>+'vivienda por residencia'!E113</f>
        <v>66904.397160331762</v>
      </c>
      <c r="M19" s="65">
        <f>+'vivienda por residencia'!G113</f>
        <v>6.826638198707824E-3</v>
      </c>
      <c r="N19" s="6">
        <f>+'vivienda por residencia'!H113</f>
        <v>4928.4332838818791</v>
      </c>
      <c r="O19" s="6">
        <f>+'vivienda por residencia'!I113</f>
        <v>71832.830444213643</v>
      </c>
    </row>
    <row r="20" spans="1:15">
      <c r="A20" s="111" t="s">
        <v>96</v>
      </c>
      <c r="B20" s="6">
        <f>+'CRE y CN consumo'!E46</f>
        <v>1675851.1779115913</v>
      </c>
      <c r="C20" s="6">
        <f>+'CRE y CN consumo'!F46</f>
        <v>1744073.8084800446</v>
      </c>
      <c r="D20" s="6">
        <f>+'CRE y CN consumo'!H46</f>
        <v>2001811.5864753406</v>
      </c>
      <c r="E20" s="90">
        <f>+'CRE y CN consumo'!I46</f>
        <v>0.871247733934289</v>
      </c>
      <c r="F20" s="90">
        <f>+'CRE y CN consumo'!J46</f>
        <v>0.9608831746473453</v>
      </c>
      <c r="I20" s="111" t="s">
        <v>96</v>
      </c>
      <c r="J20" s="6">
        <f>+'vivienda por residencia'!C114</f>
        <v>28692.843350000003</v>
      </c>
      <c r="K20" s="6">
        <f>+'vivienda por residencia'!D114</f>
        <v>24572.777910000001</v>
      </c>
      <c r="L20" s="6">
        <f>+'vivienda por residencia'!E114</f>
        <v>4120.0654400000021</v>
      </c>
      <c r="M20" s="65">
        <f>+'vivienda por residencia'!G114</f>
        <v>3.5924064125153602E-3</v>
      </c>
      <c r="N20" s="6">
        <f>+'vivienda por residencia'!H114</f>
        <v>2593.5072018351088</v>
      </c>
      <c r="O20" s="6">
        <f>+'vivienda por residencia'!I114</f>
        <v>6713.5726418351114</v>
      </c>
    </row>
    <row r="21" spans="1:15" s="157" customFormat="1">
      <c r="A21" s="111" t="s">
        <v>196</v>
      </c>
      <c r="B21" s="6">
        <f>+'CRE y CN consumo'!E47</f>
        <v>634350000</v>
      </c>
      <c r="C21" s="6">
        <f>+'CRE y CN consumo'!F47</f>
        <v>608153000.00000012</v>
      </c>
      <c r="D21" s="6">
        <f>+'CRE y CN consumo'!H47</f>
        <v>682639999.99999988</v>
      </c>
      <c r="E21" s="90">
        <f>+'CRE y CN consumo'!I47</f>
        <v>0.89088392124692406</v>
      </c>
      <c r="F21" s="90">
        <f>+'CRE y CN consumo'!J47</f>
        <v>1.0430763311206224</v>
      </c>
      <c r="I21" s="111" t="s">
        <v>319</v>
      </c>
      <c r="J21" s="6">
        <f>+'vivienda por residencia'!N115</f>
        <v>803092.45460600732</v>
      </c>
      <c r="K21" s="6">
        <f>+'vivienda por residencia'!O115</f>
        <v>81150.974711151517</v>
      </c>
      <c r="L21" s="6">
        <f>+'vivienda por residencia'!P115</f>
        <v>721941.47989485576</v>
      </c>
      <c r="M21" s="65"/>
      <c r="N21" s="6"/>
      <c r="O21" s="6"/>
    </row>
    <row r="22" spans="1:15">
      <c r="I22" s="111" t="s">
        <v>196</v>
      </c>
      <c r="J22" s="47">
        <f>+'vivienda por residencia'!N116</f>
        <v>6355287.0953132138</v>
      </c>
      <c r="K22" s="47">
        <f>+'vivienda por residencia'!O116</f>
        <v>255761.88954675198</v>
      </c>
      <c r="L22" s="47">
        <f>+'vivienda por residencia'!P116</f>
        <v>6099525.2057664618</v>
      </c>
      <c r="M22" s="158">
        <f>+'vivienda por residencia'!Q116</f>
        <v>1.0000000000000002</v>
      </c>
      <c r="N22" s="47">
        <f>+'vivienda por residencia'!R116</f>
        <v>721941.47989485564</v>
      </c>
      <c r="O22" s="47">
        <f>+'vivienda por residencia'!S116</f>
        <v>6099525.2057664637</v>
      </c>
    </row>
    <row r="23" spans="1:15">
      <c r="A23" s="92"/>
      <c r="B23" s="92"/>
      <c r="C23" s="92"/>
      <c r="D23" s="92"/>
      <c r="E23" s="92"/>
      <c r="F23" s="92"/>
    </row>
    <row r="24" spans="1:15" ht="39.450000000000003">
      <c r="A24" s="115" t="s">
        <v>497</v>
      </c>
      <c r="B24" s="101" t="s">
        <v>493</v>
      </c>
      <c r="C24" s="101" t="s">
        <v>494</v>
      </c>
      <c r="D24" s="101" t="s">
        <v>307</v>
      </c>
      <c r="E24" s="101" t="s">
        <v>495</v>
      </c>
      <c r="F24" s="101" t="s">
        <v>309</v>
      </c>
      <c r="I24" s="97" t="s">
        <v>17</v>
      </c>
      <c r="J24" s="101" t="s">
        <v>36</v>
      </c>
      <c r="K24" s="101" t="s">
        <v>52</v>
      </c>
      <c r="L24" s="101" t="s">
        <v>18</v>
      </c>
      <c r="M24" s="101" t="s">
        <v>97</v>
      </c>
      <c r="N24" s="101" t="s">
        <v>62</v>
      </c>
      <c r="O24" s="101"/>
    </row>
    <row r="25" spans="1:15">
      <c r="A25" s="111" t="s">
        <v>163</v>
      </c>
      <c r="B25" s="104">
        <f>+'CRE y CN consumo'!C107</f>
        <v>99517311.149052501</v>
      </c>
      <c r="C25" s="104">
        <f>+'CRE y CN consumo'!D107</f>
        <v>93327217.057342201</v>
      </c>
      <c r="D25" s="104">
        <f>+'CRE y CN consumo'!E107</f>
        <v>92941452.426283926</v>
      </c>
      <c r="E25" s="116">
        <f>+'CRE y CN consumo'!F107</f>
        <v>1.0041506197825372</v>
      </c>
      <c r="F25" s="116">
        <f>+'CRE y CN consumo'!G107</f>
        <v>1.0663267831923775</v>
      </c>
      <c r="I25" s="111" t="s">
        <v>163</v>
      </c>
      <c r="J25" s="6">
        <f>+'ECPF y tipos medios IVA'!E40</f>
        <v>6144.1559766647733</v>
      </c>
      <c r="K25" s="6">
        <f>+'ECPF y tipos medios IVA'!H40</f>
        <v>385.45600000000002</v>
      </c>
      <c r="L25" s="6">
        <f>+'ECPF y tipos medios IVA'!I40</f>
        <v>751.19919999999991</v>
      </c>
      <c r="M25" s="6">
        <f>+'ECPF y tipos medios IVA'!J40</f>
        <v>7280.8111766647735</v>
      </c>
      <c r="N25" s="65">
        <f>+'ECPF y tipos medios IVA'!K40</f>
        <v>0.13785366152411144</v>
      </c>
    </row>
    <row r="26" spans="1:15">
      <c r="A26" s="111" t="s">
        <v>164</v>
      </c>
      <c r="B26" s="104">
        <f>+'CRE y CN consumo'!C108</f>
        <v>16880360.03064416</v>
      </c>
      <c r="C26" s="104">
        <f>+'CRE y CN consumo'!D108</f>
        <v>17092882.527986195</v>
      </c>
      <c r="D26" s="104">
        <f>+'CRE y CN consumo'!E108</f>
        <v>20497023.668975215</v>
      </c>
      <c r="E26" s="116">
        <f>+'CRE y CN consumo'!F108</f>
        <v>0.83392022198122306</v>
      </c>
      <c r="F26" s="116">
        <f>+'CRE y CN consumo'!G108</f>
        <v>0.98756660867503931</v>
      </c>
      <c r="I26" s="111" t="s">
        <v>164</v>
      </c>
      <c r="J26" s="6">
        <f>+'ECPF y tipos medios IVA'!E41</f>
        <v>1343.1969851980552</v>
      </c>
      <c r="K26" s="6">
        <f>+'ECPF y tipos medios IVA'!H41</f>
        <v>55.854445749999996</v>
      </c>
      <c r="L26" s="6">
        <f>+'ECPF y tipos medios IVA'!I41</f>
        <v>143.9614</v>
      </c>
      <c r="M26" s="6">
        <f>+'ECPF y tipos medios IVA'!J41</f>
        <v>1543.0128309480551</v>
      </c>
      <c r="N26" s="65">
        <f>+'ECPF y tipos medios IVA'!K41</f>
        <v>2.9215146961456197E-2</v>
      </c>
    </row>
    <row r="27" spans="1:15">
      <c r="A27" s="111" t="s">
        <v>300</v>
      </c>
      <c r="B27" s="104">
        <f>+'CRE y CN consumo'!C109</f>
        <v>13656029.00605117</v>
      </c>
      <c r="C27" s="104">
        <f>+'CRE y CN consumo'!D109</f>
        <v>13520090.334929507</v>
      </c>
      <c r="D27" s="104">
        <f>+'CRE y CN consumo'!E109</f>
        <v>15366858.904853197</v>
      </c>
      <c r="E27" s="116">
        <f>+'CRE y CN consumo'!F109</f>
        <v>0.87982133620421032</v>
      </c>
      <c r="F27" s="116">
        <f>+'CRE y CN consumo'!G109</f>
        <v>1.0100545682576145</v>
      </c>
      <c r="I27" s="111" t="s">
        <v>300</v>
      </c>
      <c r="J27" s="6">
        <f>+'ECPF y tipos medios IVA'!E42</f>
        <v>1024.8888086100551</v>
      </c>
      <c r="K27" s="6">
        <f>+'ECPF y tipos medios IVA'!H42</f>
        <v>94.680293000000006</v>
      </c>
      <c r="L27" s="6">
        <f>+'ECPF y tipos medios IVA'!I42</f>
        <v>88.068300000000008</v>
      </c>
      <c r="M27" s="6">
        <f>+'ECPF y tipos medios IVA'!J42</f>
        <v>1207.6374016100549</v>
      </c>
      <c r="N27" s="65">
        <f>+'ECPF y tipos medios IVA'!K42</f>
        <v>2.2865204654527321E-2</v>
      </c>
    </row>
    <row r="28" spans="1:15">
      <c r="A28" s="111" t="s">
        <v>301</v>
      </c>
      <c r="B28" s="104">
        <f>+'CRE y CN consumo'!C110</f>
        <v>22271882.526666362</v>
      </c>
      <c r="C28" s="104">
        <f>+'CRE y CN consumo'!D110</f>
        <v>15579366.465372501</v>
      </c>
      <c r="D28" s="104">
        <f>+'CRE y CN consumo'!E110</f>
        <v>16000817.167911196</v>
      </c>
      <c r="E28" s="116">
        <f>+'CRE y CN consumo'!F110</f>
        <v>0.97366067631946374</v>
      </c>
      <c r="F28" s="116">
        <f>+'CRE y CN consumo'!G110</f>
        <v>1.4295756233842365</v>
      </c>
      <c r="I28" s="111" t="s">
        <v>301</v>
      </c>
      <c r="J28" s="6">
        <f>+'ECPF y tipos medios IVA'!E43</f>
        <v>1122.8240000618571</v>
      </c>
      <c r="K28" s="6">
        <f>+'ECPF y tipos medios IVA'!H43</f>
        <v>61.02115972</v>
      </c>
      <c r="L28" s="6">
        <f>+'ECPF y tipos medios IVA'!I43</f>
        <v>156.126</v>
      </c>
      <c r="M28" s="6">
        <f>+'ECPF y tipos medios IVA'!J43</f>
        <v>1339.9711597818571</v>
      </c>
      <c r="N28" s="65">
        <f>+'ECPF y tipos medios IVA'!K43</f>
        <v>2.5370789906579681E-2</v>
      </c>
    </row>
    <row r="29" spans="1:15">
      <c r="A29" s="111" t="s">
        <v>252</v>
      </c>
      <c r="B29" s="104">
        <f>+'CRE y CN consumo'!C111</f>
        <v>31210341.342948414</v>
      </c>
      <c r="C29" s="104">
        <f>+'CRE y CN consumo'!D111</f>
        <v>22466718.307815995</v>
      </c>
      <c r="D29" s="104">
        <f>+'CRE y CN consumo'!E111</f>
        <v>25291013.240745235</v>
      </c>
      <c r="E29" s="116">
        <f>+'CRE y CN consumo'!F111</f>
        <v>0.8883281224818963</v>
      </c>
      <c r="F29" s="116">
        <f>+'CRE y CN consumo'!G111</f>
        <v>1.3891811396455966</v>
      </c>
      <c r="I29" s="111" t="s">
        <v>252</v>
      </c>
      <c r="J29" s="6">
        <f>+'ECPF y tipos medios IVA'!E44</f>
        <v>0</v>
      </c>
      <c r="K29" s="6">
        <f>+'ECPF y tipos medios IVA'!H44</f>
        <v>0</v>
      </c>
      <c r="L29" s="6">
        <f>+'ECPF y tipos medios IVA'!I44</f>
        <v>0</v>
      </c>
      <c r="M29" s="6">
        <f>+'ECPF y tipos medios IVA'!J44</f>
        <v>0</v>
      </c>
      <c r="N29" s="65">
        <f>+'ECPF y tipos medios IVA'!K44</f>
        <v>0</v>
      </c>
    </row>
    <row r="30" spans="1:15">
      <c r="A30" s="111" t="s">
        <v>234</v>
      </c>
      <c r="B30" s="104">
        <f>+'CRE y CN consumo'!C112</f>
        <v>8133154.1608377956</v>
      </c>
      <c r="C30" s="104">
        <f>+'CRE y CN consumo'!D112</f>
        <v>7555029.6056559691</v>
      </c>
      <c r="D30" s="104">
        <f>+'CRE y CN consumo'!E112</f>
        <v>8103317.0191645371</v>
      </c>
      <c r="E30" s="116">
        <f>+'CRE y CN consumo'!F112</f>
        <v>0.93233790406917871</v>
      </c>
      <c r="F30" s="116">
        <f>+'CRE y CN consumo'!G112</f>
        <v>1.0765218120057427</v>
      </c>
      <c r="I30" s="111" t="s">
        <v>234</v>
      </c>
      <c r="J30" s="6">
        <f>+'ECPF y tipos medios IVA'!E45</f>
        <v>532.09876948707722</v>
      </c>
      <c r="K30" s="6">
        <f>+'ECPF y tipos medios IVA'!H45</f>
        <v>30.78491975</v>
      </c>
      <c r="L30" s="6">
        <f>+'ECPF y tipos medios IVA'!I45</f>
        <v>80.215999999999994</v>
      </c>
      <c r="M30" s="6">
        <f>+'ECPF y tipos medios IVA'!J45</f>
        <v>643.0996892370772</v>
      </c>
      <c r="N30" s="65">
        <f>+'ECPF y tipos medios IVA'!K45</f>
        <v>1.2176341994761104E-2</v>
      </c>
    </row>
    <row r="31" spans="1:15">
      <c r="A31" s="111" t="s">
        <v>235</v>
      </c>
      <c r="B31" s="104">
        <f>+'CRE y CN consumo'!C113</f>
        <v>31870561.679390296</v>
      </c>
      <c r="C31" s="104">
        <f>+'CRE y CN consumo'!D113</f>
        <v>29918689.858740062</v>
      </c>
      <c r="D31" s="104">
        <f>+'CRE y CN consumo'!E113</f>
        <v>35123582.576139286</v>
      </c>
      <c r="E31" s="116">
        <f>+'CRE y CN consumo'!F113</f>
        <v>0.85181202099426223</v>
      </c>
      <c r="F31" s="116">
        <f>+'CRE y CN consumo'!G113</f>
        <v>1.0652392143461469</v>
      </c>
      <c r="I31" s="111" t="s">
        <v>235</v>
      </c>
      <c r="J31" s="6">
        <f>+'ECPF y tipos medios IVA'!E46</f>
        <v>2263.5362649787789</v>
      </c>
      <c r="K31" s="6">
        <f>+'ECPF y tipos medios IVA'!H46</f>
        <v>147.74571273999999</v>
      </c>
      <c r="L31" s="6">
        <f>+'ECPF y tipos medios IVA'!I46</f>
        <v>277.54599999999999</v>
      </c>
      <c r="M31" s="6">
        <f>+'ECPF y tipos medios IVA'!J46</f>
        <v>2688.8279777187786</v>
      </c>
      <c r="N31" s="65">
        <f>+'ECPF y tipos medios IVA'!K46</f>
        <v>5.0909819379054588E-2</v>
      </c>
    </row>
    <row r="32" spans="1:15">
      <c r="A32" s="111" t="s">
        <v>292</v>
      </c>
      <c r="B32" s="104">
        <f>+'CRE y CN consumo'!C114</f>
        <v>23296536.253314059</v>
      </c>
      <c r="C32" s="104">
        <f>+'CRE y CN consumo'!D114</f>
        <v>22510520.084326886</v>
      </c>
      <c r="D32" s="104">
        <f>+'CRE y CN consumo'!E114</f>
        <v>24575320.139745399</v>
      </c>
      <c r="E32" s="116">
        <f>+'CRE y CN consumo'!F114</f>
        <v>0.91598074638795302</v>
      </c>
      <c r="F32" s="116">
        <f>+'CRE y CN consumo'!G114</f>
        <v>1.0349177258474114</v>
      </c>
      <c r="I32" s="111" t="s">
        <v>292</v>
      </c>
      <c r="J32" s="6">
        <f>+'ECPF y tipos medios IVA'!E47</f>
        <v>1608.4597951963485</v>
      </c>
      <c r="K32" s="6">
        <f>+'ECPF y tipos medios IVA'!H47</f>
        <v>133.40183199999998</v>
      </c>
      <c r="L32" s="6">
        <f>+'ECPF y tipos medios IVA'!I47</f>
        <v>142.03440000000001</v>
      </c>
      <c r="M32" s="6">
        <f>+'ECPF y tipos medios IVA'!J47</f>
        <v>1883.8960271963485</v>
      </c>
      <c r="N32" s="65">
        <f>+'ECPF y tipos medios IVA'!K47</f>
        <v>3.5669372406208877E-2</v>
      </c>
    </row>
    <row r="33" spans="1:16">
      <c r="A33" s="111" t="s">
        <v>298</v>
      </c>
      <c r="B33" s="104">
        <f>+'CRE y CN consumo'!C115</f>
        <v>109100498.30317238</v>
      </c>
      <c r="C33" s="104">
        <f>+'CRE y CN consumo'!D115</f>
        <v>105116912.9851708</v>
      </c>
      <c r="D33" s="104">
        <f>+'CRE y CN consumo'!E115</f>
        <v>120828826.44236904</v>
      </c>
      <c r="E33" s="116">
        <f>+'CRE y CN consumo'!F115</f>
        <v>0.86996552130966642</v>
      </c>
      <c r="F33" s="116">
        <f>+'CRE y CN consumo'!G115</f>
        <v>1.0378967114318089</v>
      </c>
      <c r="I33" s="111" t="s">
        <v>298</v>
      </c>
      <c r="J33" s="6">
        <f>+'ECPF y tipos medios IVA'!E48</f>
        <v>8104.0815912868602</v>
      </c>
      <c r="K33" s="6">
        <f>+'ECPF y tipos medios IVA'!H48</f>
        <v>2386.3994678711797</v>
      </c>
      <c r="L33" s="6">
        <f>+'ECPF y tipos medios IVA'!I48</f>
        <v>986.51149999999996</v>
      </c>
      <c r="M33" s="6">
        <f>+'ECPF y tipos medios IVA'!J48</f>
        <v>11476.99255915804</v>
      </c>
      <c r="N33" s="65">
        <f>+'ECPF y tipos medios IVA'!K48</f>
        <v>0.21730345825142991</v>
      </c>
    </row>
    <row r="34" spans="1:16">
      <c r="A34" s="111" t="s">
        <v>299</v>
      </c>
      <c r="B34" s="104">
        <f>+'CRE y CN consumo'!C116</f>
        <v>64694462.589030109</v>
      </c>
      <c r="C34" s="104">
        <f>+'CRE y CN consumo'!D116</f>
        <v>58932185.861639917</v>
      </c>
      <c r="D34" s="104">
        <f>+'CRE y CN consumo'!E116</f>
        <v>62040851.151497148</v>
      </c>
      <c r="E34" s="116">
        <f>+'CRE y CN consumo'!F116</f>
        <v>0.94989325207247399</v>
      </c>
      <c r="F34" s="116">
        <f>+'CRE y CN consumo'!G116</f>
        <v>1.0977780926185019</v>
      </c>
      <c r="I34" s="111" t="s">
        <v>299</v>
      </c>
      <c r="J34" s="6">
        <f>+'ECPF y tipos medios IVA'!E49</f>
        <v>4616.1563309678513</v>
      </c>
      <c r="K34" s="6">
        <f>+'ECPF y tipos medios IVA'!H49</f>
        <v>348.85730395999997</v>
      </c>
      <c r="L34" s="6">
        <f>+'ECPF y tipos medios IVA'!I49</f>
        <v>655.25869999999998</v>
      </c>
      <c r="M34" s="6">
        <f>+'ECPF y tipos medios IVA'!J49</f>
        <v>5620.2723349278513</v>
      </c>
      <c r="N34" s="65">
        <f>+'ECPF y tipos medios IVA'!K49</f>
        <v>0.10641329672381147</v>
      </c>
    </row>
    <row r="35" spans="1:16">
      <c r="A35" s="111" t="s">
        <v>184</v>
      </c>
      <c r="B35" s="104">
        <f>+'CRE y CN consumo'!C117</f>
        <v>11550084.70899619</v>
      </c>
      <c r="C35" s="104">
        <f>+'CRE y CN consumo'!D117</f>
        <v>11134930.046346763</v>
      </c>
      <c r="D35" s="104">
        <f>+'CRE y CN consumo'!E117</f>
        <v>11776375.100958688</v>
      </c>
      <c r="E35" s="116">
        <f>+'CRE y CN consumo'!F117</f>
        <v>0.94553119706931665</v>
      </c>
      <c r="F35" s="116">
        <f>+'CRE y CN consumo'!G117</f>
        <v>1.0372839937854512</v>
      </c>
      <c r="I35" s="111" t="s">
        <v>184</v>
      </c>
      <c r="J35" s="6">
        <f>+'ECPF y tipos medios IVA'!E50</f>
        <v>798.65539137328926</v>
      </c>
      <c r="K35" s="6">
        <f>+'ECPF y tipos medios IVA'!H50</f>
        <v>71.391999999999996</v>
      </c>
      <c r="L35" s="6">
        <f>+'ECPF y tipos medios IVA'!I50</f>
        <v>82.778000000000006</v>
      </c>
      <c r="M35" s="6">
        <f>+'ECPF y tipos medios IVA'!J50</f>
        <v>952.82539137328922</v>
      </c>
      <c r="N35" s="65">
        <f>+'ECPF y tipos medios IVA'!K50</f>
        <v>1.8040636655285713E-2</v>
      </c>
    </row>
    <row r="36" spans="1:16">
      <c r="A36" s="111" t="s">
        <v>173</v>
      </c>
      <c r="B36" s="104">
        <f>+'CRE y CN consumo'!C118</f>
        <v>33042116.6695255</v>
      </c>
      <c r="C36" s="104">
        <f>+'CRE y CN consumo'!D118</f>
        <v>32233000.66932058</v>
      </c>
      <c r="D36" s="104">
        <f>+'CRE y CN consumo'!E118</f>
        <v>35495083.282901652</v>
      </c>
      <c r="E36" s="116">
        <f>+'CRE y CN consumo'!F118</f>
        <v>0.90809762051882681</v>
      </c>
      <c r="F36" s="116">
        <f>+'CRE y CN consumo'!G118</f>
        <v>1.0251020998170686</v>
      </c>
      <c r="I36" s="111" t="s">
        <v>173</v>
      </c>
      <c r="J36" s="6">
        <f>+'ECPF y tipos medios IVA'!E51</f>
        <v>2482.3138744645621</v>
      </c>
      <c r="K36" s="6">
        <f>+'ECPF y tipos medios IVA'!H51</f>
        <v>204.99278652000001</v>
      </c>
      <c r="L36" s="6">
        <f>+'ECPF y tipos medios IVA'!I51</f>
        <v>231.6224</v>
      </c>
      <c r="M36" s="6">
        <f>+'ECPF y tipos medios IVA'!J51</f>
        <v>2918.9290609845625</v>
      </c>
      <c r="N36" s="65">
        <f>+'ECPF y tipos medios IVA'!K51</f>
        <v>5.5266514818501949E-2</v>
      </c>
    </row>
    <row r="37" spans="1:16">
      <c r="A37" s="111" t="s">
        <v>174</v>
      </c>
      <c r="B37" s="104">
        <f>+'CRE y CN consumo'!C119</f>
        <v>90069364.084984407</v>
      </c>
      <c r="C37" s="104">
        <f>+'CRE y CN consumo'!D119</f>
        <v>96591573.420461461</v>
      </c>
      <c r="D37" s="104">
        <f>+'CRE y CN consumo'!E119</f>
        <v>112239338.61684225</v>
      </c>
      <c r="E37" s="116">
        <f>+'CRE y CN consumo'!F119</f>
        <v>0.86058573233580382</v>
      </c>
      <c r="F37" s="116">
        <f>+'CRE y CN consumo'!G119</f>
        <v>0.93247641482051458</v>
      </c>
      <c r="I37" s="111" t="s">
        <v>174</v>
      </c>
      <c r="J37" s="6">
        <f>+'ECPF y tipos medios IVA'!E52</f>
        <v>7706.7697914650871</v>
      </c>
      <c r="K37" s="6">
        <f>+'ECPF y tipos medios IVA'!H52</f>
        <v>788.41590675999987</v>
      </c>
      <c r="L37" s="6">
        <f>+'ECPF y tipos medios IVA'!I52</f>
        <v>942.14480000000003</v>
      </c>
      <c r="M37" s="6">
        <f>+'ECPF y tipos medios IVA'!J52</f>
        <v>9437.3304982250866</v>
      </c>
      <c r="N37" s="65">
        <f>+'ECPF y tipos medios IVA'!K52</f>
        <v>0.17868483780531846</v>
      </c>
    </row>
    <row r="38" spans="1:16">
      <c r="A38" s="111" t="s">
        <v>175</v>
      </c>
      <c r="B38" s="104">
        <f>+'CRE y CN consumo'!C120</f>
        <v>16682601.194865448</v>
      </c>
      <c r="C38" s="104">
        <f>+'CRE y CN consumo'!D120</f>
        <v>15929836.145962091</v>
      </c>
      <c r="D38" s="104">
        <f>+'CRE y CN consumo'!E120</f>
        <v>16716789.415214045</v>
      </c>
      <c r="E38" s="116">
        <f>+'CRE y CN consumo'!F120</f>
        <v>0.95292437742047864</v>
      </c>
      <c r="F38" s="116">
        <f>+'CRE y CN consumo'!G120</f>
        <v>1.0472550402908047</v>
      </c>
      <c r="I38" s="111" t="s">
        <v>175</v>
      </c>
      <c r="J38" s="6">
        <f>+'ECPF y tipos medios IVA'!E53</f>
        <v>1107.8632094876441</v>
      </c>
      <c r="K38" s="6">
        <f>+'ECPF y tipos medios IVA'!H53</f>
        <v>2.9830299599999996</v>
      </c>
      <c r="L38" s="6">
        <f>+'ECPF y tipos medios IVA'!I53</f>
        <v>197.9889</v>
      </c>
      <c r="M38" s="6">
        <f>+'ECPF y tipos medios IVA'!J53</f>
        <v>1308.8351394476442</v>
      </c>
      <c r="N38" s="65">
        <f>+'ECPF y tipos medios IVA'!K53</f>
        <v>2.4781265703271525E-2</v>
      </c>
    </row>
    <row r="39" spans="1:16">
      <c r="A39" s="111" t="s">
        <v>176</v>
      </c>
      <c r="B39" s="104">
        <f>+'CRE y CN consumo'!C121</f>
        <v>8500167.727660602</v>
      </c>
      <c r="C39" s="104">
        <f>+'CRE y CN consumo'!D121</f>
        <v>8586785.0142238084</v>
      </c>
      <c r="D39" s="104">
        <f>+'CRE y CN consumo'!E121</f>
        <v>11060689.003629539</v>
      </c>
      <c r="E39" s="116">
        <f>+'CRE y CN consumo'!F121</f>
        <v>0.77633364534578952</v>
      </c>
      <c r="F39" s="116">
        <f>+'CRE y CN consumo'!G121</f>
        <v>0.98991272211663306</v>
      </c>
      <c r="I39" s="111" t="s">
        <v>176</v>
      </c>
      <c r="J39" s="6">
        <f>+'ECPF y tipos medios IVA'!E54</f>
        <v>607.06246172870215</v>
      </c>
      <c r="K39" s="6">
        <f>+'ECPF y tipos medios IVA'!H54</f>
        <v>64.335718729999996</v>
      </c>
      <c r="L39" s="6">
        <f>+'ECPF y tipos medios IVA'!I54</f>
        <v>124.7589</v>
      </c>
      <c r="M39" s="6">
        <f>+'ECPF y tipos medios IVA'!J54</f>
        <v>796.15708045870224</v>
      </c>
      <c r="N39" s="65">
        <f>+'ECPF y tipos medios IVA'!K54</f>
        <v>1.5074305050148947E-2</v>
      </c>
    </row>
    <row r="40" spans="1:16">
      <c r="A40" s="111" t="s">
        <v>94</v>
      </c>
      <c r="B40" s="104">
        <f>+'CRE y CN consumo'!C122</f>
        <v>29853169.63170309</v>
      </c>
      <c r="C40" s="104">
        <f>+'CRE y CN consumo'!D122</f>
        <v>31456520.991105501</v>
      </c>
      <c r="D40" s="104">
        <f>+'CRE y CN consumo'!E122</f>
        <v>40456227.461860001</v>
      </c>
      <c r="E40" s="116">
        <f>+'CRE y CN consumo'!F122</f>
        <v>0.7775445948528209</v>
      </c>
      <c r="F40" s="116">
        <f>+'CRE y CN consumo'!G122</f>
        <v>0.94902960311930973</v>
      </c>
      <c r="I40" s="111" t="s">
        <v>94</v>
      </c>
      <c r="J40" s="6">
        <f>+'ECPF y tipos medios IVA'!E55</f>
        <v>2532.7030184380283</v>
      </c>
      <c r="K40" s="6">
        <f>+'ECPF y tipos medios IVA'!H55</f>
        <v>239.46952899999999</v>
      </c>
      <c r="L40" s="6">
        <f>+'ECPF y tipos medios IVA'!I55</f>
        <v>603.77680000000009</v>
      </c>
      <c r="M40" s="6">
        <f>+'ECPF y tipos medios IVA'!J55</f>
        <v>3375.9493474380283</v>
      </c>
      <c r="N40" s="65">
        <f>+'ECPF y tipos medios IVA'!K55</f>
        <v>6.3919660511983417E-2</v>
      </c>
    </row>
    <row r="41" spans="1:16">
      <c r="A41" s="111" t="s">
        <v>95</v>
      </c>
      <c r="B41" s="104">
        <f>+'CRE y CN consumo'!C123</f>
        <v>4020930.9826564384</v>
      </c>
      <c r="C41" s="104">
        <f>+'CRE y CN consumo'!D123</f>
        <v>3991313.5095684039</v>
      </c>
      <c r="D41" s="104">
        <f>+'CRE y CN consumo'!E123</f>
        <v>4641879.8497372977</v>
      </c>
      <c r="E41" s="116">
        <f>+'CRE y CN consumo'!F123</f>
        <v>0.85984851800812723</v>
      </c>
      <c r="F41" s="116">
        <f>+'CRE y CN consumo'!G123</f>
        <v>1.0074204827601321</v>
      </c>
      <c r="I41" s="111" t="s">
        <v>95</v>
      </c>
      <c r="J41" s="6">
        <f>+'ECPF y tipos medios IVA'!E56</f>
        <v>297.33168415884484</v>
      </c>
      <c r="K41" s="6">
        <f>+'ECPF y tipos medios IVA'!H56</f>
        <v>0.16113939000000002</v>
      </c>
      <c r="L41" s="6">
        <f>+'ECPF y tipos medios IVA'!I56</f>
        <v>43.467599999999997</v>
      </c>
      <c r="M41" s="6">
        <f>+'ECPF y tipos medios IVA'!J56</f>
        <v>340.96042354884486</v>
      </c>
      <c r="N41" s="65">
        <f>+'ECPF y tipos medios IVA'!K56</f>
        <v>6.4556876535495199E-3</v>
      </c>
    </row>
    <row r="42" spans="1:16">
      <c r="A42" s="111" t="s">
        <v>96</v>
      </c>
      <c r="B42" s="104">
        <f>+'CRE y CN consumo'!C124</f>
        <v>1625427.9585011657</v>
      </c>
      <c r="C42" s="104">
        <f>+'CRE y CN consumo'!D124</f>
        <v>1683427.1140311996</v>
      </c>
      <c r="D42" s="104">
        <f>+'CRE y CN consumo'!E124</f>
        <v>1918554.5311723368</v>
      </c>
      <c r="E42" s="116">
        <f>+'CRE y CN consumo'!F124</f>
        <v>0.87744553864858765</v>
      </c>
      <c r="F42" s="116">
        <f>+'CRE y CN consumo'!G124</f>
        <v>0.96554697554374846</v>
      </c>
      <c r="I42" s="111" t="s">
        <v>96</v>
      </c>
      <c r="J42" s="6">
        <f>+'ECPF y tipos medios IVA'!E57</f>
        <v>0</v>
      </c>
      <c r="K42" s="6">
        <f>+'ECPF y tipos medios IVA'!H57</f>
        <v>0</v>
      </c>
      <c r="L42" s="6">
        <f>+'ECPF y tipos medios IVA'!I57</f>
        <v>0</v>
      </c>
      <c r="M42" s="6">
        <f>+'ECPF y tipos medios IVA'!J57</f>
        <v>0</v>
      </c>
      <c r="N42" s="65">
        <f>+'ECPF y tipos medios IVA'!K57</f>
        <v>0</v>
      </c>
    </row>
    <row r="43" spans="1:16">
      <c r="A43" s="111" t="s">
        <v>196</v>
      </c>
      <c r="B43" s="104">
        <f>+'CRE y CN consumo'!C125</f>
        <v>615975000.00000024</v>
      </c>
      <c r="C43" s="104">
        <f>+'CRE y CN consumo'!D125</f>
        <v>587627000</v>
      </c>
      <c r="D43" s="104">
        <f>+'CRE y CN consumo'!E125</f>
        <v>655074000</v>
      </c>
      <c r="E43" s="116">
        <f>+'CRE y CN consumo'!F125</f>
        <v>0.89703911313836304</v>
      </c>
      <c r="F43" s="116">
        <f>+'CRE y CN consumo'!G125</f>
        <v>1.048241486521212</v>
      </c>
      <c r="I43" s="111" t="s">
        <v>196</v>
      </c>
      <c r="J43" s="47">
        <f>+'ECPF y tipos medios IVA'!E58</f>
        <v>42292.09795356782</v>
      </c>
      <c r="K43" s="47">
        <f>+'ECPF y tipos medios IVA'!H58</f>
        <v>5015.9512451511791</v>
      </c>
      <c r="L43" s="47">
        <f>+'ECPF y tipos medios IVA'!I58</f>
        <v>5507.4588999999996</v>
      </c>
      <c r="M43" s="47">
        <f>+'ECPF y tipos medios IVA'!J58</f>
        <v>52815.508098718987</v>
      </c>
      <c r="N43" s="587">
        <f>+'ECPF y tipos medios IVA'!K58</f>
        <v>1.0000000000000002</v>
      </c>
    </row>
    <row r="44" spans="1:16">
      <c r="B44" s="92"/>
      <c r="C44" s="92"/>
      <c r="D44" s="92"/>
      <c r="E44" s="92"/>
      <c r="F44" s="92"/>
    </row>
    <row r="45" spans="1:16" ht="39.450000000000003">
      <c r="A45" s="115" t="s">
        <v>502</v>
      </c>
      <c r="B45" s="101" t="s">
        <v>498</v>
      </c>
      <c r="C45" s="101" t="s">
        <v>499</v>
      </c>
      <c r="D45" s="113" t="s">
        <v>503</v>
      </c>
      <c r="E45" s="101" t="s">
        <v>500</v>
      </c>
      <c r="F45" s="101" t="s">
        <v>501</v>
      </c>
      <c r="I45" s="97" t="s">
        <v>474</v>
      </c>
      <c r="J45" s="98" t="s">
        <v>416</v>
      </c>
      <c r="K45" s="99" t="s">
        <v>58</v>
      </c>
      <c r="L45" s="99" t="s">
        <v>59</v>
      </c>
      <c r="M45" s="99" t="s">
        <v>178</v>
      </c>
      <c r="N45" s="99" t="s">
        <v>60</v>
      </c>
      <c r="O45" s="100" t="s">
        <v>120</v>
      </c>
    </row>
    <row r="46" spans="1:16">
      <c r="A46" s="111" t="s">
        <v>163</v>
      </c>
      <c r="B46" s="6">
        <f>+'EGATUR gasto extranjeros'!C14</f>
        <v>8394.6300542554436</v>
      </c>
      <c r="C46" s="6">
        <f>+'EGATUR gasto extranjeros'!D14</f>
        <v>2303.6228387220008</v>
      </c>
      <c r="D46" s="6">
        <f>+'EGATUR gasto extranjeros'!E14</f>
        <v>6091.0072155334428</v>
      </c>
      <c r="E46" s="16">
        <f>+'EGATUR gasto extranjeros'!F14</f>
        <v>0.13793125885869068</v>
      </c>
      <c r="F46" s="6">
        <f>+'EGATUR gasto extranjeros'!G14</f>
        <v>5418.629504263663</v>
      </c>
      <c r="I46" s="111" t="s">
        <v>163</v>
      </c>
      <c r="J46" s="6">
        <f>+'Familitur turistas españoles'!C129</f>
        <v>8421302.5</v>
      </c>
      <c r="K46" s="6">
        <f>+'Familitur turistas españoles'!D129</f>
        <v>95633.112929862851</v>
      </c>
      <c r="L46" s="6">
        <f>+'Familitur turistas españoles'!E129</f>
        <v>8325669.3870701371</v>
      </c>
      <c r="M46" s="6">
        <f>+'Familitur turistas españoles'!F129</f>
        <v>146645.88774438354</v>
      </c>
      <c r="N46" s="6">
        <f>+'Familitur turistas españoles'!G129</f>
        <v>238723.10870898634</v>
      </c>
      <c r="O46" s="6">
        <f>+'Familitur turistas españoles'!H129</f>
        <v>8711038.383523507</v>
      </c>
      <c r="P46" s="6"/>
    </row>
    <row r="47" spans="1:16">
      <c r="A47" s="111" t="s">
        <v>164</v>
      </c>
      <c r="B47" s="6">
        <f>+'EGATUR gasto extranjeros'!C15</f>
        <v>259.75602801286834</v>
      </c>
      <c r="C47" s="6">
        <f>+'EGATUR gasto extranjeros'!D15</f>
        <v>54.033092966558876</v>
      </c>
      <c r="D47" s="6">
        <f>+'EGATUR gasto extranjeros'!E15</f>
        <v>205.72293504630946</v>
      </c>
      <c r="E47" s="16">
        <f>+'EGATUR gasto extranjeros'!F15</f>
        <v>4.6586093897045266E-3</v>
      </c>
      <c r="F47" s="6">
        <f>+'EGATUR gasto extranjeros'!G15</f>
        <v>183.01346987454232</v>
      </c>
      <c r="I47" s="111" t="s">
        <v>164</v>
      </c>
      <c r="J47" s="6">
        <f>+'Familitur turistas españoles'!C130</f>
        <v>1336267.5</v>
      </c>
      <c r="K47" s="6">
        <f>+'Familitur turistas españoles'!D130</f>
        <v>48665.651532328724</v>
      </c>
      <c r="L47" s="6">
        <f>+'Familitur turistas españoles'!E130</f>
        <v>1287601.8484676713</v>
      </c>
      <c r="M47" s="6">
        <f>+'Familitur turistas españoles'!F130</f>
        <v>38259.251222465762</v>
      </c>
      <c r="N47" s="6">
        <f>+'Familitur turistas españoles'!G130</f>
        <v>6642.6886800273924</v>
      </c>
      <c r="O47" s="6">
        <f>+'Familitur turistas españoles'!H130</f>
        <v>1332503.7883701643</v>
      </c>
    </row>
    <row r="48" spans="1:16">
      <c r="A48" s="111" t="s">
        <v>300</v>
      </c>
      <c r="B48" s="6">
        <f>+'EGATUR gasto extranjeros'!C16</f>
        <v>311.83862850105515</v>
      </c>
      <c r="C48" s="6">
        <f>+'EGATUR gasto extranjeros'!D16</f>
        <v>62.199825255266333</v>
      </c>
      <c r="D48" s="6">
        <f>+'EGATUR gasto extranjeros'!E16</f>
        <v>249.63880324578884</v>
      </c>
      <c r="E48" s="16">
        <f>+'EGATUR gasto extranjeros'!F16</f>
        <v>5.6530871124001866E-3</v>
      </c>
      <c r="F48" s="6">
        <f>+'EGATUR gasto extranjeros'!G16</f>
        <v>222.08152721064133</v>
      </c>
      <c r="I48" s="111" t="s">
        <v>300</v>
      </c>
      <c r="J48" s="6">
        <f>+'Familitur turistas españoles'!C131</f>
        <v>1064960.5</v>
      </c>
      <c r="K48" s="6">
        <f>+'Familitur turistas españoles'!D131</f>
        <v>32956.327213424665</v>
      </c>
      <c r="L48" s="6">
        <f>+'Familitur turistas españoles'!E131</f>
        <v>1032004.1727865753</v>
      </c>
      <c r="M48" s="6">
        <f>+'Familitur turistas españoles'!F131</f>
        <v>25230.710024383563</v>
      </c>
      <c r="N48" s="6">
        <f>+'Familitur turistas españoles'!G131</f>
        <v>8986.4208160273956</v>
      </c>
      <c r="O48" s="6">
        <f>+'Familitur turistas españoles'!H131</f>
        <v>1066221.3036269862</v>
      </c>
    </row>
    <row r="49" spans="1:15">
      <c r="A49" s="111" t="s">
        <v>301</v>
      </c>
      <c r="B49" s="6">
        <f>+'EGATUR gasto extranjeros'!C17</f>
        <v>10635.825707811815</v>
      </c>
      <c r="C49" s="6">
        <f>+'EGATUR gasto extranjeros'!D17</f>
        <v>2513.1420623801368</v>
      </c>
      <c r="D49" s="6">
        <f>+'EGATUR gasto extranjeros'!E17</f>
        <v>8122.6836454316781</v>
      </c>
      <c r="E49" s="16">
        <f>+'EGATUR gasto extranjeros'!F17</f>
        <v>0.1839387051895274</v>
      </c>
      <c r="F49" s="6">
        <f>+'EGATUR gasto extranjeros'!G17</f>
        <v>7226.032033370584</v>
      </c>
      <c r="I49" s="111" t="s">
        <v>301</v>
      </c>
      <c r="J49" s="6">
        <f>+'Familitur turistas españoles'!C132</f>
        <v>1107558</v>
      </c>
      <c r="K49" s="6">
        <f>+'Familitur turistas españoles'!D132</f>
        <v>36054.02142273973</v>
      </c>
      <c r="L49" s="6">
        <f>+'Familitur turistas españoles'!E132</f>
        <v>1071503.9785772602</v>
      </c>
      <c r="M49" s="6">
        <f>+'Familitur turistas españoles'!F132</f>
        <v>28404.409051506849</v>
      </c>
      <c r="N49" s="6">
        <f>+'Familitur turistas españoles'!G132</f>
        <v>254277.00328632724</v>
      </c>
      <c r="O49" s="6">
        <f>+'Familitur turistas españoles'!H132</f>
        <v>1354185.3909150942</v>
      </c>
    </row>
    <row r="50" spans="1:15">
      <c r="A50" s="111" t="s">
        <v>252</v>
      </c>
      <c r="B50" s="6">
        <f>+'EGATUR gasto extranjeros'!C18</f>
        <v>11676.408774751864</v>
      </c>
      <c r="C50" s="6">
        <f>+'EGATUR gasto extranjeros'!D18</f>
        <v>2944.5554991951399</v>
      </c>
      <c r="D50" s="6">
        <f>+'EGATUR gasto extranjeros'!E18</f>
        <v>8731.8532755567248</v>
      </c>
      <c r="E50" s="16">
        <f>+'EGATUR gasto extranjeros'!F18</f>
        <v>0.19773339151453317</v>
      </c>
      <c r="F50" s="6">
        <f>+'EGATUR gasto extranjeros'!G18</f>
        <v>7767.9562856484354</v>
      </c>
      <c r="I50" s="111" t="s">
        <v>252</v>
      </c>
      <c r="J50" s="6">
        <f>+'Familitur turistas españoles'!C133</f>
        <v>2111747</v>
      </c>
      <c r="K50" s="6">
        <f>+'Familitur turistas españoles'!D133</f>
        <v>22177.930901369851</v>
      </c>
      <c r="L50" s="6">
        <f>+'Familitur turistas españoles'!E133</f>
        <v>2089569.0690986302</v>
      </c>
      <c r="M50" s="6">
        <f>+'Familitur turistas españoles'!F133</f>
        <v>23900.352393150675</v>
      </c>
      <c r="N50" s="6">
        <f>+'Familitur turistas españoles'!G133</f>
        <v>282300.29649123363</v>
      </c>
      <c r="O50" s="6">
        <f>+'Familitur turistas españoles'!H133</f>
        <v>2395769.7179830144</v>
      </c>
    </row>
    <row r="51" spans="1:15">
      <c r="A51" s="111" t="s">
        <v>234</v>
      </c>
      <c r="B51" s="6">
        <f>+'EGATUR gasto extranjeros'!C19</f>
        <v>282.33337913068118</v>
      </c>
      <c r="C51" s="6">
        <f>+'EGATUR gasto extranjeros'!D19</f>
        <v>60.080226497626576</v>
      </c>
      <c r="D51" s="6">
        <f>+'EGATUR gasto extranjeros'!E19</f>
        <v>222.25315263305461</v>
      </c>
      <c r="E51" s="16">
        <f>+'EGATUR gasto extranjeros'!F19</f>
        <v>5.0329372537617593E-3</v>
      </c>
      <c r="F51" s="6">
        <f>+'EGATUR gasto extranjeros'!G19</f>
        <v>197.71894001403072</v>
      </c>
      <c r="I51" s="111" t="s">
        <v>234</v>
      </c>
      <c r="J51" s="6">
        <f>+'Familitur turistas españoles'!C134</f>
        <v>590272</v>
      </c>
      <c r="K51" s="6">
        <f>+'Familitur turistas españoles'!D134</f>
        <v>15221.063914246573</v>
      </c>
      <c r="L51" s="6">
        <f>+'Familitur turistas españoles'!E134</f>
        <v>575050.93608575338</v>
      </c>
      <c r="M51" s="6">
        <f>+'Familitur turistas españoles'!F134</f>
        <v>37618.762305479453</v>
      </c>
      <c r="N51" s="6">
        <f>+'Familitur turistas españoles'!G134</f>
        <v>8130.9587621095907</v>
      </c>
      <c r="O51" s="6">
        <f>+'Familitur turistas españoles'!H134</f>
        <v>620800.6571533425</v>
      </c>
    </row>
    <row r="52" spans="1:15">
      <c r="A52" s="111" t="s">
        <v>235</v>
      </c>
      <c r="B52" s="6">
        <f>+'EGATUR gasto extranjeros'!C20</f>
        <v>636.45676501060007</v>
      </c>
      <c r="C52" s="6">
        <f>+'EGATUR gasto extranjeros'!D20</f>
        <v>99.183489212966634</v>
      </c>
      <c r="D52" s="6">
        <f>+'EGATUR gasto extranjeros'!E20</f>
        <v>537.27327579763346</v>
      </c>
      <c r="E52" s="16">
        <f>+'EGATUR gasto extranjeros'!F20</f>
        <v>1.2166588654321586E-2</v>
      </c>
      <c r="F52" s="6">
        <f>+'EGATUR gasto extranjeros'!G20</f>
        <v>477.96443528502351</v>
      </c>
      <c r="I52" s="111" t="s">
        <v>235</v>
      </c>
      <c r="J52" s="6">
        <f>+'Familitur turistas españoles'!C135</f>
        <v>2507332.5</v>
      </c>
      <c r="K52" s="6">
        <f>+'Familitur turistas españoles'!D135</f>
        <v>68259.133559452108</v>
      </c>
      <c r="L52" s="6">
        <f>+'Familitur turistas españoles'!E135</f>
        <v>2439073.3664405481</v>
      </c>
      <c r="M52" s="6">
        <f>+'Familitur turistas españoles'!F135</f>
        <v>144685.43284904107</v>
      </c>
      <c r="N52" s="6">
        <f>+'Familitur turistas españoles'!G135</f>
        <v>20136.904444273954</v>
      </c>
      <c r="O52" s="6">
        <f>+'Familitur turistas españoles'!H135</f>
        <v>2603895.7037338633</v>
      </c>
    </row>
    <row r="53" spans="1:15">
      <c r="A53" s="111" t="s">
        <v>292</v>
      </c>
      <c r="B53" s="6">
        <f>+'EGATUR gasto extranjeros'!C21</f>
        <v>205.80281453761097</v>
      </c>
      <c r="C53" s="6">
        <f>+'EGATUR gasto extranjeros'!D21</f>
        <v>33.90008445018784</v>
      </c>
      <c r="D53" s="6">
        <f>+'EGATUR gasto extranjeros'!E21</f>
        <v>171.90273008742312</v>
      </c>
      <c r="E53" s="16">
        <f>+'EGATUR gasto extranjeros'!F21</f>
        <v>3.8927486248474977E-3</v>
      </c>
      <c r="F53" s="6">
        <f>+'EGATUR gasto extranjeros'!G21</f>
        <v>152.92662972713396</v>
      </c>
      <c r="I53" s="111" t="s">
        <v>292</v>
      </c>
      <c r="J53" s="6">
        <f>+'Familitur turistas españoles'!C136</f>
        <v>2089804.5</v>
      </c>
      <c r="K53" s="6">
        <f>+'Familitur turistas españoles'!D136</f>
        <v>49707.745819726028</v>
      </c>
      <c r="L53" s="6">
        <f>+'Familitur turistas españoles'!E136</f>
        <v>2040096.754180274</v>
      </c>
      <c r="M53" s="6">
        <f>+'Familitur turistas españoles'!F136</f>
        <v>83376.452919999923</v>
      </c>
      <c r="N53" s="6">
        <f>+'Familitur turistas españoles'!G136</f>
        <v>6142.3980727671242</v>
      </c>
      <c r="O53" s="6">
        <f>+'Familitur turistas españoles'!H136</f>
        <v>2129615.6051730411</v>
      </c>
    </row>
    <row r="54" spans="1:15">
      <c r="A54" s="111" t="s">
        <v>298</v>
      </c>
      <c r="B54" s="6">
        <f>+'EGATUR gasto extranjeros'!C22</f>
        <v>14176.95681015638</v>
      </c>
      <c r="C54" s="6">
        <f>+'EGATUR gasto extranjeros'!D22</f>
        <v>3621.4346794274284</v>
      </c>
      <c r="D54" s="6">
        <f>+'EGATUR gasto extranjeros'!E22</f>
        <v>10555.522130728952</v>
      </c>
      <c r="E54" s="16">
        <f>+'EGATUR gasto extranjeros'!F22</f>
        <v>0.23903049263991133</v>
      </c>
      <c r="F54" s="6">
        <f>+'EGATUR gasto extranjeros'!G22</f>
        <v>9390.3129033589157</v>
      </c>
      <c r="I54" s="111" t="s">
        <v>298</v>
      </c>
      <c r="J54" s="6">
        <f>+'Familitur turistas españoles'!C137</f>
        <v>7536276.5</v>
      </c>
      <c r="K54" s="6">
        <f>+'Familitur turistas españoles'!D137</f>
        <v>175498.95097397259</v>
      </c>
      <c r="L54" s="6">
        <f>+'Familitur turistas españoles'!E137</f>
        <v>7360777.5490260273</v>
      </c>
      <c r="M54" s="6">
        <f>+'Familitur turistas españoles'!F137</f>
        <v>60383.121079178112</v>
      </c>
      <c r="N54" s="6">
        <f>+'Familitur turistas españoles'!G137</f>
        <v>319622.54591772595</v>
      </c>
      <c r="O54" s="6">
        <f>+'Familitur turistas españoles'!H137</f>
        <v>7740783.216022932</v>
      </c>
    </row>
    <row r="55" spans="1:15">
      <c r="A55" s="111" t="s">
        <v>299</v>
      </c>
      <c r="B55" s="6">
        <f>+'EGATUR gasto extranjeros'!C23</f>
        <v>5212.6734033260118</v>
      </c>
      <c r="C55" s="6">
        <f>+'EGATUR gasto extranjeros'!D23</f>
        <v>1365.5676455738435</v>
      </c>
      <c r="D55" s="6">
        <f>+'EGATUR gasto extranjeros'!E23</f>
        <v>3847.1057577521683</v>
      </c>
      <c r="E55" s="16">
        <f>+'EGATUR gasto extranjeros'!F23</f>
        <v>8.7117962818371295E-2</v>
      </c>
      <c r="F55" s="6">
        <f>+'EGATUR gasto extranjeros'!G23</f>
        <v>3422.4291693197165</v>
      </c>
      <c r="I55" s="111" t="s">
        <v>299</v>
      </c>
      <c r="J55" s="6">
        <f>+'Familitur turistas españoles'!C138</f>
        <v>5059329.5</v>
      </c>
      <c r="K55" s="6">
        <f>+'Familitur turistas españoles'!D138</f>
        <v>101486.40650547939</v>
      </c>
      <c r="L55" s="6">
        <f>+'Familitur turistas españoles'!E138</f>
        <v>4957843.0934945205</v>
      </c>
      <c r="M55" s="6">
        <f>+'Familitur turistas españoles'!F138</f>
        <v>152789.96231397259</v>
      </c>
      <c r="N55" s="6">
        <f>+'Familitur turistas españoles'!G138</f>
        <v>187655.99104539727</v>
      </c>
      <c r="O55" s="6">
        <f>+'Familitur turistas españoles'!H138</f>
        <v>5298289.0468538906</v>
      </c>
    </row>
    <row r="56" spans="1:15">
      <c r="A56" s="111" t="s">
        <v>184</v>
      </c>
      <c r="B56" s="6">
        <f>+'EGATUR gasto extranjeros'!C24</f>
        <v>107.26381036071845</v>
      </c>
      <c r="C56" s="6">
        <f>+'EGATUR gasto extranjeros'!D24</f>
        <v>12.159608885182561</v>
      </c>
      <c r="D56" s="6">
        <f>+'EGATUR gasto extranjeros'!E24</f>
        <v>95.104201475535888</v>
      </c>
      <c r="E56" s="16">
        <f>+'EGATUR gasto extranjeros'!F24</f>
        <v>2.1536408951901673E-3</v>
      </c>
      <c r="F56" s="6">
        <f>+'EGATUR gasto extranjeros'!G24</f>
        <v>84.605782567545717</v>
      </c>
      <c r="I56" s="111" t="s">
        <v>184</v>
      </c>
      <c r="J56" s="6">
        <f>+'Familitur turistas españoles'!C139</f>
        <v>1101818</v>
      </c>
      <c r="K56" s="6">
        <f>+'Familitur turistas españoles'!D139</f>
        <v>29349.554039452054</v>
      </c>
      <c r="L56" s="6">
        <f>+'Familitur turistas españoles'!E139</f>
        <v>1072468.445960548</v>
      </c>
      <c r="M56" s="6">
        <f>+'Familitur turistas españoles'!F139</f>
        <v>36690.912837260279</v>
      </c>
      <c r="N56" s="6">
        <f>+'Familitur turistas españoles'!G139</f>
        <v>3231.6638166301373</v>
      </c>
      <c r="O56" s="6">
        <f>+'Familitur turistas españoles'!H139</f>
        <v>1112391.0226144383</v>
      </c>
    </row>
    <row r="57" spans="1:15">
      <c r="A57" s="111" t="s">
        <v>173</v>
      </c>
      <c r="B57" s="6">
        <f>+'EGATUR gasto extranjeros'!C25</f>
        <v>748.85587582793664</v>
      </c>
      <c r="C57" s="6">
        <f>+'EGATUR gasto extranjeros'!D25</f>
        <v>166.71006457290426</v>
      </c>
      <c r="D57" s="6">
        <f>+'EGATUR gasto extranjeros'!E25</f>
        <v>582.14581125503241</v>
      </c>
      <c r="E57" s="16">
        <f>+'EGATUR gasto extranjeros'!F25</f>
        <v>1.3182730169970441E-2</v>
      </c>
      <c r="F57" s="6">
        <f>+'EGATUR gasto extranjeros'!G25</f>
        <v>517.88355472728881</v>
      </c>
      <c r="I57" s="111" t="s">
        <v>173</v>
      </c>
      <c r="J57" s="6">
        <f>+'Familitur turistas españoles'!C140</f>
        <v>2757317.5</v>
      </c>
      <c r="K57" s="6">
        <f>+'Familitur turistas españoles'!D140</f>
        <v>30078.24390794522</v>
      </c>
      <c r="L57" s="6">
        <f>+'Familitur turistas españoles'!E140</f>
        <v>2727239.2560920548</v>
      </c>
      <c r="M57" s="6">
        <f>+'Familitur turistas españoles'!F140</f>
        <v>60237.665408219196</v>
      </c>
      <c r="N57" s="6">
        <f>+'Familitur turistas españoles'!G140</f>
        <v>20480.83819347946</v>
      </c>
      <c r="O57" s="6">
        <f>+'Familitur turistas españoles'!H140</f>
        <v>2807957.7596937534</v>
      </c>
    </row>
    <row r="58" spans="1:15">
      <c r="A58" s="111" t="s">
        <v>174</v>
      </c>
      <c r="B58" s="6">
        <f>+'EGATUR gasto extranjeros'!C26</f>
        <v>5020.047107577172</v>
      </c>
      <c r="C58" s="6">
        <f>+'EGATUR gasto extranjeros'!D26</f>
        <v>1516.2710009883413</v>
      </c>
      <c r="D58" s="6">
        <f>+'EGATUR gasto extranjeros'!E26</f>
        <v>3503.7761065888308</v>
      </c>
      <c r="E58" s="16">
        <f>+'EGATUR gasto extranjeros'!F26</f>
        <v>7.9343240295024722E-2</v>
      </c>
      <c r="F58" s="6">
        <f>+'EGATUR gasto extranjeros'!G26</f>
        <v>3116.9991949900464</v>
      </c>
      <c r="I58" s="111" t="s">
        <v>174</v>
      </c>
      <c r="J58" s="6">
        <f>+'Familitur turistas españoles'!C141</f>
        <v>6474995.5</v>
      </c>
      <c r="K58" s="6">
        <f>+'Familitur turistas españoles'!D141</f>
        <v>398015.95944794518</v>
      </c>
      <c r="L58" s="6">
        <f>+'Familitur turistas españoles'!E141</f>
        <v>6076979.5405520545</v>
      </c>
      <c r="M58" s="6">
        <f>+'Familitur turistas españoles'!F141</f>
        <v>68955.557833698651</v>
      </c>
      <c r="N58" s="6">
        <f>+'Familitur turistas españoles'!G141</f>
        <v>84527.459303068521</v>
      </c>
      <c r="O58" s="6">
        <f>+'Familitur turistas españoles'!H141</f>
        <v>6230462.557688822</v>
      </c>
    </row>
    <row r="59" spans="1:15">
      <c r="A59" s="111" t="s">
        <v>175</v>
      </c>
      <c r="B59" s="6">
        <f>+'EGATUR gasto extranjeros'!C27</f>
        <v>608.84428729112665</v>
      </c>
      <c r="C59" s="6">
        <f>+'EGATUR gasto extranjeros'!D27</f>
        <v>159.97091915402163</v>
      </c>
      <c r="D59" s="6">
        <f>+'EGATUR gasto extranjeros'!E27</f>
        <v>448.87336813710499</v>
      </c>
      <c r="E59" s="16">
        <f>+'EGATUR gasto extranjeros'!F27</f>
        <v>1.0164766933356698E-2</v>
      </c>
      <c r="F59" s="6">
        <f>+'EGATUR gasto extranjeros'!G27</f>
        <v>399.3228689769179</v>
      </c>
      <c r="I59" s="111" t="s">
        <v>175</v>
      </c>
      <c r="J59" s="6">
        <f>+'Familitur turistas españoles'!C142</f>
        <v>1469433.5</v>
      </c>
      <c r="K59" s="6">
        <f>+'Familitur turistas españoles'!D142</f>
        <v>31981.410852876703</v>
      </c>
      <c r="L59" s="6">
        <f>+'Familitur turistas españoles'!E142</f>
        <v>1437452.0891471233</v>
      </c>
      <c r="M59" s="6">
        <f>+'Familitur turistas españoles'!F142</f>
        <v>33805.993673972604</v>
      </c>
      <c r="N59" s="6">
        <f>+'Familitur turistas españoles'!G142</f>
        <v>22113.853066383563</v>
      </c>
      <c r="O59" s="6">
        <f>+'Familitur turistas españoles'!H142</f>
        <v>1493371.9358874795</v>
      </c>
    </row>
    <row r="60" spans="1:15">
      <c r="A60" s="111" t="s">
        <v>176</v>
      </c>
      <c r="B60" s="6">
        <f>+'EGATUR gasto extranjeros'!C28</f>
        <v>148.56212695789424</v>
      </c>
      <c r="C60" s="6">
        <f>+'EGATUR gasto extranjeros'!D28</f>
        <v>24.597141599298684</v>
      </c>
      <c r="D60" s="6">
        <f>+'EGATUR gasto extranjeros'!E28</f>
        <v>123.96498535859556</v>
      </c>
      <c r="E60" s="16">
        <f>+'EGATUR gasto extranjeros'!F28</f>
        <v>2.8071952437200925E-3</v>
      </c>
      <c r="F60" s="6">
        <f>+'EGATUR gasto extranjeros'!G28</f>
        <v>110.28066514954384</v>
      </c>
      <c r="I60" s="111" t="s">
        <v>176</v>
      </c>
      <c r="J60" s="6">
        <f>+'Familitur turistas españoles'!C143</f>
        <v>642633.5</v>
      </c>
      <c r="K60" s="6">
        <f>+'Familitur turistas españoles'!D143</f>
        <v>28387.037479726023</v>
      </c>
      <c r="L60" s="6">
        <f>+'Familitur turistas españoles'!E143</f>
        <v>614246.46252027398</v>
      </c>
      <c r="M60" s="6">
        <f>+'Familitur turistas españoles'!F143</f>
        <v>13646.244766027394</v>
      </c>
      <c r="N60" s="6">
        <f>+'Familitur turistas españoles'!G143</f>
        <v>3773.6722135890391</v>
      </c>
      <c r="O60" s="6">
        <f>+'Familitur turistas españoles'!H143</f>
        <v>631666.37949989049</v>
      </c>
    </row>
    <row r="61" spans="1:15">
      <c r="A61" s="111" t="s">
        <v>94</v>
      </c>
      <c r="B61" s="6">
        <f>+'EGATUR gasto extranjeros'!C29</f>
        <v>807.72922989925462</v>
      </c>
      <c r="C61" s="6">
        <f>+'EGATUR gasto extranjeros'!D29</f>
        <v>166.70276307096046</v>
      </c>
      <c r="D61" s="6">
        <f>+'EGATUR gasto extranjeros'!E29</f>
        <v>641.02646682829413</v>
      </c>
      <c r="E61" s="16">
        <f>+'EGATUR gasto extranjeros'!F29</f>
        <v>1.4516086486629097E-2</v>
      </c>
      <c r="F61" s="6">
        <f>+'EGATUR gasto extranjeros'!G29</f>
        <v>570.26445762722403</v>
      </c>
      <c r="I61" s="111" t="s">
        <v>94</v>
      </c>
      <c r="J61" s="6">
        <f>+'Familitur turistas españoles'!C144</f>
        <v>2190333.5</v>
      </c>
      <c r="K61" s="6">
        <f>+'Familitur turistas españoles'!D144</f>
        <v>119024.1309630137</v>
      </c>
      <c r="L61" s="6">
        <f>+'Familitur turistas españoles'!E144</f>
        <v>2071309.3690369863</v>
      </c>
      <c r="M61" s="6">
        <f>+'Familitur turistas españoles'!F144</f>
        <v>27584.344936438345</v>
      </c>
      <c r="N61" s="6">
        <f>+'Familitur turistas españoles'!G144</f>
        <v>18875.302942301383</v>
      </c>
      <c r="O61" s="6">
        <f>+'Familitur turistas españoles'!H144</f>
        <v>2117769.016915726</v>
      </c>
    </row>
    <row r="62" spans="1:15">
      <c r="A62" s="111" t="s">
        <v>95</v>
      </c>
      <c r="B62" s="6">
        <f>+'EGATUR gasto extranjeros'!C30</f>
        <v>36.35290804735579</v>
      </c>
      <c r="C62" s="6">
        <f>+'EGATUR gasto extranjeros'!D30</f>
        <v>6.4762926464370176</v>
      </c>
      <c r="D62" s="6">
        <f>+'EGATUR gasto extranjeros'!E30</f>
        <v>29.876615400918773</v>
      </c>
      <c r="E62" s="16">
        <f>+'EGATUR gasto extranjeros'!F30</f>
        <v>6.7655792003929968E-4</v>
      </c>
      <c r="F62" s="6">
        <f>+'EGATUR gasto extranjeros'!G30</f>
        <v>26.578577888743887</v>
      </c>
      <c r="I62" s="111" t="s">
        <v>95</v>
      </c>
      <c r="J62" s="6">
        <f>+'Familitur turistas españoles'!C145</f>
        <v>320514.5</v>
      </c>
      <c r="K62" s="6">
        <f>+'Familitur turistas españoles'!D145</f>
        <v>12012.180990684928</v>
      </c>
      <c r="L62" s="6">
        <f>+'Familitur turistas españoles'!E145</f>
        <v>308502.31900931505</v>
      </c>
      <c r="M62" s="6">
        <f>+'Familitur turistas españoles'!F145</f>
        <v>15691.799624109584</v>
      </c>
      <c r="N62" s="6">
        <f>+'Familitur turistas españoles'!G145</f>
        <v>1039.9229284657533</v>
      </c>
      <c r="O62" s="6">
        <f>+'Familitur turistas españoles'!H145</f>
        <v>325234.04156189039</v>
      </c>
    </row>
    <row r="63" spans="1:15">
      <c r="A63" s="111" t="s">
        <v>96</v>
      </c>
      <c r="B63" s="6">
        <f>+'EGATUR gasto extranjeros'!C31</f>
        <v>0</v>
      </c>
      <c r="C63" s="6">
        <f>+'EGATUR gasto extranjeros'!D31</f>
        <v>0</v>
      </c>
      <c r="D63" s="6">
        <f>+'EGATUR gasto extranjeros'!E31</f>
        <v>0</v>
      </c>
      <c r="E63" s="16">
        <f>+'EGATUR gasto extranjeros'!F31</f>
        <v>0</v>
      </c>
      <c r="F63" s="6">
        <f>+'EGATUR gasto extranjeros'!G31</f>
        <v>0</v>
      </c>
      <c r="I63" s="111" t="s">
        <v>96</v>
      </c>
      <c r="J63" s="6">
        <f>+'Familitur turistas españoles'!C146</f>
        <v>168665.5</v>
      </c>
      <c r="K63" s="6">
        <f>+'Familitur turistas españoles'!D146</f>
        <v>6188.6978830136977</v>
      </c>
      <c r="L63" s="6">
        <f>+'Familitur turistas españoles'!E146</f>
        <v>162476.80211698631</v>
      </c>
      <c r="M63" s="6">
        <f>+'Familitur turistas españoles'!F146</f>
        <v>2526.3643961643834</v>
      </c>
      <c r="N63" s="6">
        <f>+'Familitur turistas españoles'!G146</f>
        <v>0</v>
      </c>
      <c r="O63" s="6">
        <f>+'Familitur turistas españoles'!H146</f>
        <v>165003.1665131507</v>
      </c>
    </row>
    <row r="64" spans="1:15">
      <c r="A64" s="111" t="s">
        <v>196</v>
      </c>
      <c r="B64" s="6">
        <f>+'EGATUR gasto extranjeros'!C32</f>
        <v>59270.337711455781</v>
      </c>
      <c r="C64" s="6">
        <f>+'EGATUR gasto extranjeros'!D32</f>
        <v>15110.607234598299</v>
      </c>
      <c r="D64" s="6">
        <f>+'EGATUR gasto extranjeros'!E32</f>
        <v>44159.73047685749</v>
      </c>
      <c r="E64" s="408">
        <f>+'EGATUR gasto extranjeros'!F32</f>
        <v>0.99999999999999967</v>
      </c>
      <c r="F64" s="6">
        <f>+'EGATUR gasto extranjeros'!G32</f>
        <v>39284.999999999985</v>
      </c>
      <c r="I64" s="111" t="s">
        <v>196</v>
      </c>
      <c r="J64" s="47">
        <f t="shared" ref="J64:O64" si="0">SUM(J46:J63)</f>
        <v>46950562</v>
      </c>
      <c r="K64" s="47">
        <f t="shared" si="0"/>
        <v>1300697.5603372601</v>
      </c>
      <c r="L64" s="47">
        <f t="shared" si="0"/>
        <v>45649864.439662732</v>
      </c>
      <c r="M64" s="47">
        <f t="shared" si="0"/>
        <v>1000433.2253794521</v>
      </c>
      <c r="N64" s="47">
        <f t="shared" si="0"/>
        <v>1486661.0286887938</v>
      </c>
      <c r="O64" s="47">
        <f t="shared" si="0"/>
        <v>48136958.693730988</v>
      </c>
    </row>
    <row r="65" spans="1:15">
      <c r="B65" s="92"/>
      <c r="C65" s="92"/>
      <c r="D65" s="92"/>
      <c r="J65" s="6"/>
      <c r="K65" s="6"/>
      <c r="L65" s="6"/>
      <c r="M65" s="6"/>
      <c r="N65" s="6"/>
      <c r="O65" s="6"/>
    </row>
    <row r="66" spans="1:15" ht="65.75">
      <c r="A66" s="652" t="s">
        <v>506</v>
      </c>
      <c r="B66" s="653" t="s">
        <v>504</v>
      </c>
      <c r="C66" s="654" t="s">
        <v>369</v>
      </c>
      <c r="D66" s="653" t="s">
        <v>505</v>
      </c>
      <c r="I66" s="97" t="s">
        <v>545</v>
      </c>
      <c r="J66" s="101" t="s">
        <v>475</v>
      </c>
      <c r="K66" s="101" t="s">
        <v>476</v>
      </c>
      <c r="L66" s="101" t="s">
        <v>477</v>
      </c>
      <c r="M66" s="101" t="s">
        <v>478</v>
      </c>
    </row>
    <row r="67" spans="1:15">
      <c r="A67" s="111" t="s">
        <v>163</v>
      </c>
      <c r="B67" s="6">
        <f>+'Familitur turistas españoles'!C16</f>
        <v>886.97444487858002</v>
      </c>
      <c r="C67" s="16">
        <f>+'Familitur turistas españoles'!D16</f>
        <v>0.11499519244011942</v>
      </c>
      <c r="D67" s="6">
        <f>+'Familitur turistas españoles'!E16</f>
        <v>1257.7024197175861</v>
      </c>
      <c r="I67" s="111" t="s">
        <v>163</v>
      </c>
      <c r="J67" s="15">
        <f>+'Familitur turistas españoles'!I129</f>
        <v>0.95576084279662044</v>
      </c>
      <c r="K67" s="15">
        <f>+'Familitur turistas españoles'!J129</f>
        <v>1.6834489906709271E-2</v>
      </c>
      <c r="L67" s="15">
        <f>+'Familitur turistas españoles'!K129</f>
        <v>2.7404667296670297E-2</v>
      </c>
      <c r="M67" s="15">
        <f>+'Familitur turistas españoles'!D154</f>
        <v>5.3434478828333624E-2</v>
      </c>
    </row>
    <row r="68" spans="1:15">
      <c r="A68" s="111" t="s">
        <v>164</v>
      </c>
      <c r="B68" s="6">
        <f>+'Familitur turistas españoles'!C17</f>
        <v>256.36268730077001</v>
      </c>
      <c r="C68" s="16">
        <f>+'Familitur turistas españoles'!D17</f>
        <v>3.3237120562874679E-2</v>
      </c>
      <c r="D68" s="6">
        <f>+'Familitur turistas españoles'!E17</f>
        <v>363.51438759616036</v>
      </c>
      <c r="I68" s="111" t="s">
        <v>164</v>
      </c>
      <c r="J68" s="15">
        <f>+'Familitur turistas españoles'!I130</f>
        <v>0.96630257992931168</v>
      </c>
      <c r="K68" s="15">
        <f>+'Familitur turistas españoles'!J130</f>
        <v>2.8712302025994309E-2</v>
      </c>
      <c r="L68" s="15">
        <f>+'Familitur turistas españoles'!K130</f>
        <v>4.9851180446941288E-3</v>
      </c>
      <c r="M68" s="15">
        <f>+'Familitur turistas españoles'!D155</f>
        <v>3.9696646852238213E-2</v>
      </c>
    </row>
    <row r="69" spans="1:15">
      <c r="A69" s="111" t="s">
        <v>300</v>
      </c>
      <c r="B69" s="6">
        <f>+'Familitur turistas españoles'!C18</f>
        <v>127.33219144172001</v>
      </c>
      <c r="C69" s="16">
        <f>+'Familitur turistas españoles'!D18</f>
        <v>1.6508468697389787E-2</v>
      </c>
      <c r="D69" s="6">
        <f>+'Familitur turistas españoles'!E18</f>
        <v>180.55312214335208</v>
      </c>
      <c r="I69" s="111" t="s">
        <v>300</v>
      </c>
      <c r="J69" s="15">
        <f>+'Familitur turistas españoles'!I131</f>
        <v>0.967908040550293</v>
      </c>
      <c r="K69" s="15">
        <f>+'Familitur turistas españoles'!J131</f>
        <v>2.3663670889482093E-2</v>
      </c>
      <c r="L69" s="15">
        <f>+'Familitur turistas españoles'!K131</f>
        <v>8.4282885602248881E-3</v>
      </c>
      <c r="M69" s="15">
        <f>+'Familitur turistas españoles'!D156</f>
        <v>2.8134254743867045E-2</v>
      </c>
    </row>
    <row r="70" spans="1:15">
      <c r="A70" s="111" t="s">
        <v>301</v>
      </c>
      <c r="B70" s="6">
        <f>+'Familitur turistas españoles'!C19</f>
        <v>211.12527405027001</v>
      </c>
      <c r="C70" s="16">
        <f>+'Familitur turistas españoles'!D19</f>
        <v>2.7372143198226274E-2</v>
      </c>
      <c r="D70" s="6">
        <f>+'Familitur turistas españoles'!E19</f>
        <v>299.36913015900075</v>
      </c>
      <c r="I70" s="111" t="s">
        <v>301</v>
      </c>
      <c r="J70" s="15">
        <f>+'Familitur turistas españoles'!I132</f>
        <v>0.79125353571654522</v>
      </c>
      <c r="K70" s="15">
        <f>+'Familitur turistas españoles'!J132</f>
        <v>2.0975273579278905E-2</v>
      </c>
      <c r="L70" s="15">
        <f>+'Familitur turistas españoles'!K132</f>
        <v>0.18777119070417597</v>
      </c>
      <c r="M70" s="15">
        <f>+'Familitur turistas españoles'!D157</f>
        <v>2.7545683696077582E-2</v>
      </c>
    </row>
    <row r="71" spans="1:15">
      <c r="A71" s="111" t="s">
        <v>252</v>
      </c>
      <c r="B71" s="6">
        <f>+'Familitur turistas españoles'!C20</f>
        <v>243.67755787549001</v>
      </c>
      <c r="C71" s="16">
        <f>+'Familitur turistas españoles'!D20</f>
        <v>3.1592508468568418E-2</v>
      </c>
      <c r="D71" s="6">
        <f>+'Familitur turistas españoles'!E20</f>
        <v>345.52726512073281</v>
      </c>
      <c r="I71" s="111" t="s">
        <v>252</v>
      </c>
      <c r="J71" s="15">
        <f>+'Familitur turistas españoles'!I133</f>
        <v>0.87219111812542116</v>
      </c>
      <c r="K71" s="15">
        <f>+'Familitur turistas españoles'!J133</f>
        <v>9.9760641491337711E-3</v>
      </c>
      <c r="L71" s="15">
        <f>+'Familitur turistas españoles'!K133</f>
        <v>0.11783281772544514</v>
      </c>
      <c r="M71" s="15">
        <f>+'Familitur turistas españoles'!D158</f>
        <v>1.4190055617829841E-2</v>
      </c>
    </row>
    <row r="72" spans="1:15">
      <c r="A72" s="111" t="s">
        <v>234</v>
      </c>
      <c r="B72" s="6">
        <f>+'Familitur turistas españoles'!C21</f>
        <v>72.441731125399997</v>
      </c>
      <c r="C72" s="16">
        <f>+'Familitur turistas españoles'!D21</f>
        <v>9.3919851463151634E-3</v>
      </c>
      <c r="D72" s="6">
        <f>+'Familitur turistas españoles'!E21</f>
        <v>102.72014154524894</v>
      </c>
      <c r="I72" s="111" t="s">
        <v>234</v>
      </c>
      <c r="J72" s="15">
        <f>+'Familitur turistas españoles'!I134</f>
        <v>0.92630529536264872</v>
      </c>
      <c r="K72" s="15">
        <f>+'Familitur turistas españoles'!J134</f>
        <v>6.0597168949496349E-2</v>
      </c>
      <c r="L72" s="15">
        <f>+'Familitur turistas españoles'!K134</f>
        <v>1.309753568785476E-2</v>
      </c>
      <c r="M72" s="15">
        <f>+'Familitur turistas españoles'!D159</f>
        <v>1.297447695258511E-2</v>
      </c>
    </row>
    <row r="73" spans="1:15">
      <c r="A73" s="111" t="s">
        <v>235</v>
      </c>
      <c r="B73" s="6">
        <f>+'Familitur turistas españoles'!C22</f>
        <v>315.92670805808996</v>
      </c>
      <c r="C73" s="16">
        <f>+'Familitur turistas españoles'!D22</f>
        <v>4.0959525722397541E-2</v>
      </c>
      <c r="D73" s="6">
        <f>+'Familitur turistas españoles'!E22</f>
        <v>447.97433282586189</v>
      </c>
      <c r="I73" s="111" t="s">
        <v>235</v>
      </c>
      <c r="J73" s="15">
        <f>+'Familitur turistas españoles'!I135</f>
        <v>0.93670163629942327</v>
      </c>
      <c r="K73" s="15">
        <f>+'Familitur turistas españoles'!J135</f>
        <v>5.5564987738014625E-2</v>
      </c>
      <c r="L73" s="15">
        <f>+'Familitur turistas españoles'!K135</f>
        <v>7.7333759625620125E-3</v>
      </c>
      <c r="M73" s="15">
        <f>+'Familitur turistas españoles'!D160</f>
        <v>5.5714723439938267E-2</v>
      </c>
    </row>
    <row r="74" spans="1:15">
      <c r="A74" s="111" t="s">
        <v>292</v>
      </c>
      <c r="B74" s="6">
        <f>+'Familitur turistas españoles'!C23</f>
        <v>147.71346497279001</v>
      </c>
      <c r="C74" s="16">
        <f>+'Familitur turistas españoles'!D23</f>
        <v>1.9150876813444299E-2</v>
      </c>
      <c r="D74" s="6">
        <f>+'Familitur turistas españoles'!E23</f>
        <v>209.45313970864029</v>
      </c>
      <c r="I74" s="111" t="s">
        <v>292</v>
      </c>
      <c r="J74" s="15">
        <f>+'Familitur turistas españoles'!I136</f>
        <v>0.95796478445437894</v>
      </c>
      <c r="K74" s="15">
        <f>+'Familitur turistas españoles'!J136</f>
        <v>3.9150940065179135E-2</v>
      </c>
      <c r="L74" s="15">
        <f>+'Familitur turistas españoles'!K136</f>
        <v>2.8842754804419392E-3</v>
      </c>
      <c r="M74" s="15">
        <f>+'Familitur turistas españoles'!D161</f>
        <v>4.1633618875584581E-2</v>
      </c>
    </row>
    <row r="75" spans="1:15">
      <c r="A75" s="111" t="s">
        <v>298</v>
      </c>
      <c r="B75" s="6">
        <f>+'Familitur turistas españoles'!C24</f>
        <v>1933.0128409246097</v>
      </c>
      <c r="C75" s="16">
        <f>+'Familitur turistas españoles'!D24</f>
        <v>0.25061283886457048</v>
      </c>
      <c r="D75" s="6">
        <f>+'Familitur turistas españoles'!E24</f>
        <v>2740.9526186618073</v>
      </c>
      <c r="I75" s="111" t="s">
        <v>298</v>
      </c>
      <c r="J75" s="15">
        <f>+'Familitur turistas españoles'!I137</f>
        <v>0.95090862818502431</v>
      </c>
      <c r="K75" s="15">
        <f>+'Familitur turistas españoles'!J137</f>
        <v>7.8006474789513378E-3</v>
      </c>
      <c r="L75" s="15">
        <f>+'Familitur turistas españoles'!K137</f>
        <v>4.1290724336024223E-2</v>
      </c>
      <c r="M75" s="15">
        <f>+'Familitur turistas españoles'!D162</f>
        <v>0.10672807369323555</v>
      </c>
    </row>
    <row r="76" spans="1:15">
      <c r="A76" s="111" t="s">
        <v>299</v>
      </c>
      <c r="B76" s="6">
        <f>+'Familitur turistas españoles'!C25</f>
        <v>742.91425017365987</v>
      </c>
      <c r="C76" s="16">
        <f>+'Familitur turistas españoles'!D25</f>
        <v>9.6317957815483579E-2</v>
      </c>
      <c r="D76" s="6">
        <f>+'Familitur turistas españoles'!E25</f>
        <v>1053.429504627944</v>
      </c>
      <c r="I76" s="111" t="s">
        <v>299</v>
      </c>
      <c r="J76" s="15">
        <f>+'Familitur turistas españoles'!I138</f>
        <v>0.93574417130724008</v>
      </c>
      <c r="K76" s="15">
        <f>+'Familitur turistas españoles'!J138</f>
        <v>2.8837604170481951E-2</v>
      </c>
      <c r="L76" s="15">
        <f>+'Familitur turistas españoles'!K138</f>
        <v>3.5418224522277976E-2</v>
      </c>
      <c r="M76" s="15">
        <f>+'Familitur turistas españoles'!D163</f>
        <v>7.0415739575619515E-2</v>
      </c>
    </row>
    <row r="77" spans="1:15">
      <c r="A77" s="111" t="s">
        <v>184</v>
      </c>
      <c r="B77" s="6">
        <f>+'Familitur turistas españoles'!C26</f>
        <v>87.528902367850009</v>
      </c>
      <c r="C77" s="16">
        <f>+'Familitur turistas españoles'!D26</f>
        <v>1.1348019134013733E-2</v>
      </c>
      <c r="D77" s="6">
        <f>+'Familitur turistas españoles'!E26</f>
        <v>124.1132852687082</v>
      </c>
      <c r="I77" s="111" t="s">
        <v>184</v>
      </c>
      <c r="J77" s="15">
        <f>+'Familitur turistas españoles'!I139</f>
        <v>0.9641110222554109</v>
      </c>
      <c r="K77" s="15">
        <f>+'Familitur turistas españoles'!J139</f>
        <v>3.2983826812109734E-2</v>
      </c>
      <c r="L77" s="15">
        <f>+'Familitur turistas españoles'!K139</f>
        <v>2.9051509324794795E-3</v>
      </c>
      <c r="M77" s="15">
        <f>+'Familitur turistas españoles'!D164</f>
        <v>2.6001128079272146E-2</v>
      </c>
    </row>
    <row r="78" spans="1:15">
      <c r="A78" s="111" t="s">
        <v>173</v>
      </c>
      <c r="B78" s="6">
        <f>+'Familitur turistas españoles'!C27</f>
        <v>234.86747211478001</v>
      </c>
      <c r="C78" s="16">
        <f>+'Familitur turistas españoles'!D27</f>
        <v>3.0450291222833124E-2</v>
      </c>
      <c r="D78" s="6">
        <f>+'Familitur turistas españoles'!E27</f>
        <v>333.03483510412588</v>
      </c>
      <c r="I78" s="111" t="s">
        <v>173</v>
      </c>
      <c r="J78" s="15">
        <f>+'Familitur turistas españoles'!I140</f>
        <v>0.97125366173225403</v>
      </c>
      <c r="K78" s="15">
        <f>+'Familitur turistas españoles'!J140</f>
        <v>2.1452482752015809E-2</v>
      </c>
      <c r="L78" s="15">
        <f>+'Familitur turistas españoles'!K140</f>
        <v>7.293855515730115E-3</v>
      </c>
      <c r="M78" s="15">
        <f>+'Familitur turistas españoles'!D165</f>
        <v>2.2095293638921289E-2</v>
      </c>
    </row>
    <row r="79" spans="1:15">
      <c r="A79" s="111" t="s">
        <v>174</v>
      </c>
      <c r="B79" s="6">
        <f>+'Familitur turistas españoles'!C28</f>
        <v>1593.3964532134</v>
      </c>
      <c r="C79" s="16">
        <f>+'Familitur turistas españoles'!D28</f>
        <v>0.20658197406776679</v>
      </c>
      <c r="D79" s="6">
        <f>+'Familitur turistas españoles'!E28</f>
        <v>2259.3870503791654</v>
      </c>
      <c r="I79" s="111" t="s">
        <v>174</v>
      </c>
      <c r="J79" s="15">
        <f>+'Familitur turistas españoles'!I141</f>
        <v>0.97536571069713618</v>
      </c>
      <c r="K79" s="15">
        <f>+'Familitur turistas españoles'!J141</f>
        <v>1.1067486112825238E-2</v>
      </c>
      <c r="L79" s="15">
        <f>+'Familitur turistas españoles'!K141</f>
        <v>1.356680319003856E-2</v>
      </c>
      <c r="M79" s="15">
        <f>+'Familitur turistas españoles'!D166</f>
        <v>0.34096038837079368</v>
      </c>
    </row>
    <row r="80" spans="1:15">
      <c r="A80" s="111" t="s">
        <v>175</v>
      </c>
      <c r="B80" s="6">
        <f>+'Familitur turistas españoles'!C29</f>
        <v>206.27441066752993</v>
      </c>
      <c r="C80" s="16">
        <f>+'Familitur turistas españoles'!D29</f>
        <v>2.6743234472140841E-2</v>
      </c>
      <c r="D80" s="6">
        <f>+'Familitur turistas españoles'!E29</f>
        <v>292.49075542180441</v>
      </c>
      <c r="I80" s="111" t="s">
        <v>175</v>
      </c>
      <c r="J80" s="15">
        <f>+'Familitur turistas españoles'!I142</f>
        <v>0.96255464201747964</v>
      </c>
      <c r="K80" s="15">
        <f>+'Familitur turistas españoles'!J142</f>
        <v>2.2637357018419135E-2</v>
      </c>
      <c r="L80" s="15">
        <f>+'Familitur turistas españoles'!K142</f>
        <v>1.4808000964101261E-2</v>
      </c>
      <c r="M80" s="15">
        <f>+'Familitur turistas españoles'!D167</f>
        <v>2.2667290436782367E-2</v>
      </c>
    </row>
    <row r="81" spans="1:13">
      <c r="A81" s="111" t="s">
        <v>176</v>
      </c>
      <c r="B81" s="6">
        <f>+'Familitur turistas españoles'!C30</f>
        <v>146.56457649999996</v>
      </c>
      <c r="C81" s="16">
        <f>+'Familitur turistas españoles'!D30</f>
        <v>1.9001924775667367E-2</v>
      </c>
      <c r="D81" s="6">
        <f>+'Familitur turistas españoles'!E30</f>
        <v>207.82405127147399</v>
      </c>
      <c r="I81" s="111" t="s">
        <v>176</v>
      </c>
      <c r="J81" s="15">
        <f>+'Familitur turistas españoles'!I143</f>
        <v>0.97242228248176132</v>
      </c>
      <c r="K81" s="15">
        <f>+'Familitur turistas españoles'!J143</f>
        <v>2.1603563540664523E-2</v>
      </c>
      <c r="L81" s="15">
        <f>+'Familitur turistas españoles'!K143</f>
        <v>5.9741539775740012E-3</v>
      </c>
      <c r="M81" s="15">
        <f>+'Familitur turistas españoles'!D168</f>
        <v>2.1920577951275121E-2</v>
      </c>
    </row>
    <row r="82" spans="1:13">
      <c r="A82" s="111" t="s">
        <v>94</v>
      </c>
      <c r="B82" s="6">
        <f>+'Familitur turistas españoles'!C31</f>
        <v>437.11332275223992</v>
      </c>
      <c r="C82" s="16">
        <f>+'Familitur turistas españoles'!D31</f>
        <v>5.667122763036863E-2</v>
      </c>
      <c r="D82" s="6">
        <f>+'Familitur turistas españoles'!E31</f>
        <v>619.81321659334174</v>
      </c>
      <c r="I82" s="111" t="s">
        <v>94</v>
      </c>
      <c r="J82" s="15">
        <f>+'Familitur turistas españoles'!I144</f>
        <v>0.97806198527429467</v>
      </c>
      <c r="K82" s="15">
        <f>+'Familitur turistas españoles'!J144</f>
        <v>1.3025190526496417E-2</v>
      </c>
      <c r="L82" s="15">
        <f>+'Familitur turistas españoles'!K144</f>
        <v>8.9128241992089269E-3</v>
      </c>
      <c r="M82" s="15">
        <f>+'Familitur turistas españoles'!D169</f>
        <v>0.10097350509389508</v>
      </c>
    </row>
    <row r="83" spans="1:13">
      <c r="A83" s="111" t="s">
        <v>95</v>
      </c>
      <c r="B83" s="6">
        <f>+'Familitur turistas españoles'!C32</f>
        <v>46.857202200700009</v>
      </c>
      <c r="C83" s="16">
        <f>+'Familitur turistas españoles'!D32</f>
        <v>6.0749810948755225E-3</v>
      </c>
      <c r="D83" s="6">
        <f>+'Familitur turistas españoles'!E32</f>
        <v>66.44206823465359</v>
      </c>
      <c r="I83" s="111" t="s">
        <v>95</v>
      </c>
      <c r="J83" s="15">
        <f>+'Familitur turistas españoles'!I145</f>
        <v>0.94855482386707235</v>
      </c>
      <c r="K83" s="15">
        <f>+'Familitur turistas españoles'!J145</f>
        <v>4.824771585640894E-2</v>
      </c>
      <c r="L83" s="15">
        <f>+'Familitur turistas españoles'!K145</f>
        <v>3.1974602765186288E-3</v>
      </c>
      <c r="M83" s="15">
        <f>+'Familitur turistas españoles'!D170</f>
        <v>1.0262753697539102E-2</v>
      </c>
    </row>
    <row r="84" spans="1:13">
      <c r="A84" s="111" t="s">
        <v>96</v>
      </c>
      <c r="B84" s="6">
        <f>+'Familitur turistas españoles'!C33</f>
        <v>23.06021615445</v>
      </c>
      <c r="C84" s="16">
        <f>+'Familitur turistas españoles'!D33</f>
        <v>2.9897298729443566E-3</v>
      </c>
      <c r="D84" s="6">
        <f>+'Familitur turistas españoles'!E33</f>
        <v>32.698675620392429</v>
      </c>
      <c r="I84" s="111" t="s">
        <v>96</v>
      </c>
      <c r="J84" s="15"/>
      <c r="K84" s="15"/>
      <c r="L84" s="15"/>
      <c r="M84" s="15"/>
    </row>
    <row r="85" spans="1:13">
      <c r="A85" s="655" t="s">
        <v>196</v>
      </c>
      <c r="B85" s="645">
        <f>+'Familitur turistas españoles'!C34</f>
        <v>7713.1437067723291</v>
      </c>
      <c r="C85" s="656">
        <f>+'Familitur turistas españoles'!D34</f>
        <v>1</v>
      </c>
      <c r="D85" s="645">
        <f>+'Familitur turistas españoles'!E34</f>
        <v>10937.000000000002</v>
      </c>
      <c r="I85" s="111" t="s">
        <v>196</v>
      </c>
      <c r="J85" s="15">
        <f>+'Familitur turistas españoles'!I147</f>
        <v>0.94833295825994601</v>
      </c>
      <c r="K85" s="15">
        <f>+'Familitur turistas españoles'!J147</f>
        <v>2.0783058434261686E-2</v>
      </c>
      <c r="L85" s="15">
        <f>+'Familitur turistas españoles'!K147</f>
        <v>3.0883983305792142E-2</v>
      </c>
      <c r="M85" s="15">
        <f>+'Familitur turistas españoles'!D172</f>
        <v>0.99999999999999989</v>
      </c>
    </row>
    <row r="87" spans="1:13" ht="39.450000000000003">
      <c r="A87" s="115" t="s">
        <v>455</v>
      </c>
      <c r="B87" s="101" t="s">
        <v>504</v>
      </c>
      <c r="C87" s="101" t="s">
        <v>507</v>
      </c>
      <c r="D87" s="101"/>
      <c r="I87" s="97" t="s">
        <v>480</v>
      </c>
      <c r="J87" s="112" t="s">
        <v>546</v>
      </c>
      <c r="K87" s="112" t="s">
        <v>62</v>
      </c>
      <c r="L87" s="112" t="s">
        <v>303</v>
      </c>
    </row>
    <row r="88" spans="1:13">
      <c r="A88" s="111" t="s">
        <v>163</v>
      </c>
      <c r="B88" s="6">
        <f>+'Familitur turistas españoles'!G50</f>
        <v>43.967708941459996</v>
      </c>
      <c r="C88" s="6">
        <f>+'Familitur turistas españoles'!H50</f>
        <v>37.901797455250005</v>
      </c>
      <c r="I88" s="111" t="s">
        <v>163</v>
      </c>
      <c r="J88" s="6">
        <f>+'comercio exterior'!C12</f>
        <v>26124.613130769972</v>
      </c>
      <c r="K88" s="16">
        <f>+'comercio exterior'!D12</f>
        <v>0.11134585021360088</v>
      </c>
      <c r="L88" s="6">
        <f>+'comercio exterior'!E12</f>
        <v>26126.301639969526</v>
      </c>
    </row>
    <row r="89" spans="1:13">
      <c r="A89" s="111" t="s">
        <v>164</v>
      </c>
      <c r="B89" s="6">
        <f>+'Familitur turistas españoles'!G51</f>
        <v>12.000517434779997</v>
      </c>
      <c r="C89" s="6">
        <f>+'Familitur turistas españoles'!H51</f>
        <v>0.94599653088000002</v>
      </c>
      <c r="I89" s="111" t="s">
        <v>164</v>
      </c>
      <c r="J89" s="6">
        <f>+'comercio exterior'!C13</f>
        <v>8866.9198726700015</v>
      </c>
      <c r="K89" s="16">
        <f>+'comercio exterior'!D13</f>
        <v>3.7791745548777678E-2</v>
      </c>
      <c r="L89" s="6">
        <f>+'comercio exterior'!E13</f>
        <v>8867.4929673107436</v>
      </c>
    </row>
    <row r="90" spans="1:13">
      <c r="A90" s="111" t="s">
        <v>300</v>
      </c>
      <c r="B90" s="6">
        <f>+'Familitur turistas españoles'!G52</f>
        <v>48.064473021170002</v>
      </c>
      <c r="C90" s="6">
        <f>+'Familitur turistas españoles'!H52</f>
        <v>8.1973201876299999</v>
      </c>
      <c r="I90" s="111" t="s">
        <v>300</v>
      </c>
      <c r="J90" s="6">
        <f>+'comercio exterior'!C14</f>
        <v>3843.5521219800007</v>
      </c>
      <c r="K90" s="16">
        <f>+'comercio exterior'!D14</f>
        <v>1.638162359457453E-2</v>
      </c>
      <c r="L90" s="6">
        <f>+'comercio exterior'!E14</f>
        <v>3843.8005418545622</v>
      </c>
    </row>
    <row r="91" spans="1:13">
      <c r="A91" s="111" t="s">
        <v>301</v>
      </c>
      <c r="B91" s="6">
        <f>+'Familitur turistas españoles'!G53</f>
        <v>8.3521351951800007</v>
      </c>
      <c r="C91" s="6">
        <f>+'Familitur turistas españoles'!H53</f>
        <v>8.4261166271899999</v>
      </c>
      <c r="I91" s="111" t="s">
        <v>301</v>
      </c>
      <c r="J91" s="6">
        <f>+'comercio exterior'!C15</f>
        <v>834.04802981999978</v>
      </c>
      <c r="K91" s="16">
        <f>+'comercio exterior'!D15</f>
        <v>3.5548004686012176E-3</v>
      </c>
      <c r="L91" s="6">
        <f>+'comercio exterior'!E15</f>
        <v>834.10193675305834</v>
      </c>
    </row>
    <row r="92" spans="1:13">
      <c r="A92" s="111" t="s">
        <v>252</v>
      </c>
      <c r="B92" s="6">
        <f>+'Familitur turistas españoles'!G54</f>
        <v>497.94448668164</v>
      </c>
      <c r="C92" s="6">
        <f>+'Familitur turistas españoles'!H54</f>
        <v>0</v>
      </c>
      <c r="I92" s="111" t="s">
        <v>252</v>
      </c>
      <c r="J92" s="6">
        <f>+'comercio exterior'!C16</f>
        <v>2619.2709917600009</v>
      </c>
      <c r="K92" s="16">
        <f>+'comercio exterior'!D16</f>
        <v>1.1163608588478386E-2</v>
      </c>
      <c r="L92" s="6">
        <f>+'comercio exterior'!E16</f>
        <v>2619.440282809157</v>
      </c>
    </row>
    <row r="93" spans="1:13">
      <c r="A93" s="111" t="s">
        <v>234</v>
      </c>
      <c r="B93" s="6">
        <f>+'Familitur turistas españoles'!G55</f>
        <v>17.88214756563</v>
      </c>
      <c r="C93" s="6">
        <f>+'Familitur turistas españoles'!H55</f>
        <v>14.052009524689998</v>
      </c>
      <c r="I93" s="111" t="s">
        <v>234</v>
      </c>
      <c r="J93" s="6">
        <f>+'comercio exterior'!C17</f>
        <v>2457.5129806299992</v>
      </c>
      <c r="K93" s="16">
        <f>+'comercio exterior'!D17</f>
        <v>1.0474178923511695E-2</v>
      </c>
      <c r="L93" s="6">
        <f>+'comercio exterior'!E17</f>
        <v>2457.6718167917074</v>
      </c>
    </row>
    <row r="94" spans="1:13">
      <c r="A94" s="111" t="s">
        <v>235</v>
      </c>
      <c r="B94" s="6">
        <f>+'Familitur turistas españoles'!G56</f>
        <v>37.862363126520002</v>
      </c>
      <c r="C94" s="6">
        <f>+'Familitur turistas españoles'!H56</f>
        <v>41.705706907660002</v>
      </c>
      <c r="I94" s="111" t="s">
        <v>235</v>
      </c>
      <c r="J94" s="6">
        <f>+'comercio exterior'!C18</f>
        <v>12270.96713375002</v>
      </c>
      <c r="K94" s="16">
        <f>+'comercio exterior'!D18</f>
        <v>5.2300153177819685E-2</v>
      </c>
      <c r="L94" s="6">
        <f>+'comercio exterior'!E18</f>
        <v>12271.760241796788</v>
      </c>
    </row>
    <row r="95" spans="1:13">
      <c r="A95" s="111" t="s">
        <v>292</v>
      </c>
      <c r="B95" s="6">
        <f>+'Familitur turistas españoles'!G57</f>
        <v>12.555412862999999</v>
      </c>
      <c r="C95" s="6">
        <f>+'Familitur turistas españoles'!H57</f>
        <v>5.4875612240100002</v>
      </c>
      <c r="I95" s="111" t="s">
        <v>292</v>
      </c>
      <c r="J95" s="6">
        <f>+'comercio exterior'!C19</f>
        <v>4866.3480284899961</v>
      </c>
      <c r="K95" s="16">
        <f>+'comercio exterior'!D19</f>
        <v>2.0740887375258487E-2</v>
      </c>
      <c r="L95" s="6">
        <f>+'comercio exterior'!E19</f>
        <v>4866.6625546180267</v>
      </c>
    </row>
    <row r="96" spans="1:13">
      <c r="A96" s="111" t="s">
        <v>298</v>
      </c>
      <c r="B96" s="6">
        <f>+'Familitur turistas españoles'!G58</f>
        <v>65.181089291809997</v>
      </c>
      <c r="C96" s="6">
        <f>+'Familitur turistas españoles'!H58</f>
        <v>13.09773603723</v>
      </c>
      <c r="I96" s="111" t="s">
        <v>298</v>
      </c>
      <c r="J96" s="6">
        <f>+'comercio exterior'!C20</f>
        <v>58957.19943237002</v>
      </c>
      <c r="K96" s="16">
        <f>+'comercio exterior'!D20</f>
        <v>0.25128178795031164</v>
      </c>
      <c r="L96" s="6">
        <f>+'comercio exterior'!E20</f>
        <v>58961.010006449076</v>
      </c>
    </row>
    <row r="97" spans="1:12">
      <c r="A97" s="111" t="s">
        <v>299</v>
      </c>
      <c r="B97" s="6">
        <f>+'Familitur turistas españoles'!G59</f>
        <v>33.862591792939995</v>
      </c>
      <c r="C97" s="6">
        <f>+'Familitur turistas españoles'!H59</f>
        <v>12.802053036370001</v>
      </c>
      <c r="I97" s="111" t="s">
        <v>299</v>
      </c>
      <c r="J97" s="6">
        <f>+'comercio exterior'!C21</f>
        <v>23608.792089479997</v>
      </c>
      <c r="K97" s="16">
        <f>+'comercio exterior'!D21</f>
        <v>0.10062315619989463</v>
      </c>
      <c r="L97" s="6">
        <f>+'comercio exterior'!E21</f>
        <v>23610.317993899476</v>
      </c>
    </row>
    <row r="98" spans="1:12">
      <c r="A98" s="111" t="s">
        <v>184</v>
      </c>
      <c r="B98" s="6">
        <f>+'Familitur turistas españoles'!G60</f>
        <v>3.8324735242399997</v>
      </c>
      <c r="C98" s="6">
        <f>+'Familitur turistas españoles'!H60</f>
        <v>9.7718963429999981</v>
      </c>
      <c r="I98" s="111" t="s">
        <v>184</v>
      </c>
      <c r="J98" s="6">
        <f>+'comercio exterior'!C22</f>
        <v>1667.5515881999993</v>
      </c>
      <c r="K98" s="16">
        <f>+'comercio exterior'!D22</f>
        <v>7.1072803426313154E-3</v>
      </c>
      <c r="L98" s="6">
        <f>+'comercio exterior'!E22</f>
        <v>1667.6593668753544</v>
      </c>
    </row>
    <row r="99" spans="1:12">
      <c r="A99" s="111" t="s">
        <v>173</v>
      </c>
      <c r="B99" s="6">
        <f>+'Familitur turistas españoles'!G61</f>
        <v>72.487256689940011</v>
      </c>
      <c r="C99" s="6">
        <f>+'Familitur turistas españoles'!H61</f>
        <v>21.882035013309999</v>
      </c>
      <c r="I99" s="111" t="s">
        <v>173</v>
      </c>
      <c r="J99" s="6">
        <f>+'comercio exterior'!C23</f>
        <v>18758.159605419998</v>
      </c>
      <c r="K99" s="16">
        <f>+'comercio exterior'!D23</f>
        <v>7.9949250128717786E-2</v>
      </c>
      <c r="L99" s="6">
        <f>+'comercio exterior'!E23</f>
        <v>18759.371999452469</v>
      </c>
    </row>
    <row r="100" spans="1:12">
      <c r="A100" s="111" t="s">
        <v>174</v>
      </c>
      <c r="B100" s="6">
        <f>+'Familitur turistas españoles'!G62</f>
        <v>146.87583037996001</v>
      </c>
      <c r="C100" s="6">
        <f>+'Familitur turistas españoles'!H62</f>
        <v>56.112208302739994</v>
      </c>
      <c r="I100" s="111" t="s">
        <v>174</v>
      </c>
      <c r="J100" s="6">
        <f>+'comercio exterior'!C24</f>
        <v>30771.354834870017</v>
      </c>
      <c r="K100" s="16">
        <f>+'comercio exterior'!D24</f>
        <v>0.1311507523254955</v>
      </c>
      <c r="L100" s="6">
        <f>+'comercio exterior'!E24</f>
        <v>30773.343676406588</v>
      </c>
    </row>
    <row r="101" spans="1:12">
      <c r="A101" s="111" t="s">
        <v>175</v>
      </c>
      <c r="B101" s="6">
        <f>+'Familitur turistas españoles'!G63</f>
        <v>6.3265868507700009</v>
      </c>
      <c r="C101" s="6">
        <f>+'Familitur turistas españoles'!H63</f>
        <v>1.5953475800000001</v>
      </c>
      <c r="I101" s="111" t="s">
        <v>175</v>
      </c>
      <c r="J101" s="6">
        <f>+'comercio exterior'!C25</f>
        <v>9353.0037032200034</v>
      </c>
      <c r="K101" s="16">
        <f>+'comercio exterior'!D25</f>
        <v>3.9863485984387284E-2</v>
      </c>
      <c r="L101" s="6">
        <f>+'comercio exterior'!E25</f>
        <v>9353.6082148626174</v>
      </c>
    </row>
    <row r="102" spans="1:12">
      <c r="A102" s="111" t="s">
        <v>176</v>
      </c>
      <c r="B102" s="6">
        <f>+'Familitur turistas españoles'!G64</f>
        <v>14.887468833850001</v>
      </c>
      <c r="C102" s="6">
        <f>+'Familitur turistas españoles'!H64</f>
        <v>1.6528055999999998</v>
      </c>
      <c r="I102" s="111" t="s">
        <v>176</v>
      </c>
      <c r="J102" s="6">
        <f>+'comercio exterior'!C26</f>
        <v>7447.1748585100022</v>
      </c>
      <c r="K102" s="16">
        <f>+'comercio exterior'!D26</f>
        <v>3.1740642900984835E-2</v>
      </c>
      <c r="L102" s="6">
        <f>+'comercio exterior'!E26</f>
        <v>7447.6561909299826</v>
      </c>
    </row>
    <row r="103" spans="1:12">
      <c r="A103" s="111" t="s">
        <v>94</v>
      </c>
      <c r="B103" s="6">
        <f>+'Familitur turistas españoles'!G65</f>
        <v>95.126721141339999</v>
      </c>
      <c r="C103" s="6">
        <f>+'Familitur turistas españoles'!H65</f>
        <v>13.511731781229999</v>
      </c>
      <c r="I103" s="111" t="s">
        <v>94</v>
      </c>
      <c r="J103" s="6">
        <f>+'comercio exterior'!C27</f>
        <v>20631.306904529985</v>
      </c>
      <c r="K103" s="16">
        <f>+'comercio exterior'!D27</f>
        <v>8.7932801025747465E-2</v>
      </c>
      <c r="L103" s="6">
        <f>+'comercio exterior'!E27</f>
        <v>20632.64036548241</v>
      </c>
    </row>
    <row r="104" spans="1:12">
      <c r="A104" s="111" t="s">
        <v>95</v>
      </c>
      <c r="B104" s="6">
        <f>+'Familitur turistas españoles'!G66</f>
        <v>2.3621164284499998</v>
      </c>
      <c r="C104" s="6">
        <f>+'Familitur turistas españoles'!H66</f>
        <v>0</v>
      </c>
      <c r="I104" s="111" t="s">
        <v>95</v>
      </c>
      <c r="J104" s="6">
        <f>+'comercio exterior'!C28</f>
        <v>1510.7526296299998</v>
      </c>
      <c r="K104" s="16">
        <f>+'comercio exterior'!D28</f>
        <v>6.4389866815083349E-3</v>
      </c>
      <c r="L104" s="6">
        <f>+'comercio exterior'!E28</f>
        <v>1510.8502739357973</v>
      </c>
    </row>
    <row r="105" spans="1:12">
      <c r="A105" s="111" t="s">
        <v>96</v>
      </c>
      <c r="B105" s="6">
        <f>+'Familitur turistas españoles'!G67</f>
        <v>1.5003745557399999</v>
      </c>
      <c r="C105" s="6">
        <f>+'Familitur turistas españoles'!H67</f>
        <v>0</v>
      </c>
      <c r="I105" s="111" t="s">
        <v>96</v>
      </c>
      <c r="J105" s="6">
        <f>+'comercio exterior'!C29</f>
        <v>37.307518510000008</v>
      </c>
      <c r="K105" s="16">
        <f>+'comercio exterior'!D29</f>
        <v>1.5900856969869973E-4</v>
      </c>
      <c r="L105" s="6">
        <f>+'comercio exterior'!E29</f>
        <v>37.309929802672606</v>
      </c>
    </row>
    <row r="106" spans="1:12">
      <c r="A106" s="111" t="s">
        <v>196</v>
      </c>
      <c r="B106" s="6">
        <f>+'Familitur turistas españoles'!G68</f>
        <v>1121.0717543184201</v>
      </c>
      <c r="C106" s="6">
        <f>+'Familitur turistas españoles'!H68</f>
        <v>247.14232215119</v>
      </c>
      <c r="I106" s="111" t="s">
        <v>196</v>
      </c>
      <c r="J106" s="6">
        <f>+'comercio exterior'!C30</f>
        <v>234625.83545461</v>
      </c>
      <c r="K106" s="16">
        <f>+'comercio exterior'!D30</f>
        <v>1</v>
      </c>
      <c r="L106" s="6">
        <f>+'comercio exterior'!E30</f>
        <v>234641.00000000003</v>
      </c>
    </row>
    <row r="107" spans="1:12">
      <c r="A107" s="111"/>
      <c r="B107" s="6"/>
      <c r="C107" s="6"/>
      <c r="I107" s="8" t="s">
        <v>547</v>
      </c>
      <c r="J107" s="6">
        <f>+'comercio exterior'!C32</f>
        <v>0</v>
      </c>
      <c r="K107" s="16"/>
      <c r="L107" s="6"/>
    </row>
    <row r="108" spans="1:12">
      <c r="A108" s="111"/>
      <c r="B108" s="6"/>
      <c r="C108" s="6"/>
      <c r="I108" s="111"/>
      <c r="J108" s="6"/>
      <c r="K108" s="16"/>
      <c r="L108" s="6">
        <f>+'comercio exterior'!G33</f>
        <v>234641</v>
      </c>
    </row>
    <row r="110" spans="1:12" ht="39.450000000000003">
      <c r="A110" s="115" t="s">
        <v>508</v>
      </c>
      <c r="B110" s="101" t="s">
        <v>248</v>
      </c>
      <c r="C110" s="101" t="s">
        <v>249</v>
      </c>
      <c r="D110" s="101" t="s">
        <v>245</v>
      </c>
      <c r="E110" s="101" t="s">
        <v>169</v>
      </c>
      <c r="F110" s="101" t="s">
        <v>454</v>
      </c>
      <c r="G110" s="101" t="s">
        <v>453</v>
      </c>
      <c r="I110" s="97" t="s">
        <v>548</v>
      </c>
      <c r="J110" s="135" t="s">
        <v>247</v>
      </c>
      <c r="K110" s="135" t="s">
        <v>54</v>
      </c>
      <c r="L110" s="135" t="s">
        <v>149</v>
      </c>
    </row>
    <row r="111" spans="1:12">
      <c r="A111" s="111" t="s">
        <v>163</v>
      </c>
      <c r="B111" s="6">
        <f>+'consumos IVA y Sociedades'!C13</f>
        <v>93327.217057342204</v>
      </c>
      <c r="C111" s="6">
        <f>+'consumos IVA y Sociedades'!D13</f>
        <v>1257.7024197175861</v>
      </c>
      <c r="D111" s="6">
        <f>+'consumos IVA y Sociedades'!E13</f>
        <v>43.967708941459996</v>
      </c>
      <c r="E111" s="6">
        <f>+'consumos IVA y Sociedades'!F13</f>
        <v>92025.54692868315</v>
      </c>
      <c r="F111" s="6">
        <f>+'consumos IVA y Sociedades'!G13</f>
        <v>5418.629504263663</v>
      </c>
      <c r="G111" s="6">
        <f>+'consumos IVA y Sociedades'!H13</f>
        <v>37.901797455250005</v>
      </c>
      <c r="I111" s="111" t="s">
        <v>163</v>
      </c>
      <c r="J111" s="6">
        <f>+'comercio interior'!C7</f>
        <v>24561.484991059599</v>
      </c>
      <c r="K111" s="6">
        <f>+'comercio interior'!D7</f>
        <v>33673.146829490302</v>
      </c>
      <c r="L111" s="6">
        <f>+'comercio interior'!E7</f>
        <v>25965.6861182662</v>
      </c>
    </row>
    <row r="112" spans="1:12">
      <c r="A112" s="111" t="s">
        <v>164</v>
      </c>
      <c r="B112" s="6">
        <f>+'consumos IVA y Sociedades'!C14</f>
        <v>17092.882527986196</v>
      </c>
      <c r="C112" s="6">
        <f>+'consumos IVA y Sociedades'!D14</f>
        <v>363.51438759616036</v>
      </c>
      <c r="D112" s="6">
        <f>+'consumos IVA y Sociedades'!E14</f>
        <v>12.000517434779997</v>
      </c>
      <c r="E112" s="6">
        <f>+'consumos IVA y Sociedades'!F14</f>
        <v>16717.367622955255</v>
      </c>
      <c r="F112" s="6">
        <f>+'consumos IVA y Sociedades'!G14</f>
        <v>183.01346987454232</v>
      </c>
      <c r="G112" s="6">
        <f>+'consumos IVA y Sociedades'!H14</f>
        <v>0.94599653088000002</v>
      </c>
      <c r="I112" s="111" t="s">
        <v>164</v>
      </c>
      <c r="J112" s="6">
        <f>+'comercio interior'!C8</f>
        <v>7588.0861958139303</v>
      </c>
      <c r="K112" s="6">
        <f>+'comercio interior'!D8</f>
        <v>12623.868855842871</v>
      </c>
      <c r="L112" s="6">
        <f>+'comercio interior'!E8</f>
        <v>22418.562903488972</v>
      </c>
    </row>
    <row r="113" spans="1:12">
      <c r="A113" s="111" t="s">
        <v>300</v>
      </c>
      <c r="B113" s="6">
        <f>+'consumos IVA y Sociedades'!C15</f>
        <v>13520.090334929508</v>
      </c>
      <c r="C113" s="6">
        <f>+'consumos IVA y Sociedades'!D15</f>
        <v>180.55312214335208</v>
      </c>
      <c r="D113" s="6">
        <f>+'consumos IVA y Sociedades'!E15</f>
        <v>48.064473021170002</v>
      </c>
      <c r="E113" s="6">
        <f>+'consumos IVA y Sociedades'!F15</f>
        <v>13291.472739764986</v>
      </c>
      <c r="F113" s="6">
        <f>+'consumos IVA y Sociedades'!G15</f>
        <v>222.08152721064133</v>
      </c>
      <c r="G113" s="6">
        <f>+'consumos IVA y Sociedades'!H15</f>
        <v>8.1973201876299999</v>
      </c>
      <c r="I113" s="111" t="s">
        <v>300</v>
      </c>
      <c r="J113" s="6">
        <f>+'comercio interior'!C9</f>
        <v>5408.4815758054101</v>
      </c>
      <c r="K113" s="6">
        <f>+'comercio interior'!D9</f>
        <v>4967.3524499041905</v>
      </c>
      <c r="L113" s="6">
        <f>+'comercio interior'!E9</f>
        <v>7559.91254180949</v>
      </c>
    </row>
    <row r="114" spans="1:12">
      <c r="A114" s="111" t="s">
        <v>301</v>
      </c>
      <c r="B114" s="6">
        <f>+'consumos IVA y Sociedades'!C16</f>
        <v>15579.366465372501</v>
      </c>
      <c r="C114" s="6">
        <f>+'consumos IVA y Sociedades'!D16</f>
        <v>299.36913015900075</v>
      </c>
      <c r="D114" s="6">
        <f>+'consumos IVA y Sociedades'!E16</f>
        <v>8.3521351951800007</v>
      </c>
      <c r="E114" s="6">
        <f>+'consumos IVA y Sociedades'!F16</f>
        <v>15271.64520001832</v>
      </c>
      <c r="F114" s="6">
        <f>+'consumos IVA y Sociedades'!G16</f>
        <v>7226.032033370584</v>
      </c>
      <c r="G114" s="6">
        <f>+'consumos IVA y Sociedades'!H16</f>
        <v>8.4261166271899999</v>
      </c>
      <c r="I114" s="111" t="s">
        <v>301</v>
      </c>
      <c r="J114" s="6">
        <f>+'comercio interior'!C10</f>
        <v>3631.94928008428</v>
      </c>
      <c r="K114" s="6">
        <f>+'comercio interior'!D10</f>
        <v>1054.02591665407</v>
      </c>
      <c r="L114" s="6">
        <f>+'comercio interior'!E10</f>
        <v>5091.9293804771896</v>
      </c>
    </row>
    <row r="115" spans="1:12">
      <c r="A115" s="111" t="s">
        <v>252</v>
      </c>
      <c r="B115" s="6">
        <f>+'consumos IVA y Sociedades'!C17</f>
        <v>0</v>
      </c>
      <c r="C115" s="6">
        <f>+'consumos IVA y Sociedades'!D17</f>
        <v>0</v>
      </c>
      <c r="D115" s="6">
        <f>+'consumos IVA y Sociedades'!E17</f>
        <v>0</v>
      </c>
      <c r="E115" s="6">
        <f>+'consumos IVA y Sociedades'!F17</f>
        <v>0</v>
      </c>
      <c r="F115" s="6">
        <f>+'consumos IVA y Sociedades'!G17</f>
        <v>0</v>
      </c>
      <c r="G115" s="6">
        <f>+'consumos IVA y Sociedades'!H17</f>
        <v>0</v>
      </c>
      <c r="I115" s="111" t="s">
        <v>252</v>
      </c>
      <c r="J115" s="6">
        <f>+'comercio interior'!C11</f>
        <v>5845.5715796805398</v>
      </c>
      <c r="K115" s="6">
        <f>+'comercio interior'!D11</f>
        <v>4727.7182799553593</v>
      </c>
      <c r="L115" s="6">
        <f>+'comercio interior'!E11</f>
        <v>8132.3753465595601</v>
      </c>
    </row>
    <row r="116" spans="1:12">
      <c r="A116" s="111" t="s">
        <v>234</v>
      </c>
      <c r="B116" s="6">
        <f>+'consumos IVA y Sociedades'!C18</f>
        <v>7555.0296056559691</v>
      </c>
      <c r="C116" s="6">
        <f>+'consumos IVA y Sociedades'!D18</f>
        <v>102.72014154524894</v>
      </c>
      <c r="D116" s="6">
        <f>+'consumos IVA y Sociedades'!E18</f>
        <v>17.88214756563</v>
      </c>
      <c r="E116" s="6">
        <f>+'consumos IVA y Sociedades'!F18</f>
        <v>7434.4273165450904</v>
      </c>
      <c r="F116" s="6">
        <f>+'consumos IVA y Sociedades'!G18</f>
        <v>197.71894001403072</v>
      </c>
      <c r="G116" s="6">
        <f>+'consumos IVA y Sociedades'!H18</f>
        <v>14.052009524689998</v>
      </c>
      <c r="I116" s="111" t="s">
        <v>234</v>
      </c>
      <c r="J116" s="6">
        <f>+'comercio interior'!C12</f>
        <v>2236.6973983787302</v>
      </c>
      <c r="K116" s="6">
        <f>+'comercio interior'!D12</f>
        <v>3576.6237238234999</v>
      </c>
      <c r="L116" s="6">
        <f>+'comercio interior'!E12</f>
        <v>7611.3114008072298</v>
      </c>
    </row>
    <row r="117" spans="1:12">
      <c r="A117" s="111" t="s">
        <v>235</v>
      </c>
      <c r="B117" s="6">
        <f>+'consumos IVA y Sociedades'!C19</f>
        <v>29918.689858740061</v>
      </c>
      <c r="C117" s="6">
        <f>+'consumos IVA y Sociedades'!D19</f>
        <v>447.97433282586189</v>
      </c>
      <c r="D117" s="6">
        <f>+'consumos IVA y Sociedades'!E19</f>
        <v>37.862363126520002</v>
      </c>
      <c r="E117" s="6">
        <f>+'consumos IVA y Sociedades'!F19</f>
        <v>29432.853162787676</v>
      </c>
      <c r="F117" s="6">
        <f>+'consumos IVA y Sociedades'!G19</f>
        <v>477.96443528502351</v>
      </c>
      <c r="G117" s="6">
        <f>+'consumos IVA y Sociedades'!H19</f>
        <v>41.705706907660002</v>
      </c>
      <c r="I117" s="111" t="s">
        <v>235</v>
      </c>
      <c r="J117" s="6">
        <f>+'comercio interior'!C13</f>
        <v>14009.408335996101</v>
      </c>
      <c r="K117" s="6">
        <f>+'comercio interior'!D13</f>
        <v>20283.472852292201</v>
      </c>
      <c r="L117" s="6">
        <f>+'comercio interior'!E13</f>
        <v>19760.216980278499</v>
      </c>
    </row>
    <row r="118" spans="1:12">
      <c r="A118" s="111" t="s">
        <v>292</v>
      </c>
      <c r="B118" s="6">
        <f>+'consumos IVA y Sociedades'!C20</f>
        <v>22510.520084326887</v>
      </c>
      <c r="C118" s="6">
        <f>+'consumos IVA y Sociedades'!D20</f>
        <v>209.45313970864029</v>
      </c>
      <c r="D118" s="6">
        <f>+'consumos IVA y Sociedades'!E20</f>
        <v>12.555412862999999</v>
      </c>
      <c r="E118" s="6">
        <f>+'consumos IVA y Sociedades'!F20</f>
        <v>22288.511531755248</v>
      </c>
      <c r="F118" s="6">
        <f>+'consumos IVA y Sociedades'!G20</f>
        <v>152.92662972713396</v>
      </c>
      <c r="G118" s="6">
        <f>+'consumos IVA y Sociedades'!H20</f>
        <v>5.4875612240100002</v>
      </c>
      <c r="I118" s="111" t="s">
        <v>292</v>
      </c>
      <c r="J118" s="6">
        <f>+'comercio interior'!C14</f>
        <v>7030.2410113637898</v>
      </c>
      <c r="K118" s="6">
        <f>+'comercio interior'!D14</f>
        <v>17059.248730295811</v>
      </c>
      <c r="L118" s="6">
        <f>+'comercio interior'!E14</f>
        <v>15160.16016923861</v>
      </c>
    </row>
    <row r="119" spans="1:12">
      <c r="A119" s="111" t="s">
        <v>298</v>
      </c>
      <c r="B119" s="6">
        <f>+'consumos IVA y Sociedades'!C21</f>
        <v>105116.9129851708</v>
      </c>
      <c r="C119" s="6">
        <f>+'consumos IVA y Sociedades'!D21</f>
        <v>2740.9526186618073</v>
      </c>
      <c r="D119" s="6">
        <f>+'consumos IVA y Sociedades'!E21</f>
        <v>65.181089291809997</v>
      </c>
      <c r="E119" s="6">
        <f>+'consumos IVA y Sociedades'!F21</f>
        <v>102310.77927721718</v>
      </c>
      <c r="F119" s="6">
        <f>+'consumos IVA y Sociedades'!G21</f>
        <v>9390.3129033589157</v>
      </c>
      <c r="G119" s="6">
        <f>+'consumos IVA y Sociedades'!H21</f>
        <v>13.09773603723</v>
      </c>
      <c r="I119" s="111" t="s">
        <v>298</v>
      </c>
      <c r="J119" s="6">
        <f>+'comercio interior'!C15</f>
        <v>44479.347899276101</v>
      </c>
      <c r="K119" s="6">
        <f>+'comercio interior'!D15</f>
        <v>41034.5319829367</v>
      </c>
      <c r="L119" s="6">
        <f>+'comercio interior'!E15</f>
        <v>25604.763574205492</v>
      </c>
    </row>
    <row r="120" spans="1:12">
      <c r="A120" s="111" t="s">
        <v>299</v>
      </c>
      <c r="B120" s="6">
        <f>+'consumos IVA y Sociedades'!C22</f>
        <v>58932.185861639919</v>
      </c>
      <c r="C120" s="6">
        <f>+'consumos IVA y Sociedades'!D22</f>
        <v>1053.429504627944</v>
      </c>
      <c r="D120" s="6">
        <f>+'consumos IVA y Sociedades'!E22</f>
        <v>33.862591792939995</v>
      </c>
      <c r="E120" s="6">
        <f>+'consumos IVA y Sociedades'!F22</f>
        <v>57844.893765219036</v>
      </c>
      <c r="F120" s="6">
        <f>+'consumos IVA y Sociedades'!G22</f>
        <v>3422.4291693197165</v>
      </c>
      <c r="G120" s="6">
        <f>+'consumos IVA y Sociedades'!H22</f>
        <v>12.802053036370001</v>
      </c>
      <c r="I120" s="111" t="s">
        <v>299</v>
      </c>
      <c r="J120" s="6">
        <f>+'comercio interior'!C16</f>
        <v>21907.154939585202</v>
      </c>
      <c r="K120" s="6">
        <f>+'comercio interior'!D16</f>
        <v>18604.409263325299</v>
      </c>
      <c r="L120" s="6">
        <f>+'comercio interior'!E16</f>
        <v>19895.0119596103</v>
      </c>
    </row>
    <row r="121" spans="1:12">
      <c r="A121" s="111" t="s">
        <v>184</v>
      </c>
      <c r="B121" s="6">
        <f>+'consumos IVA y Sociedades'!C23</f>
        <v>11134.930046346763</v>
      </c>
      <c r="C121" s="6">
        <f>+'consumos IVA y Sociedades'!D23</f>
        <v>124.1132852687082</v>
      </c>
      <c r="D121" s="6">
        <f>+'consumos IVA y Sociedades'!E23</f>
        <v>3.8324735242399997</v>
      </c>
      <c r="E121" s="6">
        <f>+'consumos IVA y Sociedades'!F23</f>
        <v>11006.984287553814</v>
      </c>
      <c r="F121" s="6">
        <f>+'consumos IVA y Sociedades'!G23</f>
        <v>84.605782567545717</v>
      </c>
      <c r="G121" s="6">
        <f>+'consumos IVA y Sociedades'!H23</f>
        <v>9.7718963429999981</v>
      </c>
      <c r="I121" s="111" t="s">
        <v>184</v>
      </c>
      <c r="J121" s="6">
        <f>+'comercio interior'!C17</f>
        <v>3450.1726704676998</v>
      </c>
      <c r="K121" s="6">
        <f>+'comercio interior'!D17</f>
        <v>3896.3907137943202</v>
      </c>
      <c r="L121" s="6">
        <f>+'comercio interior'!E17</f>
        <v>5384.4893492749798</v>
      </c>
    </row>
    <row r="122" spans="1:12">
      <c r="A122" s="111" t="s">
        <v>173</v>
      </c>
      <c r="B122" s="6">
        <f>+'consumos IVA y Sociedades'!C24</f>
        <v>32233.00066932058</v>
      </c>
      <c r="C122" s="6">
        <f>+'consumos IVA y Sociedades'!D24</f>
        <v>333.03483510412588</v>
      </c>
      <c r="D122" s="6">
        <f>+'consumos IVA y Sociedades'!E24</f>
        <v>72.487256689940011</v>
      </c>
      <c r="E122" s="6">
        <f>+'consumos IVA y Sociedades'!F24</f>
        <v>31827.478577526515</v>
      </c>
      <c r="F122" s="6">
        <f>+'consumos IVA y Sociedades'!G24</f>
        <v>517.88355472728881</v>
      </c>
      <c r="G122" s="6">
        <f>+'consumos IVA y Sociedades'!H24</f>
        <v>21.882035013309999</v>
      </c>
      <c r="I122" s="111" t="s">
        <v>173</v>
      </c>
      <c r="J122" s="6">
        <f>+'comercio interior'!C18</f>
        <v>17306.1962785086</v>
      </c>
      <c r="K122" s="6">
        <f>+'comercio interior'!D18</f>
        <v>12896.896342556702</v>
      </c>
      <c r="L122" s="6">
        <f>+'comercio interior'!E18</f>
        <v>6915.5740947144004</v>
      </c>
    </row>
    <row r="123" spans="1:12">
      <c r="A123" s="111" t="s">
        <v>174</v>
      </c>
      <c r="B123" s="6">
        <f>+'consumos IVA y Sociedades'!C25</f>
        <v>96591.573420461456</v>
      </c>
      <c r="C123" s="6">
        <f>+'consumos IVA y Sociedades'!D25</f>
        <v>2259.3870503791654</v>
      </c>
      <c r="D123" s="6">
        <f>+'consumos IVA y Sociedades'!E25</f>
        <v>146.87583037996001</v>
      </c>
      <c r="E123" s="6">
        <f>+'consumos IVA y Sociedades'!F25</f>
        <v>94185.310539702332</v>
      </c>
      <c r="F123" s="6">
        <f>+'consumos IVA y Sociedades'!G25</f>
        <v>3116.9991949900464</v>
      </c>
      <c r="G123" s="6">
        <f>+'consumos IVA y Sociedades'!H25</f>
        <v>56.112208302739994</v>
      </c>
      <c r="I123" s="111" t="s">
        <v>174</v>
      </c>
      <c r="J123" s="6">
        <f>+'comercio interior'!C19</f>
        <v>11599.529296329099</v>
      </c>
      <c r="K123" s="6">
        <f>+'comercio interior'!D19</f>
        <v>27223.162307111503</v>
      </c>
      <c r="L123" s="6">
        <f>+'comercio interior'!E19</f>
        <v>26805.918760664303</v>
      </c>
    </row>
    <row r="124" spans="1:12">
      <c r="A124" s="111" t="s">
        <v>175</v>
      </c>
      <c r="B124" s="6">
        <f>+'consumos IVA y Sociedades'!C26</f>
        <v>15929.836145962092</v>
      </c>
      <c r="C124" s="6">
        <f>+'consumos IVA y Sociedades'!D26</f>
        <v>292.49075542180441</v>
      </c>
      <c r="D124" s="6">
        <f>+'consumos IVA y Sociedades'!E26</f>
        <v>6.3265868507700009</v>
      </c>
      <c r="E124" s="6">
        <f>+'consumos IVA y Sociedades'!F26</f>
        <v>15631.018803689518</v>
      </c>
      <c r="F124" s="6">
        <f>+'consumos IVA y Sociedades'!G26</f>
        <v>399.3228689769179</v>
      </c>
      <c r="G124" s="6">
        <f>+'consumos IVA y Sociedades'!H26</f>
        <v>1.5953475800000001</v>
      </c>
      <c r="I124" s="111" t="s">
        <v>175</v>
      </c>
      <c r="J124" s="6">
        <f>+'comercio interior'!C20</f>
        <v>4921.1169191960798</v>
      </c>
      <c r="K124" s="6">
        <f>+'comercio interior'!D20</f>
        <v>8778.7167393480195</v>
      </c>
      <c r="L124" s="6">
        <f>+'comercio interior'!E20</f>
        <v>10790.702330624121</v>
      </c>
    </row>
    <row r="125" spans="1:12">
      <c r="A125" s="111" t="s">
        <v>176</v>
      </c>
      <c r="B125" s="6">
        <f>+'consumos IVA y Sociedades'!C27</f>
        <v>8586.7850142238076</v>
      </c>
      <c r="C125" s="6">
        <f>+'consumos IVA y Sociedades'!D27</f>
        <v>207.82405127147399</v>
      </c>
      <c r="D125" s="6">
        <f>+'consumos IVA y Sociedades'!E27</f>
        <v>14.887468833850001</v>
      </c>
      <c r="E125" s="6">
        <f>+'consumos IVA y Sociedades'!F27</f>
        <v>8364.0734941184837</v>
      </c>
      <c r="F125" s="6">
        <f>+'consumos IVA y Sociedades'!G27</f>
        <v>110.28066514954384</v>
      </c>
      <c r="G125" s="6">
        <f>+'consumos IVA y Sociedades'!H27</f>
        <v>1.6528055999999998</v>
      </c>
      <c r="I125" s="111" t="s">
        <v>176</v>
      </c>
      <c r="J125" s="6">
        <f>+'comercio interior'!C21</f>
        <v>3810.00299587574</v>
      </c>
      <c r="K125" s="6">
        <f>+'comercio interior'!D21</f>
        <v>6729.5078103365595</v>
      </c>
      <c r="L125" s="6">
        <f>+'comercio interior'!E21</f>
        <v>12731.988348602059</v>
      </c>
    </row>
    <row r="126" spans="1:12">
      <c r="A126" s="111" t="s">
        <v>94</v>
      </c>
      <c r="B126" s="6">
        <f>+'consumos IVA y Sociedades'!C28</f>
        <v>31456.520991105499</v>
      </c>
      <c r="C126" s="6">
        <f>+'consumos IVA y Sociedades'!D28</f>
        <v>619.81321659334174</v>
      </c>
      <c r="D126" s="6">
        <f>+'consumos IVA y Sociedades'!E28</f>
        <v>95.126721141339999</v>
      </c>
      <c r="E126" s="6">
        <f>+'consumos IVA y Sociedades'!F28</f>
        <v>30741.581053370817</v>
      </c>
      <c r="F126" s="6">
        <f>+'consumos IVA y Sociedades'!G28</f>
        <v>570.26445762722403</v>
      </c>
      <c r="G126" s="6">
        <f>+'consumos IVA y Sociedades'!H28</f>
        <v>13.511731781229999</v>
      </c>
      <c r="I126" s="111" t="s">
        <v>94</v>
      </c>
      <c r="J126" s="6">
        <f>+'comercio interior'!C22</f>
        <v>15809.4381205559</v>
      </c>
      <c r="K126" s="6">
        <f>+'comercio interior'!D22</f>
        <v>16411.697252744201</v>
      </c>
      <c r="L126" s="6">
        <f>+'comercio interior'!E22</f>
        <v>11614.4503266641</v>
      </c>
    </row>
    <row r="127" spans="1:12">
      <c r="A127" s="111" t="s">
        <v>95</v>
      </c>
      <c r="B127" s="6">
        <f>+'consumos IVA y Sociedades'!C29</f>
        <v>3991.3135095684038</v>
      </c>
      <c r="C127" s="6">
        <f>+'consumos IVA y Sociedades'!D29</f>
        <v>66.44206823465359</v>
      </c>
      <c r="D127" s="6">
        <f>+'consumos IVA y Sociedades'!E29</f>
        <v>2.3621164284499998</v>
      </c>
      <c r="E127" s="6">
        <f>+'consumos IVA y Sociedades'!F29</f>
        <v>3922.5093249053002</v>
      </c>
      <c r="F127" s="6">
        <f>+'consumos IVA y Sociedades'!G29</f>
        <v>26.578577888743887</v>
      </c>
      <c r="G127" s="6">
        <f>+'consumos IVA y Sociedades'!H29</f>
        <v>0</v>
      </c>
      <c r="I127" s="111" t="s">
        <v>95</v>
      </c>
      <c r="J127" s="6">
        <f>+'comercio interior'!C23</f>
        <v>2172.3689355030201</v>
      </c>
      <c r="K127" s="6">
        <f>+'comercio interior'!D23</f>
        <v>4733.4322229291802</v>
      </c>
      <c r="L127" s="6">
        <f>+'comercio interior'!E23</f>
        <v>5362.5442569755496</v>
      </c>
    </row>
    <row r="128" spans="1:12">
      <c r="A128" s="111" t="s">
        <v>96</v>
      </c>
      <c r="B128" s="6">
        <f>+'consumos IVA y Sociedades'!C30</f>
        <v>0</v>
      </c>
      <c r="C128" s="6">
        <f>+'consumos IVA y Sociedades'!D30</f>
        <v>0</v>
      </c>
      <c r="D128" s="6">
        <f>+'consumos IVA y Sociedades'!E30</f>
        <v>0</v>
      </c>
      <c r="E128" s="6">
        <f>+'consumos IVA y Sociedades'!F30</f>
        <v>0</v>
      </c>
      <c r="F128" s="6">
        <f>+'consumos IVA y Sociedades'!G30</f>
        <v>0</v>
      </c>
      <c r="G128" s="6">
        <f>+'consumos IVA y Sociedades'!H30</f>
        <v>0</v>
      </c>
      <c r="I128" s="111" t="s">
        <v>96</v>
      </c>
      <c r="J128" s="6">
        <f>+'comercio interior'!C24</f>
        <v>1.3528678053124199</v>
      </c>
      <c r="K128" s="6">
        <f>+'comercio interior'!D24</f>
        <v>22.127034841936378</v>
      </c>
      <c r="L128" s="6">
        <f>+'comercio interior'!E24</f>
        <v>1490.7314659218375</v>
      </c>
    </row>
    <row r="129" spans="1:13">
      <c r="A129" s="111" t="s">
        <v>196</v>
      </c>
      <c r="B129" s="6">
        <f>+'consumos IVA y Sociedades'!C31</f>
        <v>563476.85457815253</v>
      </c>
      <c r="C129" s="6">
        <f>+'consumos IVA y Sociedades'!D31</f>
        <v>10558.774059258874</v>
      </c>
      <c r="D129" s="6">
        <f>+'consumos IVA y Sociedades'!E31</f>
        <v>621.62689308104007</v>
      </c>
      <c r="E129" s="6">
        <f>+'consumos IVA y Sociedades'!F31</f>
        <v>552296.45362581266</v>
      </c>
      <c r="F129" s="6">
        <f>+'consumos IVA y Sociedades'!G31</f>
        <v>31517.043714351563</v>
      </c>
      <c r="G129" s="6">
        <f>+'consumos IVA y Sociedades'!H31</f>
        <v>247.14232215119</v>
      </c>
      <c r="I129" s="111" t="s">
        <v>196</v>
      </c>
      <c r="J129" s="6">
        <f>+'comercio interior'!C25</f>
        <v>195768.60129128513</v>
      </c>
      <c r="K129" s="6">
        <f>+'comercio interior'!D25</f>
        <v>238296.3293081827</v>
      </c>
      <c r="L129" s="6">
        <f>+'comercio interior'!E25</f>
        <v>238296.32930818287</v>
      </c>
    </row>
    <row r="130" spans="1:13">
      <c r="I130" s="8"/>
      <c r="M130" s="108" t="s">
        <v>549</v>
      </c>
    </row>
    <row r="131" spans="1:13" s="594" customFormat="1" ht="65.75">
      <c r="A131" s="589" t="s">
        <v>509</v>
      </c>
      <c r="B131" s="590" t="s">
        <v>248</v>
      </c>
      <c r="C131" s="591" t="s">
        <v>249</v>
      </c>
      <c r="D131" s="591" t="s">
        <v>456</v>
      </c>
      <c r="E131" s="591" t="s">
        <v>510</v>
      </c>
      <c r="F131" s="591" t="s">
        <v>458</v>
      </c>
      <c r="G131" s="591" t="s">
        <v>16</v>
      </c>
      <c r="I131" s="583" t="s">
        <v>481</v>
      </c>
      <c r="J131" s="595" t="s">
        <v>116</v>
      </c>
      <c r="K131" s="595" t="s">
        <v>40</v>
      </c>
      <c r="L131" s="595" t="s">
        <v>112</v>
      </c>
      <c r="M131" s="596" t="s">
        <v>239</v>
      </c>
    </row>
    <row r="132" spans="1:13">
      <c r="A132" s="111" t="s">
        <v>163</v>
      </c>
      <c r="B132" s="6"/>
      <c r="G132" s="6">
        <f>+'consumos IVA y Sociedades'!H41</f>
        <v>43.967708941459996</v>
      </c>
      <c r="I132" s="111" t="s">
        <v>163</v>
      </c>
      <c r="J132" s="6">
        <f>+'ITP y AJD '!C43</f>
        <v>3154118.3482579663</v>
      </c>
      <c r="K132" s="6">
        <f>+'ITP y AJD '!D43</f>
        <v>785313.17087628273</v>
      </c>
      <c r="L132" s="6">
        <f>+'ITP y AJD '!E43</f>
        <v>3347978.318</v>
      </c>
      <c r="M132" s="6">
        <f>+'ITP y AJD '!I43</f>
        <v>262121.19926682051</v>
      </c>
    </row>
    <row r="133" spans="1:13">
      <c r="A133" s="111" t="s">
        <v>164</v>
      </c>
      <c r="G133" s="6">
        <f>+'consumos IVA y Sociedades'!H42</f>
        <v>12.000517434779997</v>
      </c>
      <c r="I133" s="111" t="s">
        <v>164</v>
      </c>
      <c r="J133" s="6">
        <f>+'ITP y AJD '!C44</f>
        <v>541736.29489853012</v>
      </c>
      <c r="K133" s="6">
        <f>+'ITP y AJD '!D44</f>
        <v>256839.76947718763</v>
      </c>
      <c r="L133" s="6">
        <f>+'ITP y AJD '!E44</f>
        <v>663550.201</v>
      </c>
      <c r="M133" s="6">
        <f>+'ITP y AJD '!I44</f>
        <v>47125.440347668991</v>
      </c>
    </row>
    <row r="134" spans="1:13">
      <c r="A134" s="111" t="s">
        <v>300</v>
      </c>
      <c r="G134" s="6">
        <f>+'consumos IVA y Sociedades'!H43</f>
        <v>48.064473021170002</v>
      </c>
      <c r="I134" s="111" t="s">
        <v>300</v>
      </c>
      <c r="J134" s="6">
        <f>+'ITP y AJD '!C45</f>
        <v>319933.28605163418</v>
      </c>
      <c r="K134" s="6">
        <f>+'ITP y AJD '!D45</f>
        <v>120843.68332432848</v>
      </c>
      <c r="L134" s="6">
        <f>+'ITP y AJD '!E45</f>
        <v>310814.12699999998</v>
      </c>
      <c r="M134" s="6">
        <f>+'ITP y AJD '!I45</f>
        <v>26711.908126857681</v>
      </c>
    </row>
    <row r="135" spans="1:13">
      <c r="A135" s="111" t="s">
        <v>301</v>
      </c>
      <c r="G135" s="6">
        <f>+'consumos IVA y Sociedades'!H44</f>
        <v>8.3521351951800007</v>
      </c>
      <c r="I135" s="111" t="s">
        <v>301</v>
      </c>
      <c r="J135" s="6">
        <f>+'ITP y AJD '!C46</f>
        <v>573189.2463291398</v>
      </c>
      <c r="K135" s="6">
        <f>+'ITP y AJD '!D46</f>
        <v>100127.90988099808</v>
      </c>
      <c r="L135" s="6">
        <f>+'ITP y AJD '!E46</f>
        <v>719858.58700000006</v>
      </c>
      <c r="M135" s="6">
        <f>+'ITP y AJD '!I46</f>
        <v>48323.112211849773</v>
      </c>
    </row>
    <row r="136" spans="1:13">
      <c r="A136" s="111" t="s">
        <v>252</v>
      </c>
      <c r="B136" s="6">
        <f>+'consumos IVA y Sociedades'!C45</f>
        <v>22466.718307815994</v>
      </c>
      <c r="C136" s="6">
        <f>+'consumos IVA y Sociedades'!D45</f>
        <v>345.52726512073281</v>
      </c>
      <c r="D136" s="6">
        <f>+'consumos IVA y Sociedades'!E45</f>
        <v>247.14232215119029</v>
      </c>
      <c r="E136" s="6">
        <f>+'consumos IVA y Sociedades'!F45</f>
        <v>21874.04872054407</v>
      </c>
      <c r="F136" s="6">
        <f>+'consumos IVA y Sociedades'!G45</f>
        <v>7767.9562856484354</v>
      </c>
      <c r="G136" s="6">
        <f>+'consumos IVA y Sociedades'!H45</f>
        <v>0</v>
      </c>
      <c r="I136" s="111" t="s">
        <v>252</v>
      </c>
      <c r="J136" s="6">
        <f>+'ITP y AJD '!C47</f>
        <v>791441.96176417696</v>
      </c>
      <c r="K136" s="6">
        <f>+'ITP y AJD '!D47</f>
        <v>148810.71887360048</v>
      </c>
      <c r="L136" s="6">
        <f>+'ITP y AJD '!E47</f>
        <v>595439.86</v>
      </c>
      <c r="M136" s="6">
        <f>+'ITP y AJD '!I47</f>
        <v>62843.443112228393</v>
      </c>
    </row>
    <row r="137" spans="1:13">
      <c r="A137" s="111" t="s">
        <v>234</v>
      </c>
      <c r="G137" s="6">
        <f>+'consumos IVA y Sociedades'!H46</f>
        <v>17.88214756563</v>
      </c>
      <c r="I137" s="111" t="s">
        <v>234</v>
      </c>
      <c r="J137" s="6">
        <f>+'ITP y AJD '!C48</f>
        <v>204330.47749266375</v>
      </c>
      <c r="K137" s="6">
        <f>+'ITP y AJD '!D48</f>
        <v>63365.269854464685</v>
      </c>
      <c r="L137" s="6">
        <f>+'ITP y AJD '!E48</f>
        <v>231186.56200000001</v>
      </c>
      <c r="M137" s="6">
        <f>+'ITP y AJD '!I48</f>
        <v>17248.651743031111</v>
      </c>
    </row>
    <row r="138" spans="1:13">
      <c r="A138" s="111" t="s">
        <v>235</v>
      </c>
      <c r="G138" s="6">
        <f>+'consumos IVA y Sociedades'!H47</f>
        <v>37.862363126520002</v>
      </c>
      <c r="I138" s="111" t="s">
        <v>235</v>
      </c>
      <c r="J138" s="6">
        <f>+'ITP y AJD '!C49</f>
        <v>986764.71026922029</v>
      </c>
      <c r="K138" s="6">
        <f>+'ITP y AJD '!D49</f>
        <v>265430.47690514044</v>
      </c>
      <c r="L138" s="6">
        <f>+'ITP y AJD '!E49</f>
        <v>849705.40099999995</v>
      </c>
      <c r="M138" s="6">
        <f>+'ITP y AJD '!I49</f>
        <v>80224.888497896842</v>
      </c>
    </row>
    <row r="139" spans="1:13">
      <c r="A139" s="111" t="s">
        <v>292</v>
      </c>
      <c r="G139" s="6">
        <f>+'consumos IVA y Sociedades'!H48</f>
        <v>12.555412862999999</v>
      </c>
      <c r="I139" s="111" t="s">
        <v>292</v>
      </c>
      <c r="J139" s="6">
        <f>+'ITP y AJD '!C50</f>
        <v>688029.44481582451</v>
      </c>
      <c r="K139" s="6">
        <f>+'ITP y AJD '!D50</f>
        <v>197481.60637081336</v>
      </c>
      <c r="L139" s="6">
        <f>+'ITP y AJD '!E50</f>
        <v>519559.23499999999</v>
      </c>
      <c r="M139" s="6">
        <f>+'ITP y AJD '!I50</f>
        <v>55332.469550815847</v>
      </c>
    </row>
    <row r="140" spans="1:13">
      <c r="A140" s="111" t="s">
        <v>298</v>
      </c>
      <c r="G140" s="6">
        <f>+'consumos IVA y Sociedades'!H49</f>
        <v>65.181089291809997</v>
      </c>
      <c r="I140" s="111" t="s">
        <v>298</v>
      </c>
      <c r="J140" s="6">
        <f>+'ITP y AJD '!C51</f>
        <v>3902250.6221154197</v>
      </c>
      <c r="K140" s="6">
        <f>+'ITP y AJD '!D51</f>
        <v>534984.02943341841</v>
      </c>
      <c r="L140" s="6">
        <f>+'ITP y AJD '!E51</f>
        <v>3354985.7719999999</v>
      </c>
      <c r="M140" s="6">
        <f>+'ITP y AJD '!I51</f>
        <v>312057.24156241352</v>
      </c>
    </row>
    <row r="141" spans="1:13">
      <c r="A141" s="111" t="s">
        <v>299</v>
      </c>
      <c r="G141" s="6">
        <f>+'consumos IVA y Sociedades'!H50</f>
        <v>33.862591792939995</v>
      </c>
      <c r="I141" s="111" t="s">
        <v>299</v>
      </c>
      <c r="J141" s="6">
        <f>+'ITP y AJD '!C52</f>
        <v>2089271.1435522174</v>
      </c>
      <c r="K141" s="6">
        <f>+'ITP y AJD '!D52</f>
        <v>327508.71038237872</v>
      </c>
      <c r="L141" s="6">
        <f>+'ITP y AJD '!E52</f>
        <v>1479360.38</v>
      </c>
      <c r="M141" s="6">
        <f>+'ITP y AJD '!I52</f>
        <v>164317.67095247903</v>
      </c>
    </row>
    <row r="142" spans="1:13">
      <c r="A142" s="111" t="s">
        <v>184</v>
      </c>
      <c r="G142" s="6">
        <f>+'consumos IVA y Sociedades'!H51</f>
        <v>3.8324735242399997</v>
      </c>
      <c r="I142" s="111" t="s">
        <v>184</v>
      </c>
      <c r="J142" s="6">
        <f>+'ITP y AJD '!C53</f>
        <v>303050.51866076258</v>
      </c>
      <c r="K142" s="6">
        <f>+'ITP y AJD '!D53</f>
        <v>93055.440949365453</v>
      </c>
      <c r="L142" s="6">
        <f>+'ITP y AJD '!E53</f>
        <v>218651.25899999999</v>
      </c>
      <c r="M142" s="6">
        <f>+'ITP y AJD '!I53</f>
        <v>24330.603305747038</v>
      </c>
    </row>
    <row r="143" spans="1:13">
      <c r="A143" s="111" t="s">
        <v>173</v>
      </c>
      <c r="G143" s="6">
        <f>+'consumos IVA y Sociedades'!H52</f>
        <v>72.487256689940011</v>
      </c>
      <c r="I143" s="111" t="s">
        <v>173</v>
      </c>
      <c r="J143" s="6">
        <f>+'ITP y AJD '!C54</f>
        <v>706150.20612597186</v>
      </c>
      <c r="K143" s="6">
        <f>+'ITP y AJD '!D54</f>
        <v>289950.02202186902</v>
      </c>
      <c r="L143" s="6">
        <f>+'ITP y AJD '!E54</f>
        <v>770570.44299999997</v>
      </c>
      <c r="M143" s="6">
        <f>+'ITP y AJD '!I54</f>
        <v>60035.719079036724</v>
      </c>
    </row>
    <row r="144" spans="1:13">
      <c r="A144" s="111" t="s">
        <v>174</v>
      </c>
      <c r="G144" s="6">
        <f>+'consumos IVA y Sociedades'!H53</f>
        <v>146.87583037996001</v>
      </c>
      <c r="I144" s="111" t="s">
        <v>174</v>
      </c>
      <c r="J144" s="6">
        <f>+'ITP y AJD '!C55</f>
        <v>4680840.3091195049</v>
      </c>
      <c r="K144" s="6">
        <f>+'ITP y AJD '!D55</f>
        <v>1314106.6991850091</v>
      </c>
      <c r="L144" s="6">
        <f>+'ITP y AJD '!E55</f>
        <v>5276115.0640000002</v>
      </c>
      <c r="M144" s="6">
        <f>+'ITP y AJD '!I55</f>
        <v>393561.03927021549</v>
      </c>
    </row>
    <row r="145" spans="1:14">
      <c r="A145" s="111" t="s">
        <v>175</v>
      </c>
      <c r="G145" s="6">
        <f>+'consumos IVA y Sociedades'!H54</f>
        <v>6.3265868507700009</v>
      </c>
      <c r="I145" s="111" t="s">
        <v>175</v>
      </c>
      <c r="J145" s="6">
        <f>+'ITP y AJD '!C56</f>
        <v>441029.64929617365</v>
      </c>
      <c r="K145" s="6">
        <f>+'ITP y AJD '!D56</f>
        <v>113534.21279177279</v>
      </c>
      <c r="L145" s="6">
        <f>+'ITP y AJD '!E56</f>
        <v>367236.48700000002</v>
      </c>
      <c r="M145" s="6">
        <f>+'ITP y AJD '!I56</f>
        <v>35679.782448649887</v>
      </c>
    </row>
    <row r="146" spans="1:14">
      <c r="A146" s="111" t="s">
        <v>176</v>
      </c>
      <c r="G146" s="6">
        <f>+'consumos IVA y Sociedades'!H55</f>
        <v>14.887468833850001</v>
      </c>
      <c r="I146" s="111" t="s">
        <v>176</v>
      </c>
      <c r="J146" s="6">
        <f>+'ITP y AJD '!C57</f>
        <v>280126.76084916323</v>
      </c>
      <c r="K146" s="6">
        <f>+'ITP y AJD '!D57</f>
        <v>190934.38392760084</v>
      </c>
      <c r="L146" s="6">
        <f>+'ITP y AJD '!E57</f>
        <v>342103.25</v>
      </c>
      <c r="M146" s="6">
        <f>+'ITP y AJD '!I57</f>
        <v>24939.249598717437</v>
      </c>
    </row>
    <row r="147" spans="1:14">
      <c r="A147" s="111" t="s">
        <v>94</v>
      </c>
      <c r="G147" s="6">
        <f>+'consumos IVA y Sociedades'!H56</f>
        <v>95.126721141339999</v>
      </c>
      <c r="I147" s="111" t="s">
        <v>94</v>
      </c>
      <c r="J147" s="6">
        <f>+'ITP y AJD '!C58</f>
        <v>1469713.8714738784</v>
      </c>
      <c r="K147" s="6">
        <f>+'ITP y AJD '!D58</f>
        <v>654071.29594264471</v>
      </c>
      <c r="L147" s="6">
        <f>+'ITP y AJD '!E58</f>
        <v>1488797.0870000001</v>
      </c>
      <c r="M147" s="6">
        <f>+'ITP y AJD '!I58</f>
        <v>124308.65483259794</v>
      </c>
    </row>
    <row r="148" spans="1:14">
      <c r="A148" s="111" t="s">
        <v>95</v>
      </c>
      <c r="G148" s="6">
        <f>+'consumos IVA y Sociedades'!H57</f>
        <v>2.3621164284499998</v>
      </c>
      <c r="I148" s="111" t="s">
        <v>95</v>
      </c>
      <c r="J148" s="6">
        <f>+'ITP y AJD '!C59</f>
        <v>131462.34920886514</v>
      </c>
      <c r="K148" s="6">
        <f>+'ITP y AJD '!D59</f>
        <v>67144.397160331762</v>
      </c>
      <c r="L148" s="6">
        <f>+'ITP y AJD '!E59</f>
        <v>144242.30900000001</v>
      </c>
      <c r="M148" s="6">
        <f>+'ITP y AJD '!I59</f>
        <v>11316.231506223878</v>
      </c>
    </row>
    <row r="149" spans="1:14">
      <c r="A149" s="111" t="s">
        <v>96</v>
      </c>
      <c r="G149" s="6">
        <f>+'consumos IVA y Sociedades'!H58</f>
        <v>1.5003745557399999</v>
      </c>
      <c r="I149" s="111" t="s">
        <v>96</v>
      </c>
      <c r="J149" s="6">
        <f>+'ITP y AJD '!C60</f>
        <v>63211.125214329506</v>
      </c>
      <c r="K149" s="6">
        <f>+'ITP y AJD '!D60</f>
        <v>28692.843350000003</v>
      </c>
      <c r="L149" s="6">
        <f>+'ITP y AJD '!E60</f>
        <v>67409.59</v>
      </c>
      <c r="M149" s="6">
        <f>+'ITP y AJD '!I60</f>
        <v>5385.8030985030664</v>
      </c>
    </row>
    <row r="150" spans="1:14">
      <c r="A150" s="111" t="s">
        <v>196</v>
      </c>
      <c r="G150" s="6">
        <f>+'consumos IVA y Sociedades'!H59</f>
        <v>623.12726763678006</v>
      </c>
      <c r="I150" s="111" t="s">
        <v>319</v>
      </c>
      <c r="J150" s="6">
        <f>+'ITP y AJD '!C61</f>
        <v>4979180.3487427691</v>
      </c>
      <c r="K150" s="6">
        <f>+'ITP y AJD '!D61</f>
        <v>803092.45460600732</v>
      </c>
      <c r="L150" s="6"/>
      <c r="M150" s="6">
        <f>+'ITP y AJD '!I61</f>
        <v>356573.54895805399</v>
      </c>
    </row>
    <row r="151" spans="1:14">
      <c r="A151" s="111"/>
      <c r="G151" s="6"/>
      <c r="I151" s="111" t="s">
        <v>196</v>
      </c>
      <c r="J151" s="6">
        <f>+'ITP y AJD '!C62</f>
        <v>26305830.674238212</v>
      </c>
      <c r="K151" s="6">
        <f>+'ITP y AJD '!D62</f>
        <v>6355287.0953132138</v>
      </c>
      <c r="L151" s="6">
        <f>+'ITP y AJD '!E62</f>
        <v>20747563.932</v>
      </c>
      <c r="M151" s="6">
        <f>+'ITP y AJD '!I62</f>
        <v>2112436.6574698072</v>
      </c>
    </row>
    <row r="152" spans="1:14">
      <c r="I152" s="111" t="s">
        <v>550</v>
      </c>
      <c r="J152" s="136">
        <f>+'ITP y AJD '!C65</f>
        <v>7.0000000000000007E-2</v>
      </c>
      <c r="K152" s="136">
        <f>+'ITP y AJD '!C66</f>
        <v>0.01</v>
      </c>
      <c r="L152" s="136">
        <f>+'ITP y AJD '!C67</f>
        <v>0.01</v>
      </c>
      <c r="M152" s="6"/>
    </row>
    <row r="153" spans="1:14">
      <c r="I153" s="108" t="s">
        <v>551</v>
      </c>
      <c r="J153" s="137" t="str">
        <f>+'ITP y AJD '!B65</f>
        <v>ITP</v>
      </c>
      <c r="K153" s="137" t="str">
        <f>+'ITP y AJD '!B66</f>
        <v>AJD, registro</v>
      </c>
      <c r="L153" s="137" t="str">
        <f>+'ITP y AJD '!B67</f>
        <v>AJD, hipoteca</v>
      </c>
      <c r="M153" s="6"/>
    </row>
    <row r="154" spans="1:14">
      <c r="J154" s="137"/>
      <c r="K154" s="137"/>
      <c r="L154" s="137"/>
      <c r="M154" s="6"/>
    </row>
    <row r="155" spans="1:14" ht="54" customHeight="1">
      <c r="A155" s="589" t="s">
        <v>516</v>
      </c>
      <c r="B155" s="590" t="s">
        <v>119</v>
      </c>
      <c r="C155" s="591" t="s">
        <v>515</v>
      </c>
      <c r="D155" s="591" t="s">
        <v>512</v>
      </c>
      <c r="E155" s="591" t="s">
        <v>511</v>
      </c>
      <c r="F155" s="591" t="s">
        <v>514</v>
      </c>
      <c r="G155" s="591" t="s">
        <v>513</v>
      </c>
      <c r="H155" s="117"/>
      <c r="I155" s="593" t="s">
        <v>482</v>
      </c>
      <c r="J155" s="592" t="s">
        <v>247</v>
      </c>
      <c r="K155" s="592" t="s">
        <v>259</v>
      </c>
      <c r="L155" s="592" t="s">
        <v>104</v>
      </c>
      <c r="M155" s="592" t="s">
        <v>97</v>
      </c>
      <c r="N155" s="592" t="s">
        <v>103</v>
      </c>
    </row>
    <row r="156" spans="1:14">
      <c r="A156" s="111" t="s">
        <v>163</v>
      </c>
      <c r="B156" s="6">
        <f>+'consumos IVA y Sociedades'!C67</f>
        <v>93327.217057342204</v>
      </c>
      <c r="C156" s="6">
        <f>+'consumos IVA y Sociedades'!D67</f>
        <v>1257.7024197175861</v>
      </c>
      <c r="D156" s="6">
        <f>+'consumos IVA y Sociedades'!E67</f>
        <v>92069.514637624612</v>
      </c>
      <c r="E156" s="6">
        <f>+'consumos IVA y Sociedades'!F67</f>
        <v>5418.629504263663</v>
      </c>
      <c r="F156" s="6">
        <f>+'consumos IVA y Sociedades'!G67</f>
        <v>7046.3665315124417</v>
      </c>
      <c r="G156" s="6">
        <f>+'consumos IVA y Sociedades'!H67</f>
        <v>99115.88116913705</v>
      </c>
      <c r="H156" s="6"/>
      <c r="I156" s="111" t="s">
        <v>163</v>
      </c>
      <c r="J156" s="6">
        <f>+'para sobreesfuerzos'!C10</f>
        <v>24561.484991059599</v>
      </c>
      <c r="K156" s="6">
        <f>+'para sobreesfuerzos'!D10</f>
        <v>33673.146829490302</v>
      </c>
      <c r="L156" s="6">
        <f>+'para sobreesfuerzos'!E10</f>
        <v>26126.301639969526</v>
      </c>
      <c r="M156" s="6">
        <f>+'para sobreesfuerzos'!F10</f>
        <v>84360.933460519416</v>
      </c>
      <c r="N156" s="16">
        <f>+'para sobreesfuerzos'!G10</f>
        <v>0.29114761991762783</v>
      </c>
    </row>
    <row r="157" spans="1:14">
      <c r="A157" s="111" t="s">
        <v>164</v>
      </c>
      <c r="B157" s="6">
        <f>+'consumos IVA y Sociedades'!C68</f>
        <v>17092.882527986196</v>
      </c>
      <c r="C157" s="6">
        <f>+'consumos IVA y Sociedades'!D68</f>
        <v>363.51438759616036</v>
      </c>
      <c r="D157" s="6">
        <f>+'consumos IVA y Sociedades'!E68</f>
        <v>16729.368140390034</v>
      </c>
      <c r="E157" s="6">
        <f>+'consumos IVA y Sociedades'!F68</f>
        <v>183.01346987454232</v>
      </c>
      <c r="F157" s="6">
        <f>+'consumos IVA y Sociedades'!G68</f>
        <v>1118.0967064355902</v>
      </c>
      <c r="G157" s="6">
        <f>+'consumos IVA y Sociedades'!H68</f>
        <v>17847.464846825624</v>
      </c>
      <c r="H157" s="6"/>
      <c r="I157" s="111" t="s">
        <v>164</v>
      </c>
      <c r="J157" s="6">
        <f>+'para sobreesfuerzos'!C11</f>
        <v>7588.0861958139303</v>
      </c>
      <c r="K157" s="6">
        <f>+'para sobreesfuerzos'!D11</f>
        <v>12623.868855842871</v>
      </c>
      <c r="L157" s="6">
        <f>+'para sobreesfuerzos'!E11</f>
        <v>8867.4929673107436</v>
      </c>
      <c r="M157" s="6">
        <f>+'para sobreesfuerzos'!F11</f>
        <v>29079.448018967545</v>
      </c>
      <c r="N157" s="16">
        <f>+'para sobreesfuerzos'!G11</f>
        <v>0.2609432679349511</v>
      </c>
    </row>
    <row r="158" spans="1:14">
      <c r="A158" s="111" t="s">
        <v>300</v>
      </c>
      <c r="B158" s="6">
        <f>+'consumos IVA y Sociedades'!C69</f>
        <v>13520.090334929508</v>
      </c>
      <c r="C158" s="6">
        <f>+'consumos IVA y Sociedades'!D69</f>
        <v>180.55312214335208</v>
      </c>
      <c r="D158" s="6">
        <f>+'consumos IVA y Sociedades'!E69</f>
        <v>13339.537212786156</v>
      </c>
      <c r="E158" s="6">
        <f>+'consumos IVA y Sociedades'!F69</f>
        <v>222.08152721064133</v>
      </c>
      <c r="F158" s="6">
        <f>+'consumos IVA y Sociedades'!G69</f>
        <v>891.08567523643251</v>
      </c>
      <c r="G158" s="6">
        <f>+'consumos IVA y Sociedades'!H69</f>
        <v>14230.622888022588</v>
      </c>
      <c r="H158" s="6"/>
      <c r="I158" s="111" t="s">
        <v>300</v>
      </c>
      <c r="J158" s="6">
        <f>+'para sobreesfuerzos'!C12</f>
        <v>5408.4815758054101</v>
      </c>
      <c r="K158" s="6">
        <f>+'para sobreesfuerzos'!D12</f>
        <v>4967.3524499041905</v>
      </c>
      <c r="L158" s="6">
        <f>+'para sobreesfuerzos'!E12</f>
        <v>3843.8005418545622</v>
      </c>
      <c r="M158" s="6">
        <f>+'para sobreesfuerzos'!F12</f>
        <v>14219.634567564162</v>
      </c>
      <c r="N158" s="16">
        <f>+'para sobreesfuerzos'!G12</f>
        <v>0.38035306393474277</v>
      </c>
    </row>
    <row r="159" spans="1:14">
      <c r="A159" s="111" t="s">
        <v>301</v>
      </c>
      <c r="B159" s="6">
        <f>+'consumos IVA y Sociedades'!C70</f>
        <v>15579.366465372501</v>
      </c>
      <c r="C159" s="6">
        <f>+'consumos IVA y Sociedades'!D70</f>
        <v>299.36913015900075</v>
      </c>
      <c r="D159" s="6">
        <f>+'consumos IVA y Sociedades'!E70</f>
        <v>15279.9973352135</v>
      </c>
      <c r="E159" s="6">
        <f>+'consumos IVA y Sociedades'!F70</f>
        <v>7226.032033370584</v>
      </c>
      <c r="F159" s="6">
        <f>+'consumos IVA y Sociedades'!G70</f>
        <v>926.72833245318725</v>
      </c>
      <c r="G159" s="6">
        <f>+'consumos IVA y Sociedades'!H70</f>
        <v>16206.725667666688</v>
      </c>
      <c r="H159" s="6"/>
      <c r="I159" s="111" t="s">
        <v>301</v>
      </c>
      <c r="J159" s="6">
        <f>+'para sobreesfuerzos'!C13</f>
        <v>3631.94928008428</v>
      </c>
      <c r="K159" s="6">
        <f>+'para sobreesfuerzos'!D13</f>
        <v>1054.02591665407</v>
      </c>
      <c r="L159" s="6">
        <f>+'para sobreesfuerzos'!E13</f>
        <v>834.10193675305834</v>
      </c>
      <c r="M159" s="6">
        <f>+'para sobreesfuerzos'!F13</f>
        <v>5520.0771334914079</v>
      </c>
      <c r="N159" s="16">
        <f>+'para sobreesfuerzos'!G13</f>
        <v>0.65795263222836509</v>
      </c>
    </row>
    <row r="160" spans="1:14">
      <c r="A160" s="111" t="s">
        <v>252</v>
      </c>
      <c r="B160" s="6">
        <f>+'consumos IVA y Sociedades'!C71</f>
        <v>22466.718307815994</v>
      </c>
      <c r="C160" s="6">
        <f>+'consumos IVA y Sociedades'!D71</f>
        <v>345.52726512073281</v>
      </c>
      <c r="D160" s="6">
        <f>+'consumos IVA y Sociedades'!E71</f>
        <v>22121.19104269526</v>
      </c>
      <c r="E160" s="6">
        <f>+'consumos IVA y Sociedades'!F71</f>
        <v>7767.9562856484354</v>
      </c>
      <c r="F160" s="6">
        <f>+'consumos IVA y Sociedades'!G71</f>
        <v>1766.9645976761678</v>
      </c>
      <c r="G160" s="6">
        <f>+'consumos IVA y Sociedades'!H71</f>
        <v>23888.155640371428</v>
      </c>
      <c r="H160" s="6"/>
      <c r="I160" s="111" t="s">
        <v>252</v>
      </c>
      <c r="J160" s="6">
        <f>+'para sobreesfuerzos'!C14</f>
        <v>5845.5715796805398</v>
      </c>
      <c r="K160" s="6">
        <f>+'para sobreesfuerzos'!D14</f>
        <v>4727.7182799553593</v>
      </c>
      <c r="L160" s="6">
        <f>+'para sobreesfuerzos'!E14</f>
        <v>2619.440282809157</v>
      </c>
      <c r="M160" s="6">
        <f>+'para sobreesfuerzos'!F14</f>
        <v>13192.730142445056</v>
      </c>
      <c r="N160" s="16">
        <f>+'para sobreesfuerzos'!G14</f>
        <v>0.44309036238629218</v>
      </c>
    </row>
    <row r="161" spans="1:17">
      <c r="A161" s="111" t="s">
        <v>234</v>
      </c>
      <c r="B161" s="6">
        <f>+'consumos IVA y Sociedades'!C72</f>
        <v>7555.0296056559691</v>
      </c>
      <c r="C161" s="6">
        <f>+'consumos IVA y Sociedades'!D72</f>
        <v>102.72014154524894</v>
      </c>
      <c r="D161" s="6">
        <f>+'consumos IVA y Sociedades'!E72</f>
        <v>7452.30946411072</v>
      </c>
      <c r="E161" s="6">
        <f>+'consumos IVA y Sociedades'!F72</f>
        <v>197.71894001403072</v>
      </c>
      <c r="F161" s="6">
        <f>+'consumos IVA y Sociedades'!G72</f>
        <v>493.89899784373171</v>
      </c>
      <c r="G161" s="6">
        <f>+'consumos IVA y Sociedades'!H72</f>
        <v>7946.2084619544521</v>
      </c>
      <c r="H161" s="6"/>
      <c r="I161" s="111" t="s">
        <v>234</v>
      </c>
      <c r="J161" s="6">
        <f>+'para sobreesfuerzos'!C15</f>
        <v>2236.6973983787302</v>
      </c>
      <c r="K161" s="6">
        <f>+'para sobreesfuerzos'!D15</f>
        <v>3576.6237238234999</v>
      </c>
      <c r="L161" s="6">
        <f>+'para sobreesfuerzos'!E15</f>
        <v>2457.6718167917074</v>
      </c>
      <c r="M161" s="6">
        <f>+'para sobreesfuerzos'!F15</f>
        <v>8270.9929389939371</v>
      </c>
      <c r="N161" s="16">
        <f>+'para sobreesfuerzos'!G15</f>
        <v>0.27042670872486518</v>
      </c>
    </row>
    <row r="162" spans="1:17">
      <c r="A162" s="111" t="s">
        <v>235</v>
      </c>
      <c r="B162" s="6">
        <f>+'consumos IVA y Sociedades'!C73</f>
        <v>29918.689858740061</v>
      </c>
      <c r="C162" s="6">
        <f>+'consumos IVA y Sociedades'!D73</f>
        <v>447.97433282586189</v>
      </c>
      <c r="D162" s="6">
        <f>+'consumos IVA y Sociedades'!E73</f>
        <v>29470.715525914198</v>
      </c>
      <c r="E162" s="6">
        <f>+'consumos IVA y Sociedades'!F73</f>
        <v>477.96443528502351</v>
      </c>
      <c r="F162" s="6">
        <f>+'consumos IVA y Sociedades'!G73</f>
        <v>2097.9633270949976</v>
      </c>
      <c r="G162" s="6">
        <f>+'consumos IVA y Sociedades'!H73</f>
        <v>31568.678853009194</v>
      </c>
      <c r="H162" s="6"/>
      <c r="I162" s="111" t="s">
        <v>235</v>
      </c>
      <c r="J162" s="6">
        <f>+'para sobreesfuerzos'!C16</f>
        <v>14009.408335996101</v>
      </c>
      <c r="K162" s="6">
        <f>+'para sobreesfuerzos'!D16</f>
        <v>20283.472852292201</v>
      </c>
      <c r="L162" s="6">
        <f>+'para sobreesfuerzos'!E16</f>
        <v>12271.760241796788</v>
      </c>
      <c r="M162" s="6">
        <f>+'para sobreesfuerzos'!F16</f>
        <v>46564.641430085088</v>
      </c>
      <c r="N162" s="16">
        <f>+'para sobreesfuerzos'!G16</f>
        <v>0.30085936250643436</v>
      </c>
    </row>
    <row r="163" spans="1:17">
      <c r="A163" s="111" t="s">
        <v>292</v>
      </c>
      <c r="B163" s="6">
        <f>+'consumos IVA y Sociedades'!C74</f>
        <v>22510.520084326887</v>
      </c>
      <c r="C163" s="6">
        <f>+'consumos IVA y Sociedades'!D74</f>
        <v>209.45313970864029</v>
      </c>
      <c r="D163" s="6">
        <f>+'consumos IVA y Sociedades'!E74</f>
        <v>22301.066944618247</v>
      </c>
      <c r="E163" s="6">
        <f>+'consumos IVA y Sociedades'!F74</f>
        <v>152.92662972713396</v>
      </c>
      <c r="F163" s="6">
        <f>+'consumos IVA y Sociedades'!G74</f>
        <v>1748.6046233589275</v>
      </c>
      <c r="G163" s="6">
        <f>+'consumos IVA y Sociedades'!H74</f>
        <v>24049.671567977173</v>
      </c>
      <c r="H163" s="6"/>
      <c r="I163" s="111" t="s">
        <v>292</v>
      </c>
      <c r="J163" s="6">
        <f>+'para sobreesfuerzos'!C17</f>
        <v>7030.2410113637898</v>
      </c>
      <c r="K163" s="6">
        <f>+'para sobreesfuerzos'!D17</f>
        <v>17059.248730295811</v>
      </c>
      <c r="L163" s="6">
        <f>+'para sobreesfuerzos'!E17</f>
        <v>4866.6625546180267</v>
      </c>
      <c r="M163" s="6">
        <f>+'para sobreesfuerzos'!F17</f>
        <v>28956.152296277625</v>
      </c>
      <c r="N163" s="16">
        <f>+'para sobreesfuerzos'!G17</f>
        <v>0.24278919862800771</v>
      </c>
    </row>
    <row r="164" spans="1:17">
      <c r="A164" s="111" t="s">
        <v>298</v>
      </c>
      <c r="B164" s="6">
        <f>+'consumos IVA y Sociedades'!C75</f>
        <v>105116.9129851708</v>
      </c>
      <c r="C164" s="6">
        <f>+'consumos IVA y Sociedades'!D75</f>
        <v>2740.9526186618073</v>
      </c>
      <c r="D164" s="6">
        <f>+'consumos IVA y Sociedades'!E75</f>
        <v>102375.960366509</v>
      </c>
      <c r="E164" s="6">
        <f>+'consumos IVA y Sociedades'!F75</f>
        <v>9390.3129033589157</v>
      </c>
      <c r="F164" s="6">
        <f>+'consumos IVA y Sociedades'!G75</f>
        <v>6305.8376660645699</v>
      </c>
      <c r="G164" s="6">
        <f>+'consumos IVA y Sociedades'!H75</f>
        <v>108681.79803257357</v>
      </c>
      <c r="H164" s="6"/>
      <c r="I164" s="111" t="s">
        <v>298</v>
      </c>
      <c r="J164" s="6">
        <f>+'para sobreesfuerzos'!C18</f>
        <v>44479.347899276101</v>
      </c>
      <c r="K164" s="6">
        <f>+'para sobreesfuerzos'!D18</f>
        <v>41034.5319829367</v>
      </c>
      <c r="L164" s="6">
        <f>+'para sobreesfuerzos'!E18</f>
        <v>58961.010006449076</v>
      </c>
      <c r="M164" s="6">
        <f>+'para sobreesfuerzos'!F18</f>
        <v>144474.88988866188</v>
      </c>
      <c r="N164" s="16">
        <f>+'para sobreesfuerzos'!G18</f>
        <v>0.30786905554005722</v>
      </c>
    </row>
    <row r="165" spans="1:17">
      <c r="A165" s="111" t="s">
        <v>299</v>
      </c>
      <c r="B165" s="6">
        <f>+'consumos IVA y Sociedades'!C76</f>
        <v>58932.185861639919</v>
      </c>
      <c r="C165" s="6">
        <f>+'consumos IVA y Sociedades'!D76</f>
        <v>1053.429504627944</v>
      </c>
      <c r="D165" s="6">
        <f>+'consumos IVA y Sociedades'!E76</f>
        <v>57878.756357011975</v>
      </c>
      <c r="E165" s="6">
        <f>+'consumos IVA y Sociedades'!F76</f>
        <v>3422.4291693197165</v>
      </c>
      <c r="F165" s="6">
        <f>+'consumos IVA y Sociedades'!G76</f>
        <v>4233.2988347934988</v>
      </c>
      <c r="G165" s="6">
        <f>+'consumos IVA y Sociedades'!H76</f>
        <v>62112.05519180547</v>
      </c>
      <c r="H165" s="6"/>
      <c r="I165" s="111" t="s">
        <v>299</v>
      </c>
      <c r="J165" s="6">
        <f>+'para sobreesfuerzos'!C19</f>
        <v>21907.154939585202</v>
      </c>
      <c r="K165" s="6">
        <f>+'para sobreesfuerzos'!D19</f>
        <v>18604.409263325299</v>
      </c>
      <c r="L165" s="6">
        <f>+'para sobreesfuerzos'!E19</f>
        <v>23610.317993899476</v>
      </c>
      <c r="M165" s="6">
        <f>+'para sobreesfuerzos'!F19</f>
        <v>64121.88219680998</v>
      </c>
      <c r="N165" s="16">
        <f>+'para sobreesfuerzos'!G19</f>
        <v>0.34164865704261982</v>
      </c>
    </row>
    <row r="166" spans="1:17">
      <c r="A166" s="111" t="s">
        <v>184</v>
      </c>
      <c r="B166" s="6">
        <f>+'consumos IVA y Sociedades'!C77</f>
        <v>11134.930046346763</v>
      </c>
      <c r="C166" s="6">
        <f>+'consumos IVA y Sociedades'!D77</f>
        <v>124.1132852687082</v>
      </c>
      <c r="D166" s="6">
        <f>+'consumos IVA y Sociedades'!E77</f>
        <v>11010.816761078055</v>
      </c>
      <c r="E166" s="6">
        <f>+'consumos IVA y Sociedades'!F77</f>
        <v>84.605782567545717</v>
      </c>
      <c r="F166" s="6">
        <f>+'consumos IVA y Sociedades'!G77</f>
        <v>921.92549537532659</v>
      </c>
      <c r="G166" s="6">
        <f>+'consumos IVA y Sociedades'!H77</f>
        <v>11932.742256453381</v>
      </c>
      <c r="H166" s="6"/>
      <c r="I166" s="111" t="s">
        <v>184</v>
      </c>
      <c r="J166" s="6">
        <f>+'para sobreesfuerzos'!C20</f>
        <v>3450.1726704676998</v>
      </c>
      <c r="K166" s="6">
        <f>+'para sobreesfuerzos'!D20</f>
        <v>3896.3907137943202</v>
      </c>
      <c r="L166" s="6">
        <f>+'para sobreesfuerzos'!E20</f>
        <v>1667.6593668753544</v>
      </c>
      <c r="M166" s="6">
        <f>+'para sobreesfuerzos'!F20</f>
        <v>9014.2227511373749</v>
      </c>
      <c r="N166" s="16">
        <f>+'para sobreesfuerzos'!G20</f>
        <v>0.38274766063800369</v>
      </c>
    </row>
    <row r="167" spans="1:17">
      <c r="A167" s="111" t="s">
        <v>173</v>
      </c>
      <c r="B167" s="6">
        <f>+'consumos IVA y Sociedades'!C78</f>
        <v>32233.00066932058</v>
      </c>
      <c r="C167" s="6">
        <f>+'consumos IVA y Sociedades'!D78</f>
        <v>333.03483510412588</v>
      </c>
      <c r="D167" s="6">
        <f>+'consumos IVA y Sociedades'!E78</f>
        <v>31899.965834216455</v>
      </c>
      <c r="E167" s="6">
        <f>+'consumos IVA y Sociedades'!F78</f>
        <v>517.88355472728881</v>
      </c>
      <c r="F167" s="6">
        <f>+'consumos IVA y Sociedades'!G78</f>
        <v>2307.1335756854191</v>
      </c>
      <c r="G167" s="6">
        <f>+'consumos IVA y Sociedades'!H78</f>
        <v>34207.099409901872</v>
      </c>
      <c r="H167" s="6"/>
      <c r="I167" s="111" t="s">
        <v>173</v>
      </c>
      <c r="J167" s="6">
        <f>+'para sobreesfuerzos'!C21</f>
        <v>17306.1962785086</v>
      </c>
      <c r="K167" s="6">
        <f>+'para sobreesfuerzos'!D21</f>
        <v>12896.896342556702</v>
      </c>
      <c r="L167" s="6">
        <f>+'para sobreesfuerzos'!E21</f>
        <v>18759.371999452469</v>
      </c>
      <c r="M167" s="6">
        <f>+'para sobreesfuerzos'!F21</f>
        <v>48962.464620517771</v>
      </c>
      <c r="N167" s="16">
        <f>+'para sobreesfuerzos'!G21</f>
        <v>0.35345843826775869</v>
      </c>
      <c r="Q167" s="108" t="s">
        <v>1085</v>
      </c>
    </row>
    <row r="168" spans="1:17">
      <c r="A168" s="111" t="s">
        <v>174</v>
      </c>
      <c r="B168" s="6">
        <f>+'consumos IVA y Sociedades'!C79</f>
        <v>96591.573420461456</v>
      </c>
      <c r="C168" s="6">
        <f>+'consumos IVA y Sociedades'!D79</f>
        <v>2259.3870503791654</v>
      </c>
      <c r="D168" s="6">
        <f>+'consumos IVA y Sociedades'!E79</f>
        <v>94332.186370082287</v>
      </c>
      <c r="E168" s="6">
        <f>+'consumos IVA y Sociedades'!F79</f>
        <v>3116.9991949900464</v>
      </c>
      <c r="F168" s="6">
        <f>+'consumos IVA y Sociedades'!G79</f>
        <v>5417.8307432720376</v>
      </c>
      <c r="G168" s="6">
        <f>+'consumos IVA y Sociedades'!H79</f>
        <v>99750.017113354319</v>
      </c>
      <c r="H168" s="6"/>
      <c r="I168" s="111" t="s">
        <v>174</v>
      </c>
      <c r="J168" s="6">
        <f>+'para sobreesfuerzos'!C22</f>
        <v>11599.529296329099</v>
      </c>
      <c r="K168" s="6">
        <f>+'para sobreesfuerzos'!D22</f>
        <v>27223.162307111503</v>
      </c>
      <c r="L168" s="6">
        <f>+'para sobreesfuerzos'!E22</f>
        <v>30773.343676406588</v>
      </c>
      <c r="M168" s="6">
        <f>+'para sobreesfuerzos'!F22</f>
        <v>69596.035279847187</v>
      </c>
      <c r="N168" s="16">
        <f>+'para sobreesfuerzos'!G22</f>
        <v>0.16666939790014096</v>
      </c>
    </row>
    <row r="169" spans="1:17">
      <c r="A169" s="111" t="s">
        <v>175</v>
      </c>
      <c r="B169" s="6">
        <f>+'consumos IVA y Sociedades'!C80</f>
        <v>15929.836145962092</v>
      </c>
      <c r="C169" s="6">
        <f>+'consumos IVA y Sociedades'!D80</f>
        <v>292.49075542180441</v>
      </c>
      <c r="D169" s="6">
        <f>+'consumos IVA y Sociedades'!E80</f>
        <v>15637.345390540288</v>
      </c>
      <c r="E169" s="6">
        <f>+'consumos IVA y Sociedades'!F80</f>
        <v>399.3228689769179</v>
      </c>
      <c r="F169" s="6">
        <f>+'consumos IVA y Sociedades'!G80</f>
        <v>1229.5208531795631</v>
      </c>
      <c r="G169" s="6">
        <f>+'consumos IVA y Sociedades'!H80</f>
        <v>16866.866243719851</v>
      </c>
      <c r="H169" s="6"/>
      <c r="I169" s="111" t="s">
        <v>175</v>
      </c>
      <c r="J169" s="6">
        <f>+'para sobreesfuerzos'!C23</f>
        <v>4921.1169191960798</v>
      </c>
      <c r="K169" s="6">
        <f>+'para sobreesfuerzos'!D23</f>
        <v>8778.7167393480195</v>
      </c>
      <c r="L169" s="6">
        <f>+'para sobreesfuerzos'!E23</f>
        <v>9353.6082148626174</v>
      </c>
      <c r="M169" s="6">
        <f>+'para sobreesfuerzos'!F23</f>
        <v>23053.441873406715</v>
      </c>
      <c r="N169" s="16">
        <f>+'para sobreesfuerzos'!G23</f>
        <v>0.21346560510223991</v>
      </c>
    </row>
    <row r="170" spans="1:17">
      <c r="A170" s="111" t="s">
        <v>176</v>
      </c>
      <c r="B170" s="6">
        <f>+'consumos IVA y Sociedades'!C81</f>
        <v>8586.7850142238076</v>
      </c>
      <c r="C170" s="6">
        <f>+'consumos IVA y Sociedades'!D81</f>
        <v>207.82405127147399</v>
      </c>
      <c r="D170" s="6">
        <f>+'consumos IVA y Sociedades'!E81</f>
        <v>8378.9609629523329</v>
      </c>
      <c r="E170" s="6">
        <f>+'consumos IVA y Sociedades'!F81</f>
        <v>110.28066514954384</v>
      </c>
      <c r="F170" s="6">
        <f>+'consumos IVA y Sociedades'!G81</f>
        <v>537.71149848003927</v>
      </c>
      <c r="G170" s="6">
        <f>+'consumos IVA y Sociedades'!H81</f>
        <v>8916.6724614323721</v>
      </c>
      <c r="H170" s="6"/>
      <c r="I170" s="111" t="s">
        <v>176</v>
      </c>
      <c r="J170" s="6">
        <f>+'para sobreesfuerzos'!C24</f>
        <v>3810.00299587574</v>
      </c>
      <c r="K170" s="6">
        <f>+'para sobreesfuerzos'!D24</f>
        <v>6729.5078103365595</v>
      </c>
      <c r="L170" s="6">
        <f>+'para sobreesfuerzos'!E24</f>
        <v>7447.6561909299826</v>
      </c>
      <c r="M170" s="6">
        <f>+'para sobreesfuerzos'!F24</f>
        <v>17987.166997142282</v>
      </c>
      <c r="N170" s="16">
        <f>+'para sobreesfuerzos'!G24</f>
        <v>0.2118178474954425</v>
      </c>
    </row>
    <row r="171" spans="1:17">
      <c r="A171" s="111" t="s">
        <v>94</v>
      </c>
      <c r="B171" s="6">
        <f>+'consumos IVA y Sociedades'!C82</f>
        <v>31456.520991105499</v>
      </c>
      <c r="C171" s="6">
        <f>+'consumos IVA y Sociedades'!D82</f>
        <v>619.81321659334174</v>
      </c>
      <c r="D171" s="6">
        <f>+'consumos IVA y Sociedades'!E82</f>
        <v>30836.707774512157</v>
      </c>
      <c r="E171" s="6">
        <f>+'consumos IVA y Sociedades'!F82</f>
        <v>570.26445762722403</v>
      </c>
      <c r="F171" s="6">
        <f>+'consumos IVA y Sociedades'!G82</f>
        <v>1832.7203739861509</v>
      </c>
      <c r="G171" s="6">
        <f>+'consumos IVA y Sociedades'!H82</f>
        <v>32669.428148498308</v>
      </c>
      <c r="H171" s="6"/>
      <c r="I171" s="111" t="s">
        <v>94</v>
      </c>
      <c r="J171" s="6">
        <f>+'para sobreesfuerzos'!C25</f>
        <v>15809.4381205559</v>
      </c>
      <c r="K171" s="6">
        <f>+'para sobreesfuerzos'!D25</f>
        <v>16411.697252744201</v>
      </c>
      <c r="L171" s="6">
        <f>+'para sobreesfuerzos'!E25</f>
        <v>20632.64036548241</v>
      </c>
      <c r="M171" s="6">
        <f>+'para sobreesfuerzos'!F25</f>
        <v>52853.775738782511</v>
      </c>
      <c r="N171" s="16">
        <f>+'para sobreesfuerzos'!G25</f>
        <v>0.29911653234937025</v>
      </c>
    </row>
    <row r="172" spans="1:17">
      <c r="A172" s="111" t="s">
        <v>95</v>
      </c>
      <c r="B172" s="6">
        <f>+'consumos IVA y Sociedades'!C83</f>
        <v>3991.3135095684038</v>
      </c>
      <c r="C172" s="6">
        <f>+'consumos IVA y Sociedades'!D83</f>
        <v>66.44206823465359</v>
      </c>
      <c r="D172" s="6">
        <f>+'consumos IVA y Sociedades'!E83</f>
        <v>3924.8714413337502</v>
      </c>
      <c r="E172" s="6">
        <f>+'consumos IVA y Sociedades'!F83</f>
        <v>26.578577888743887</v>
      </c>
      <c r="F172" s="6">
        <f>+'consumos IVA y Sociedades'!G83</f>
        <v>268.18448163623674</v>
      </c>
      <c r="G172" s="6">
        <f>+'consumos IVA y Sociedades'!H83</f>
        <v>4193.0559229699866</v>
      </c>
      <c r="H172" s="6"/>
      <c r="I172" s="111" t="s">
        <v>95</v>
      </c>
      <c r="J172" s="6">
        <f>+'para sobreesfuerzos'!C26</f>
        <v>2172.3689355030201</v>
      </c>
      <c r="K172" s="6">
        <f>+'para sobreesfuerzos'!D26</f>
        <v>4733.4322229291802</v>
      </c>
      <c r="L172" s="6">
        <f>+'para sobreesfuerzos'!E26</f>
        <v>1510.8502739357973</v>
      </c>
      <c r="M172" s="6">
        <f>+'para sobreesfuerzos'!F26</f>
        <v>8416.6514323679985</v>
      </c>
      <c r="N172" s="16">
        <f>+'para sobreesfuerzos'!G26</f>
        <v>0.25810370703350261</v>
      </c>
    </row>
    <row r="173" spans="1:17">
      <c r="A173" s="111" t="s">
        <v>96</v>
      </c>
      <c r="B173" s="6">
        <f>+'consumos IVA y Sociedades'!C84</f>
        <v>1683.4271140311996</v>
      </c>
      <c r="C173" s="6">
        <f>+'consumos IVA y Sociedades'!D84</f>
        <v>0</v>
      </c>
      <c r="D173" s="6">
        <f>+'consumos IVA y Sociedades'!E84</f>
        <v>1683.4271140311996</v>
      </c>
      <c r="E173" s="6">
        <f>+'consumos IVA y Sociedades'!F84</f>
        <v>0</v>
      </c>
      <c r="F173" s="6">
        <f>+'consumos IVA y Sociedades'!G84</f>
        <v>141.12768591566586</v>
      </c>
      <c r="G173" s="6">
        <f>+'consumos IVA y Sociedades'!H84</f>
        <v>1824.5547999468654</v>
      </c>
      <c r="H173" s="6"/>
      <c r="I173" s="111" t="s">
        <v>96</v>
      </c>
      <c r="J173" s="6">
        <f>+'para sobreesfuerzos'!C27</f>
        <v>1.3528678053124199</v>
      </c>
      <c r="K173" s="6">
        <f>+'para sobreesfuerzos'!D27</f>
        <v>22.127034841936378</v>
      </c>
      <c r="L173" s="6">
        <f>+'para sobreesfuerzos'!E27</f>
        <v>37.309929802672606</v>
      </c>
      <c r="M173" s="6">
        <f>+'para sobreesfuerzos'!F27</f>
        <v>60.789832449921406</v>
      </c>
      <c r="N173" s="16">
        <f>+'para sobreesfuerzos'!G27</f>
        <v>2.2254836882909832E-2</v>
      </c>
    </row>
    <row r="174" spans="1:17">
      <c r="A174" s="111" t="s">
        <v>196</v>
      </c>
      <c r="B174" s="6">
        <f>+'consumos IVA y Sociedades'!C85</f>
        <v>587626.99999999977</v>
      </c>
      <c r="C174" s="6">
        <f>+'consumos IVA y Sociedades'!D85</f>
        <v>10904.301324379609</v>
      </c>
      <c r="D174" s="6">
        <f>+'consumos IVA y Sociedades'!E85</f>
        <v>576722.69867562025</v>
      </c>
      <c r="E174" s="6">
        <f>+'consumos IVA y Sociedades'!F85</f>
        <v>39284.999999999985</v>
      </c>
      <c r="F174" s="6">
        <f>+'consumos IVA y Sociedades'!G85</f>
        <v>39284.999999999985</v>
      </c>
      <c r="G174" s="6">
        <f>+'consumos IVA y Sociedades'!H85</f>
        <v>616007.69867562014</v>
      </c>
      <c r="H174" s="6"/>
      <c r="I174" s="111" t="s">
        <v>196</v>
      </c>
      <c r="J174" s="47">
        <f>+'para sobreesfuerzos'!C28</f>
        <v>195768.60129128513</v>
      </c>
      <c r="K174" s="47">
        <f>+'para sobreesfuerzos'!D28</f>
        <v>238296.3293081827</v>
      </c>
      <c r="L174" s="47">
        <f>+'para sobreesfuerzos'!E28</f>
        <v>234641.00000000003</v>
      </c>
      <c r="M174" s="47">
        <f>+'para sobreesfuerzos'!F28</f>
        <v>668705.93059946783</v>
      </c>
      <c r="N174" s="659">
        <f>+'para sobreesfuerzos'!G28</f>
        <v>0.2927573875646452</v>
      </c>
    </row>
    <row r="176" spans="1:17" ht="48.7" customHeight="1">
      <c r="A176" s="115" t="s">
        <v>461</v>
      </c>
      <c r="B176" s="117" t="s">
        <v>20</v>
      </c>
      <c r="C176" s="117" t="s">
        <v>55</v>
      </c>
      <c r="D176" s="117" t="s">
        <v>70</v>
      </c>
      <c r="E176" s="117" t="s">
        <v>131</v>
      </c>
      <c r="I176" s="97" t="s">
        <v>483</v>
      </c>
      <c r="J176" s="132" t="s">
        <v>554</v>
      </c>
      <c r="K176" s="132" t="s">
        <v>41</v>
      </c>
      <c r="L176" s="132" t="s">
        <v>46</v>
      </c>
      <c r="M176" s="132" t="s">
        <v>168</v>
      </c>
    </row>
    <row r="177" spans="1:13">
      <c r="A177" s="111" t="s">
        <v>163</v>
      </c>
      <c r="B177" s="6">
        <f>+'consumos especificos'!C46</f>
        <v>15373521.950972641</v>
      </c>
      <c r="C177" s="6">
        <f>+'consumos especificos'!D46</f>
        <v>632425.37318248046</v>
      </c>
      <c r="D177" s="6">
        <f>+'consumos especificos'!E46</f>
        <v>6875825.4028741764</v>
      </c>
      <c r="E177" s="6">
        <f>+'consumos especificos'!J46</f>
        <v>1486920.8112054679</v>
      </c>
      <c r="I177" s="111" t="s">
        <v>163</v>
      </c>
      <c r="J177" s="7">
        <f>+'para sobreesfuerzos'!C36</f>
        <v>0.75892378149711548</v>
      </c>
      <c r="K177" s="7">
        <f>+'para sobreesfuerzos'!D36</f>
        <v>0.29114761991762783</v>
      </c>
      <c r="L177" s="7">
        <f>+'para sobreesfuerzos'!E36</f>
        <v>0.8</v>
      </c>
      <c r="M177" s="7">
        <f>+'para sobreesfuerzos'!F36</f>
        <v>0.67732779243354924</v>
      </c>
    </row>
    <row r="178" spans="1:13">
      <c r="A178" s="111" t="s">
        <v>164</v>
      </c>
      <c r="B178" s="6">
        <f>+'consumos especificos'!C47</f>
        <v>2609031.9873826979</v>
      </c>
      <c r="C178" s="6">
        <f>+'consumos especificos'!D47</f>
        <v>107031.63675035257</v>
      </c>
      <c r="D178" s="6">
        <f>+'consumos especificos'!E47</f>
        <v>1165337.9065848088</v>
      </c>
      <c r="E178" s="6">
        <f>+'consumos especificos'!J47</f>
        <v>250863.75619370921</v>
      </c>
      <c r="I178" s="111" t="s">
        <v>164</v>
      </c>
      <c r="J178" s="7">
        <f>+'para sobreesfuerzos'!C37</f>
        <v>0.64721309222813339</v>
      </c>
      <c r="K178" s="7">
        <f>+'para sobreesfuerzos'!D37</f>
        <v>0.2609432679349511</v>
      </c>
      <c r="L178" s="7">
        <f>+'para sobreesfuerzos'!E37</f>
        <v>0.8</v>
      </c>
      <c r="M178" s="7">
        <f>+'para sobreesfuerzos'!F37</f>
        <v>0.60982784238116383</v>
      </c>
    </row>
    <row r="179" spans="1:13">
      <c r="A179" s="111" t="s">
        <v>300</v>
      </c>
      <c r="B179" s="6">
        <f>+'consumos especificos'!C48</f>
        <v>2021023.2861144247</v>
      </c>
      <c r="C179" s="6">
        <f>+'consumos especificos'!D48</f>
        <v>75563.347779815784</v>
      </c>
      <c r="D179" s="6">
        <f>+'consumos especificos'!E48</f>
        <v>1046507.6320305854</v>
      </c>
      <c r="E179" s="6">
        <f>+'consumos especificos'!J48</f>
        <v>195262.83224622736</v>
      </c>
      <c r="I179" s="111" t="s">
        <v>300</v>
      </c>
      <c r="J179" s="7">
        <f>+'para sobreesfuerzos'!C38</f>
        <v>0.70321588994004003</v>
      </c>
      <c r="K179" s="7">
        <f>+'para sobreesfuerzos'!D38</f>
        <v>0.38035306393474277</v>
      </c>
      <c r="L179" s="7">
        <f>+'para sobreesfuerzos'!E38</f>
        <v>0.8</v>
      </c>
      <c r="M179" s="7">
        <f>+'para sobreesfuerzos'!F38</f>
        <v>0.67545545754048375</v>
      </c>
    </row>
    <row r="180" spans="1:13">
      <c r="A180" s="111" t="s">
        <v>301</v>
      </c>
      <c r="B180" s="6">
        <f>+'consumos especificos'!C49</f>
        <v>2126291.8587957197</v>
      </c>
      <c r="C180" s="6">
        <f>+'consumos especificos'!D49</f>
        <v>102344.20786310347</v>
      </c>
      <c r="D180" s="6">
        <f>+'consumos especificos'!E49</f>
        <v>1079774.6324867753</v>
      </c>
      <c r="E180" s="6">
        <f>+'consumos especificos'!J49</f>
        <v>186719.50238155844</v>
      </c>
      <c r="I180" s="111" t="s">
        <v>301</v>
      </c>
      <c r="J180" s="7">
        <f>+'para sobreesfuerzos'!C39</f>
        <v>0.86889149494014328</v>
      </c>
      <c r="K180" s="7">
        <f>+'para sobreesfuerzos'!D39</f>
        <v>0.65795263222836509</v>
      </c>
      <c r="L180" s="7">
        <f>+'para sobreesfuerzos'!E39</f>
        <v>0.8</v>
      </c>
      <c r="M180" s="7">
        <f>+'para sobreesfuerzos'!F39</f>
        <v>0.78137638196377324</v>
      </c>
    </row>
    <row r="181" spans="1:13">
      <c r="A181" s="111" t="s">
        <v>252</v>
      </c>
      <c r="B181" s="6">
        <f>+'consumos especificos'!C50</f>
        <v>3822368.447253142</v>
      </c>
      <c r="C181" s="6">
        <f>+'consumos especificos'!D50</f>
        <v>139654.24019717146</v>
      </c>
      <c r="D181" s="6">
        <f>+'consumos especificos'!E50</f>
        <v>1372567.6549330582</v>
      </c>
      <c r="E181" s="6">
        <f>+'consumos especificos'!J50</f>
        <v>180197.23201203038</v>
      </c>
      <c r="I181" s="111" t="s">
        <v>252</v>
      </c>
      <c r="J181" s="7">
        <f>+'para sobreesfuerzos'!C40</f>
        <v>0.85460412635833616</v>
      </c>
      <c r="K181" s="7">
        <f>+'para sobreesfuerzos'!D40</f>
        <v>0.44309036238629218</v>
      </c>
      <c r="L181" s="7">
        <f>+'para sobreesfuerzos'!E40</f>
        <v>0.8</v>
      </c>
      <c r="M181" s="7">
        <f>+'para sobreesfuerzos'!F40</f>
        <v>0.74810681142802538</v>
      </c>
    </row>
    <row r="182" spans="1:13">
      <c r="A182" s="111" t="s">
        <v>234</v>
      </c>
      <c r="B182" s="6">
        <f>+'consumos especificos'!C51</f>
        <v>1042626.7052976383</v>
      </c>
      <c r="C182" s="6">
        <f>+'consumos especificos'!D51</f>
        <v>39784.909412080873</v>
      </c>
      <c r="D182" s="6">
        <f>+'consumos especificos'!E51</f>
        <v>552735.2957649281</v>
      </c>
      <c r="E182" s="6">
        <f>+'consumos especificos'!J51</f>
        <v>104433.84236782038</v>
      </c>
      <c r="I182" s="111" t="s">
        <v>234</v>
      </c>
      <c r="J182" s="7">
        <f>+'para sobreesfuerzos'!C41</f>
        <v>0.70674451824490281</v>
      </c>
      <c r="K182" s="7">
        <f>+'para sobreesfuerzos'!D41</f>
        <v>0.27042670872486518</v>
      </c>
      <c r="L182" s="7">
        <f>+'para sobreesfuerzos'!E41</f>
        <v>0.8</v>
      </c>
      <c r="M182" s="7">
        <f>+'para sobreesfuerzos'!F41</f>
        <v>0.64469972934247788</v>
      </c>
    </row>
    <row r="183" spans="1:13">
      <c r="A183" s="111" t="s">
        <v>235</v>
      </c>
      <c r="B183" s="6">
        <f>+'consumos especificos'!C52</f>
        <v>4832923.5042265253</v>
      </c>
      <c r="C183" s="6">
        <f>+'consumos especificos'!D52</f>
        <v>158766.27300448212</v>
      </c>
      <c r="D183" s="6">
        <f>+'consumos especificos'!E52</f>
        <v>2037419.913242022</v>
      </c>
      <c r="E183" s="6">
        <f>+'consumos especificos'!J52</f>
        <v>418306.06678088475</v>
      </c>
      <c r="I183" s="111" t="s">
        <v>235</v>
      </c>
      <c r="J183" s="7">
        <f>+'para sobreesfuerzos'!C42</f>
        <v>0.6746684788420243</v>
      </c>
      <c r="K183" s="7">
        <f>+'para sobreesfuerzos'!D42</f>
        <v>0.30085936250643436</v>
      </c>
      <c r="L183" s="7">
        <f>+'para sobreesfuerzos'!E42</f>
        <v>0.8</v>
      </c>
      <c r="M183" s="7">
        <f>+'para sobreesfuerzos'!F42</f>
        <v>0.63761381713245657</v>
      </c>
    </row>
    <row r="184" spans="1:13">
      <c r="A184" s="111" t="s">
        <v>292</v>
      </c>
      <c r="B184" s="6">
        <f>+'consumos especificos'!C53</f>
        <v>3620011.9009363325</v>
      </c>
      <c r="C184" s="6">
        <f>+'consumos especificos'!D53</f>
        <v>122457.20937660844</v>
      </c>
      <c r="D184" s="6">
        <f>+'consumos especificos'!E53</f>
        <v>1500228.3553411211</v>
      </c>
      <c r="E184" s="6">
        <f>+'consumos especificos'!J53</f>
        <v>405033.45538072928</v>
      </c>
      <c r="I184" s="111" t="s">
        <v>292</v>
      </c>
      <c r="J184" s="7">
        <f>+'para sobreesfuerzos'!C43</f>
        <v>0.6253086666131713</v>
      </c>
      <c r="K184" s="7">
        <f>+'para sobreesfuerzos'!D43</f>
        <v>0.24278919862800771</v>
      </c>
      <c r="L184" s="7">
        <f>+'para sobreesfuerzos'!E43</f>
        <v>0.8</v>
      </c>
      <c r="M184" s="7">
        <f>+'para sobreesfuerzos'!F43</f>
        <v>0.59121794185638488</v>
      </c>
    </row>
    <row r="185" spans="1:13">
      <c r="A185" s="111" t="s">
        <v>298</v>
      </c>
      <c r="B185" s="6">
        <f>+'consumos especificos'!C54</f>
        <v>15759519.387667796</v>
      </c>
      <c r="C185" s="6">
        <f>+'consumos especificos'!D54</f>
        <v>707409.83520163421</v>
      </c>
      <c r="D185" s="6">
        <f>+'consumos especificos'!E54</f>
        <v>6901258.4603097029</v>
      </c>
      <c r="E185" s="6">
        <f>+'consumos especificos'!J54</f>
        <v>1212450.3132920363</v>
      </c>
      <c r="I185" s="111" t="s">
        <v>298</v>
      </c>
      <c r="J185" s="7">
        <f>+'para sobreesfuerzos'!C44</f>
        <v>0.73574066874828326</v>
      </c>
      <c r="K185" s="7">
        <f>+'para sobreesfuerzos'!D44</f>
        <v>0.30786905554005722</v>
      </c>
      <c r="L185" s="7">
        <f>+'para sobreesfuerzos'!E44</f>
        <v>0.8</v>
      </c>
      <c r="M185" s="7">
        <f>+'para sobreesfuerzos'!F44</f>
        <v>0.66994980572873974</v>
      </c>
    </row>
    <row r="186" spans="1:13">
      <c r="A186" s="111" t="s">
        <v>299</v>
      </c>
      <c r="B186" s="6">
        <f>+'consumos especificos'!C55</f>
        <v>9126455.3555456717</v>
      </c>
      <c r="C186" s="6">
        <f>+'consumos especificos'!D55</f>
        <v>422640.52249975328</v>
      </c>
      <c r="D186" s="6">
        <f>+'consumos especificos'!E55</f>
        <v>4163988.1786025194</v>
      </c>
      <c r="E186" s="6">
        <f>+'consumos especificos'!J55</f>
        <v>865791.31067818764</v>
      </c>
      <c r="I186" s="111" t="s">
        <v>299</v>
      </c>
      <c r="J186" s="7">
        <f>+'para sobreesfuerzos'!C45</f>
        <v>0.73230429506982997</v>
      </c>
      <c r="K186" s="7">
        <f>+'para sobreesfuerzos'!D45</f>
        <v>0.34164865704261982</v>
      </c>
      <c r="L186" s="7">
        <f>+'para sobreesfuerzos'!E45</f>
        <v>0.8</v>
      </c>
      <c r="M186" s="7">
        <f>+'para sobreesfuerzos'!F45</f>
        <v>0.67730131414133399</v>
      </c>
    </row>
    <row r="187" spans="1:13">
      <c r="A187" s="111" t="s">
        <v>184</v>
      </c>
      <c r="B187" s="6">
        <f>+'consumos especificos'!C56</f>
        <v>1748867.181170837</v>
      </c>
      <c r="C187" s="6">
        <f>+'consumos especificos'!D56</f>
        <v>68380.552577690149</v>
      </c>
      <c r="D187" s="6">
        <f>+'consumos especificos'!E56</f>
        <v>700315.13302352605</v>
      </c>
      <c r="E187" s="6">
        <f>+'consumos especificos'!J56</f>
        <v>205019.51040420384</v>
      </c>
      <c r="I187" s="111" t="s">
        <v>184</v>
      </c>
      <c r="J187" s="7">
        <f>+'para sobreesfuerzos'!C46</f>
        <v>0.71725533165755162</v>
      </c>
      <c r="K187" s="7">
        <f>+'para sobreesfuerzos'!D46</f>
        <v>0.38274766063800369</v>
      </c>
      <c r="L187" s="7">
        <f>+'para sobreesfuerzos'!E46</f>
        <v>0.8</v>
      </c>
      <c r="M187" s="7">
        <f>+'para sobreesfuerzos'!F46</f>
        <v>0.68202412569198168</v>
      </c>
    </row>
    <row r="188" spans="1:13">
      <c r="A188" s="111" t="s">
        <v>173</v>
      </c>
      <c r="B188" s="6">
        <f>+'consumos especificos'!C57</f>
        <v>5515896.338910114</v>
      </c>
      <c r="C188" s="6">
        <f>+'consumos especificos'!D57</f>
        <v>241934.83609617231</v>
      </c>
      <c r="D188" s="6">
        <f>+'consumos especificos'!E57</f>
        <v>2138736.8387298672</v>
      </c>
      <c r="E188" s="6">
        <f>+'consumos especificos'!J57</f>
        <v>427834.25065717171</v>
      </c>
      <c r="I188" s="111" t="s">
        <v>173</v>
      </c>
      <c r="J188" s="7">
        <f>+'para sobreesfuerzos'!C47</f>
        <v>0.6766258293108155</v>
      </c>
      <c r="K188" s="7">
        <f>+'para sobreesfuerzos'!D47</f>
        <v>0.35345843826775869</v>
      </c>
      <c r="L188" s="7">
        <f>+'para sobreesfuerzos'!E47</f>
        <v>0.8</v>
      </c>
      <c r="M188" s="7">
        <f>+'para sobreesfuerzos'!F47</f>
        <v>0.65559999279658321</v>
      </c>
    </row>
    <row r="189" spans="1:13">
      <c r="A189" s="111" t="s">
        <v>174</v>
      </c>
      <c r="B189" s="6">
        <f>+'consumos especificos'!C58</f>
        <v>12121059.680601008</v>
      </c>
      <c r="C189" s="6">
        <f>+'consumos especificos'!D58</f>
        <v>536700.54178006132</v>
      </c>
      <c r="D189" s="6">
        <f>+'consumos especificos'!E58</f>
        <v>6594821.5984568801</v>
      </c>
      <c r="E189" s="6">
        <f>+'consumos especificos'!J58</f>
        <v>1150502.5338702458</v>
      </c>
      <c r="I189" s="111" t="s">
        <v>174</v>
      </c>
      <c r="J189" s="7">
        <f>+'para sobreesfuerzos'!C48</f>
        <v>0.8472170643362158</v>
      </c>
      <c r="K189" s="7">
        <f>+'para sobreesfuerzos'!D48</f>
        <v>0.16666939790014096</v>
      </c>
      <c r="L189" s="7">
        <f>+'para sobreesfuerzos'!E48</f>
        <v>0.8</v>
      </c>
      <c r="M189" s="7">
        <f>+'para sobreesfuerzos'!F48</f>
        <v>0.70323789136547166</v>
      </c>
    </row>
    <row r="190" spans="1:13">
      <c r="A190" s="111" t="s">
        <v>175</v>
      </c>
      <c r="B190" s="6">
        <f>+'consumos especificos'!C59</f>
        <v>2632085.4959138916</v>
      </c>
      <c r="C190" s="6">
        <f>+'consumos especificos'!D59</f>
        <v>115434.98116393306</v>
      </c>
      <c r="D190" s="6">
        <f>+'consumos especificos'!E59</f>
        <v>1144533.0841262378</v>
      </c>
      <c r="E190" s="6">
        <f>+'consumos especificos'!J59</f>
        <v>227554.73153512171</v>
      </c>
      <c r="I190" s="111" t="s">
        <v>175</v>
      </c>
      <c r="J190" s="7">
        <f>+'para sobreesfuerzos'!C49</f>
        <v>0.7033224736312873</v>
      </c>
      <c r="K190" s="7">
        <f>+'para sobreesfuerzos'!D49</f>
        <v>0.21346560510223991</v>
      </c>
      <c r="L190" s="7">
        <f>+'para sobreesfuerzos'!E49</f>
        <v>0.8</v>
      </c>
      <c r="M190" s="7">
        <f>+'para sobreesfuerzos'!F49</f>
        <v>0.62598842659156284</v>
      </c>
    </row>
    <row r="191" spans="1:13">
      <c r="A191" s="111" t="s">
        <v>176</v>
      </c>
      <c r="B191" s="6">
        <f>+'consumos especificos'!C60</f>
        <v>1239311.7276901642</v>
      </c>
      <c r="C191" s="6">
        <f>+'consumos especificos'!D60</f>
        <v>50298.482397518572</v>
      </c>
      <c r="D191" s="6">
        <f>+'consumos especificos'!E60</f>
        <v>696849.26300925924</v>
      </c>
      <c r="E191" s="6">
        <f>+'consumos especificos'!J60</f>
        <v>87411.535906638281</v>
      </c>
      <c r="I191" s="111" t="s">
        <v>176</v>
      </c>
      <c r="J191" s="7">
        <f>+'para sobreesfuerzos'!C50</f>
        <v>0.59712564621895292</v>
      </c>
      <c r="K191" s="7">
        <f>+'para sobreesfuerzos'!D50</f>
        <v>0.2118178474954425</v>
      </c>
      <c r="L191" s="7">
        <f>+'para sobreesfuerzos'!E50</f>
        <v>0.8</v>
      </c>
      <c r="M191" s="7">
        <f>+'para sobreesfuerzos'!F50</f>
        <v>0.5630364954041811</v>
      </c>
    </row>
    <row r="192" spans="1:13">
      <c r="A192" s="111" t="s">
        <v>94</v>
      </c>
      <c r="B192" s="6">
        <f>+'consumos especificos'!C61</f>
        <v>4456985.1822613198</v>
      </c>
      <c r="C192" s="6">
        <f>+'consumos especificos'!D61</f>
        <v>167780.62445097082</v>
      </c>
      <c r="D192" s="6">
        <f>+'consumos especificos'!E61</f>
        <v>2529958.1704665236</v>
      </c>
      <c r="E192" s="6">
        <f>+'consumos especificos'!J61</f>
        <v>374023.33982672199</v>
      </c>
      <c r="I192" s="111" t="s">
        <v>94</v>
      </c>
      <c r="J192" s="7">
        <f>+'para sobreesfuerzos'!C51</f>
        <v>0.65899824398878715</v>
      </c>
      <c r="K192" s="7">
        <f>+'para sobreesfuerzos'!D51</f>
        <v>0.29911653234937025</v>
      </c>
      <c r="L192" s="7">
        <f>+'para sobreesfuerzos'!E51</f>
        <v>0.8</v>
      </c>
      <c r="M192" s="7">
        <f>+'para sobreesfuerzos'!F51</f>
        <v>0.62919785797414973</v>
      </c>
    </row>
    <row r="193" spans="1:13">
      <c r="A193" s="111" t="s">
        <v>95</v>
      </c>
      <c r="B193" s="6">
        <f>+'consumos especificos'!C62</f>
        <v>604807.75405239814</v>
      </c>
      <c r="C193" s="6">
        <f>+'consumos especificos'!D62</f>
        <v>19381.578556359149</v>
      </c>
      <c r="D193" s="6">
        <f>+'consumos especificos'!E62</f>
        <v>312265.68947214511</v>
      </c>
      <c r="E193" s="6">
        <f>+'consumos especificos'!J62</f>
        <v>51600.848146182158</v>
      </c>
      <c r="I193" s="111" t="s">
        <v>95</v>
      </c>
      <c r="J193" s="7">
        <f>+'para sobreesfuerzos'!C52</f>
        <v>0.58710915663117502</v>
      </c>
      <c r="K193" s="7">
        <f>+'para sobreesfuerzos'!D52</f>
        <v>0.25810370703350261</v>
      </c>
      <c r="L193" s="7">
        <f>+'para sobreesfuerzos'!E52</f>
        <v>0.8</v>
      </c>
      <c r="M193" s="7">
        <f>+'para sobreesfuerzos'!F52</f>
        <v>0.57625598257862309</v>
      </c>
    </row>
    <row r="194" spans="1:13">
      <c r="A194" s="111" t="s">
        <v>96</v>
      </c>
      <c r="B194" s="6">
        <f>+'consumos especificos'!C63</f>
        <v>266603.07006870984</v>
      </c>
      <c r="C194" s="6">
        <f>+'consumos especificos'!D63</f>
        <v>5572.7405939014689</v>
      </c>
      <c r="D194" s="6">
        <f>+'consumos especificos'!E63</f>
        <v>139219.7127272154</v>
      </c>
      <c r="E194" s="6">
        <f>+'consumos especificos'!J63</f>
        <v>25746.093844885796</v>
      </c>
      <c r="I194" s="111" t="s">
        <v>96</v>
      </c>
      <c r="J194" s="7">
        <f>+'para sobreesfuerzos'!C53</f>
        <v>0.8929377940157025</v>
      </c>
      <c r="K194" s="7">
        <f>+'para sobreesfuerzos'!D53</f>
        <v>2.2254836882909832E-2</v>
      </c>
      <c r="L194" s="7">
        <f>+'para sobreesfuerzos'!E53</f>
        <v>0.8</v>
      </c>
      <c r="M194" s="7">
        <f>+'para sobreesfuerzos'!F53</f>
        <v>0.71673288714306704</v>
      </c>
    </row>
    <row r="195" spans="1:13">
      <c r="A195" s="111" t="s">
        <v>196</v>
      </c>
      <c r="B195" s="47">
        <f>+'consumos especificos'!C64</f>
        <v>88919390.814861029</v>
      </c>
      <c r="C195" s="47">
        <f>+'consumos especificos'!D64</f>
        <v>3713561.8928840896</v>
      </c>
      <c r="D195" s="47">
        <f>+'consumos especificos'!E64</f>
        <v>40952342.922181346</v>
      </c>
      <c r="E195" s="47">
        <f>+'consumos especificos'!J64</f>
        <v>7855671.9667298244</v>
      </c>
      <c r="I195" s="111" t="s">
        <v>196</v>
      </c>
      <c r="J195" s="7">
        <f>+'para sobreesfuerzos'!C54</f>
        <v>0.74475686102674143</v>
      </c>
      <c r="K195" s="7">
        <f>+'para sobreesfuerzos'!D54</f>
        <v>0.2927573875646452</v>
      </c>
      <c r="L195" s="7">
        <f>+'para sobreesfuerzos'!E54</f>
        <v>0.8</v>
      </c>
      <c r="M195" s="7">
        <f>+'para sobreesfuerzos'!F54</f>
        <v>0.67052980338100399</v>
      </c>
    </row>
    <row r="197" spans="1:13" s="581" customFormat="1" ht="36" customHeight="1">
      <c r="B197" s="582" t="s">
        <v>1002</v>
      </c>
      <c r="C197" s="582" t="s">
        <v>517</v>
      </c>
      <c r="D197" s="582" t="s">
        <v>518</v>
      </c>
      <c r="E197" s="582" t="s">
        <v>519</v>
      </c>
      <c r="F197" s="582" t="s">
        <v>401</v>
      </c>
      <c r="I197" s="583" t="s">
        <v>1001</v>
      </c>
      <c r="J197" s="583"/>
      <c r="K197" s="583"/>
      <c r="L197" s="583"/>
      <c r="M197" s="583"/>
    </row>
    <row r="198" spans="1:13">
      <c r="A198" s="111" t="s">
        <v>163</v>
      </c>
      <c r="B198" s="6">
        <f>+'consumos especificos'!F46</f>
        <v>1447687.1738728827</v>
      </c>
      <c r="C198" s="6">
        <f>+'consumos especificos'!K46</f>
        <v>818830.19420524465</v>
      </c>
      <c r="D198" s="6">
        <f>+'consumos especificos'!G46</f>
        <v>2246232.6356651178</v>
      </c>
      <c r="E198" s="6">
        <f>+'consumos especificos'!H46</f>
        <v>3068823.9160765857</v>
      </c>
      <c r="F198" s="6">
        <f>+'consumos especificos'!I46</f>
        <v>5332590.459559219</v>
      </c>
      <c r="I198" s="108" t="s">
        <v>568</v>
      </c>
    </row>
    <row r="199" spans="1:13">
      <c r="A199" s="111" t="s">
        <v>164</v>
      </c>
      <c r="B199" s="6">
        <f>+'consumos especificos'!F47</f>
        <v>198883.63322887552</v>
      </c>
      <c r="C199" s="6">
        <f>+'consumos especificos'!K47</f>
        <v>155973.17749379398</v>
      </c>
      <c r="D199" s="6">
        <f>+'consumos especificos'!G47</f>
        <v>399607.47890547576</v>
      </c>
      <c r="E199" s="6">
        <f>+'consumos especificos'!H47</f>
        <v>454279.01393952005</v>
      </c>
      <c r="F199" s="6">
        <f>+'consumos especificos'!I47</f>
        <v>753468.8319179673</v>
      </c>
    </row>
    <row r="200" spans="1:13">
      <c r="A200" s="111" t="s">
        <v>300</v>
      </c>
      <c r="B200" s="6">
        <f>+'consumos especificos'!F48</f>
        <v>111638.00594032073</v>
      </c>
      <c r="C200" s="6">
        <f>+'consumos especificos'!K48</f>
        <v>126631.66132538288</v>
      </c>
      <c r="D200" s="6">
        <f>+'consumos especificos'!G48</f>
        <v>339859.25992810336</v>
      </c>
      <c r="E200" s="6">
        <f>+'consumos especificos'!H48</f>
        <v>344870.81278591341</v>
      </c>
      <c r="F200" s="6">
        <f>+'consumos especificos'!I48</f>
        <v>643386.75423853414</v>
      </c>
    </row>
    <row r="201" spans="1:13">
      <c r="A201" s="111" t="s">
        <v>301</v>
      </c>
      <c r="B201" s="6">
        <f>+'consumos especificos'!F49</f>
        <v>237370.44793583913</v>
      </c>
      <c r="C201" s="6">
        <f>+'consumos especificos'!K49</f>
        <v>165808.05206632643</v>
      </c>
      <c r="D201" s="6">
        <f>+'consumos especificos'!G49</f>
        <v>360114.15916483925</v>
      </c>
      <c r="E201" s="6">
        <f>+'consumos especificos'!H49</f>
        <v>545202.87294025917</v>
      </c>
      <c r="F201" s="6">
        <f>+'consumos especificos'!I49</f>
        <v>771370.68765940354</v>
      </c>
    </row>
    <row r="202" spans="1:13">
      <c r="A202" s="111" t="s">
        <v>252</v>
      </c>
      <c r="B202" s="6">
        <f>+'consumos especificos'!F50</f>
        <v>265380.70125696692</v>
      </c>
      <c r="C202" s="6">
        <f>+'consumos especificos'!K50</f>
        <v>187482.83268794254</v>
      </c>
      <c r="D202" s="6">
        <f>+'consumos especificos'!G50</f>
        <v>515383.47252289357</v>
      </c>
      <c r="E202" s="6">
        <f>+'consumos especificos'!H50</f>
        <v>603220.0909529567</v>
      </c>
      <c r="F202" s="6">
        <f>+'consumos especificos'!I50</f>
        <v>1351286.260450664</v>
      </c>
    </row>
    <row r="203" spans="1:13">
      <c r="A203" s="111" t="s">
        <v>234</v>
      </c>
      <c r="B203" s="6">
        <f>+'consumos especificos'!F51</f>
        <v>138403.12800164224</v>
      </c>
      <c r="C203" s="6">
        <f>+'consumos especificos'!K51</f>
        <v>48838.366618789158</v>
      </c>
      <c r="D203" s="6">
        <f>+'consumos especificos'!G51</f>
        <v>206864.12025903768</v>
      </c>
      <c r="E203" s="6">
        <f>+'consumos especificos'!H51</f>
        <v>184659.60445759713</v>
      </c>
      <c r="F203" s="6">
        <f>+'consumos especificos'!I51</f>
        <v>459580.29213156097</v>
      </c>
    </row>
    <row r="204" spans="1:13">
      <c r="A204" s="111" t="s">
        <v>235</v>
      </c>
      <c r="B204" s="6">
        <f>+'consumos especificos'!F52</f>
        <v>293889.64931435767</v>
      </c>
      <c r="C204" s="6">
        <f>+'consumos especificos'!K52</f>
        <v>238387.01835011688</v>
      </c>
      <c r="D204" s="6">
        <f>+'consumos especificos'!G52</f>
        <v>707463.3743109717</v>
      </c>
      <c r="E204" s="6">
        <f>+'consumos especificos'!H52</f>
        <v>774460.95550123707</v>
      </c>
      <c r="F204" s="6">
        <f>+'consumos especificos'!I52</f>
        <v>1552858.4657808663</v>
      </c>
    </row>
    <row r="205" spans="1:13">
      <c r="A205" s="111" t="s">
        <v>292</v>
      </c>
      <c r="B205" s="6">
        <f>+'consumos especificos'!F53</f>
        <v>311416.18696786399</v>
      </c>
      <c r="C205" s="6">
        <f>+'consumos especificos'!K53</f>
        <v>176340.37216434692</v>
      </c>
      <c r="D205" s="6">
        <f>+'consumos especificos'!G53</f>
        <v>556015.05196300638</v>
      </c>
      <c r="E205" s="6">
        <f>+'consumos especificos'!H53</f>
        <v>747638.30423360958</v>
      </c>
      <c r="F205" s="6">
        <f>+'consumos especificos'!I53</f>
        <v>1385982.1760670952</v>
      </c>
    </row>
    <row r="206" spans="1:13">
      <c r="A206" s="111" t="s">
        <v>298</v>
      </c>
      <c r="B206" s="6">
        <f>+'consumos especificos'!F54</f>
        <v>2085195.2465612066</v>
      </c>
      <c r="C206" s="6">
        <f>+'consumos especificos'!K54</f>
        <v>644380.56376727764</v>
      </c>
      <c r="D206" s="6">
        <f>+'consumos especificos'!G54</f>
        <v>2176889.9531763056</v>
      </c>
      <c r="E206" s="6">
        <f>+'consumos especificos'!H54</f>
        <v>2695514.2202538466</v>
      </c>
      <c r="F206" s="6">
        <f>+'consumos especificos'!I54</f>
        <v>4621845.7998115895</v>
      </c>
    </row>
    <row r="207" spans="1:13">
      <c r="A207" s="111" t="s">
        <v>299</v>
      </c>
      <c r="B207" s="6">
        <f>+'consumos especificos'!F55</f>
        <v>1036998.8457500185</v>
      </c>
      <c r="C207" s="6">
        <f>+'consumos especificos'!K55</f>
        <v>435516.01167711208</v>
      </c>
      <c r="D207" s="6">
        <f>+'consumos especificos'!G55</f>
        <v>1501928.5849789579</v>
      </c>
      <c r="E207" s="6">
        <f>+'consumos especificos'!H55</f>
        <v>1849543.0595025131</v>
      </c>
      <c r="F207" s="6">
        <f>+'consumos especificos'!I55</f>
        <v>2917596.4797020666</v>
      </c>
    </row>
    <row r="208" spans="1:13">
      <c r="A208" s="111" t="s">
        <v>184</v>
      </c>
      <c r="B208" s="6">
        <f>+'consumos especificos'!F56</f>
        <v>132336.16071475463</v>
      </c>
      <c r="C208" s="6">
        <f>+'consumos especificos'!K56</f>
        <v>89592.351023786614</v>
      </c>
      <c r="D208" s="6">
        <f>+'consumos especificos'!G56</f>
        <v>304099.39573298983</v>
      </c>
      <c r="E208" s="6">
        <f>+'consumos especificos'!H56</f>
        <v>374850.37221857789</v>
      </c>
      <c r="F208" s="6">
        <f>+'consumos especificos'!I56</f>
        <v>690308.02278086741</v>
      </c>
    </row>
    <row r="209" spans="1:14">
      <c r="A209" s="111" t="s">
        <v>173</v>
      </c>
      <c r="B209" s="6">
        <f>+'consumos especificos'!F57</f>
        <v>400886.23280981858</v>
      </c>
      <c r="C209" s="6">
        <f>+'consumos especificos'!K57</f>
        <v>278041.40140861791</v>
      </c>
      <c r="D209" s="6">
        <f>+'consumos especificos'!G57</f>
        <v>871816.38604348456</v>
      </c>
      <c r="E209" s="6">
        <f>+'consumos especificos'!H57</f>
        <v>889793.70023187168</v>
      </c>
      <c r="F209" s="6">
        <f>+'consumos especificos'!I57</f>
        <v>1798400.9815625714</v>
      </c>
    </row>
    <row r="210" spans="1:14">
      <c r="A210" s="111" t="s">
        <v>174</v>
      </c>
      <c r="B210" s="6">
        <f>+'consumos especificos'!F58</f>
        <v>1771293.595971131</v>
      </c>
      <c r="C210" s="6">
        <f>+'consumos especificos'!K58</f>
        <v>755634.86287314352</v>
      </c>
      <c r="D210" s="6">
        <f>+'consumos especificos'!G58</f>
        <v>2308488.3362554694</v>
      </c>
      <c r="E210" s="6">
        <f>+'consumos especificos'!H58</f>
        <v>2195924.9003212973</v>
      </c>
      <c r="F210" s="6">
        <f>+'consumos especificos'!I58</f>
        <v>4323319.6207242543</v>
      </c>
    </row>
    <row r="211" spans="1:14">
      <c r="A211" s="111" t="s">
        <v>175</v>
      </c>
      <c r="B211" s="6">
        <f>+'consumos especificos'!F59</f>
        <v>310678.69814279123</v>
      </c>
      <c r="C211" s="6">
        <f>+'consumos especificos'!K59</f>
        <v>139624.3128876095</v>
      </c>
      <c r="D211" s="6">
        <f>+'consumos especificos'!G59</f>
        <v>450966.76086571958</v>
      </c>
      <c r="E211" s="6">
        <f>+'consumos especificos'!H59</f>
        <v>524050.03153400781</v>
      </c>
      <c r="F211" s="6">
        <f>+'consumos especificos'!I59</f>
        <v>1005650.58563487</v>
      </c>
    </row>
    <row r="212" spans="1:14">
      <c r="A212" s="111" t="s">
        <v>176</v>
      </c>
      <c r="B212" s="6">
        <f>+'consumos especificos'!F60</f>
        <v>150571.36592285419</v>
      </c>
      <c r="C212" s="6">
        <f>+'consumos especificos'!K60</f>
        <v>76049.291673892862</v>
      </c>
      <c r="D212" s="6">
        <f>+'consumos especificos'!G60</f>
        <v>194774.27120926269</v>
      </c>
      <c r="E212" s="6">
        <f>+'consumos especificos'!H60</f>
        <v>188853.01507029065</v>
      </c>
      <c r="F212" s="6">
        <f>+'consumos especificos'!I60</f>
        <v>407489.30035935255</v>
      </c>
    </row>
    <row r="213" spans="1:14">
      <c r="A213" s="111" t="s">
        <v>94</v>
      </c>
      <c r="B213" s="6">
        <f>+'consumos especificos'!F61</f>
        <v>512908.34255987307</v>
      </c>
      <c r="C213" s="6">
        <f>+'consumos especificos'!K61</f>
        <v>132877.73124123752</v>
      </c>
      <c r="D213" s="6">
        <f>+'consumos especificos'!G61</f>
        <v>717489.4493783724</v>
      </c>
      <c r="E213" s="6">
        <f>+'consumos especificos'!H61</f>
        <v>627722.65442235116</v>
      </c>
      <c r="F213" s="6">
        <f>+'consumos especificos'!I61</f>
        <v>1085173.9831330851</v>
      </c>
    </row>
    <row r="214" spans="1:14">
      <c r="A214" s="111" t="s">
        <v>95</v>
      </c>
      <c r="B214" s="6">
        <f>+'consumos especificos'!F62</f>
        <v>36439.308235738376</v>
      </c>
      <c r="C214" s="6">
        <f>+'consumos especificos'!K62</f>
        <v>21555.649910593467</v>
      </c>
      <c r="D214" s="6">
        <f>+'consumos especificos'!G62</f>
        <v>92307.924570025847</v>
      </c>
      <c r="E214" s="6">
        <f>+'consumos especificos'!H62</f>
        <v>95771.414154997212</v>
      </c>
      <c r="F214" s="6">
        <f>+'consumos especificos'!I62</f>
        <v>170601.73851303814</v>
      </c>
    </row>
    <row r="215" spans="1:14">
      <c r="A215" s="111" t="s">
        <v>96</v>
      </c>
      <c r="B215" s="6">
        <f>+'consumos especificos'!F63</f>
        <v>21733.864521559615</v>
      </c>
      <c r="C215" s="6">
        <f>+'consumos especificos'!K63</f>
        <v>3226.3707026118368</v>
      </c>
      <c r="D215" s="6">
        <f>+'consumos especificos'!G63</f>
        <v>37598.855719260944</v>
      </c>
      <c r="E215" s="6">
        <f>+'consumos especificos'!H63</f>
        <v>41113.273881901172</v>
      </c>
      <c r="F215" s="6">
        <f>+'consumos especificos'!I63</f>
        <v>57484.796167118875</v>
      </c>
    </row>
    <row r="216" spans="1:14">
      <c r="A216" s="111" t="s">
        <v>196</v>
      </c>
      <c r="B216" s="6">
        <f>+'consumos especificos'!F64</f>
        <v>9463710.5877084918</v>
      </c>
      <c r="C216" s="6">
        <f>+'consumos especificos'!K64</f>
        <v>4494790.222077827</v>
      </c>
      <c r="D216" s="6">
        <f>+'consumos especificos'!G64</f>
        <v>13987899.470649296</v>
      </c>
      <c r="E216" s="6">
        <f>+'consumos especificos'!H64</f>
        <v>16206292.212479332</v>
      </c>
      <c r="F216" s="6">
        <f>+'consumos especificos'!I64</f>
        <v>29328395.236194126</v>
      </c>
    </row>
    <row r="217" spans="1:14">
      <c r="B217" s="92"/>
      <c r="C217" s="92"/>
      <c r="D217" s="92"/>
      <c r="E217" s="92"/>
    </row>
    <row r="218" spans="1:14" s="4" customFormat="1" ht="26.3" customHeight="1">
      <c r="A218" s="585" t="s">
        <v>522</v>
      </c>
      <c r="B218" s="584" t="s">
        <v>520</v>
      </c>
      <c r="C218" s="584" t="s">
        <v>369</v>
      </c>
      <c r="D218" s="584" t="s">
        <v>521</v>
      </c>
      <c r="I218" s="97" t="s">
        <v>488</v>
      </c>
      <c r="J218" s="369" t="s">
        <v>400</v>
      </c>
      <c r="K218" s="369" t="s">
        <v>401</v>
      </c>
      <c r="L218" s="369" t="s">
        <v>484</v>
      </c>
      <c r="M218" s="369" t="s">
        <v>485</v>
      </c>
      <c r="N218" s="369" t="s">
        <v>486</v>
      </c>
    </row>
    <row r="219" spans="1:14">
      <c r="A219" s="4" t="s">
        <v>0</v>
      </c>
      <c r="B219" s="119">
        <f>+'EGATUR gasto extranjeros'!F52</f>
        <v>8041.1858969999994</v>
      </c>
      <c r="D219" s="119">
        <f>+'EGATUR gasto extranjeros'!K52</f>
        <v>6321.3988880180596</v>
      </c>
      <c r="E219" s="92"/>
      <c r="I219" s="111" t="s">
        <v>163</v>
      </c>
      <c r="J219" s="6">
        <f>+'consumos especificos'!H46</f>
        <v>3068823.9160765857</v>
      </c>
      <c r="K219" s="6">
        <f>+'consumos especificos'!I46</f>
        <v>5332590.459559219</v>
      </c>
      <c r="L219" s="6">
        <f>+'consumos especificos'!J46</f>
        <v>1486920.8112054679</v>
      </c>
      <c r="M219" s="6">
        <f>+L219+K219+J219</f>
        <v>9888335.1868412718</v>
      </c>
      <c r="N219" s="6">
        <f>+'consumos especificos'!M46</f>
        <v>2884926.9625678267</v>
      </c>
    </row>
    <row r="220" spans="1:14">
      <c r="A220" s="108" t="s">
        <v>242</v>
      </c>
      <c r="B220" s="104">
        <f>+'EGATUR gasto extranjeros'!F53</f>
        <v>1777.8869790000001</v>
      </c>
      <c r="C220" s="102">
        <f>+'EGATUR gasto extranjeros'!J53</f>
        <v>3.5577095139225114E-2</v>
      </c>
      <c r="D220" s="104">
        <f>+'EGATUR gasto extranjeros'!K53</f>
        <v>1397.6461825444587</v>
      </c>
      <c r="I220" s="111" t="s">
        <v>164</v>
      </c>
      <c r="J220" s="6">
        <f>+'consumos especificos'!H47</f>
        <v>454279.01393952005</v>
      </c>
      <c r="K220" s="6">
        <f>+'consumos especificos'!I47</f>
        <v>753468.8319179673</v>
      </c>
      <c r="L220" s="6">
        <f>+'consumos especificos'!J47</f>
        <v>250863.75619370921</v>
      </c>
      <c r="M220" s="6">
        <f t="shared" ref="M220:M237" si="1">+L220+K220+J220</f>
        <v>1458611.6020511966</v>
      </c>
      <c r="N220" s="6">
        <f>+'consumos especificos'!M47</f>
        <v>492558.3663266034</v>
      </c>
    </row>
    <row r="221" spans="1:14">
      <c r="A221" s="108" t="s">
        <v>243</v>
      </c>
      <c r="B221" s="104">
        <f>+'EGATUR gasto extranjeros'!F54</f>
        <v>666.14543600000002</v>
      </c>
      <c r="C221" s="102">
        <f>+'EGATUR gasto extranjeros'!J54</f>
        <v>1.3330160934337207E-2</v>
      </c>
      <c r="D221" s="104">
        <f>+'EGATUR gasto extranjeros'!K54</f>
        <v>523.67537230543712</v>
      </c>
      <c r="I221" s="111" t="s">
        <v>300</v>
      </c>
      <c r="J221" s="6">
        <f>+'consumos especificos'!H48</f>
        <v>344870.81278591341</v>
      </c>
      <c r="K221" s="6">
        <f>+'consumos especificos'!I48</f>
        <v>643386.75423853414</v>
      </c>
      <c r="L221" s="6">
        <f>+'consumos especificos'!J48</f>
        <v>195262.83224622736</v>
      </c>
      <c r="M221" s="6">
        <f t="shared" si="1"/>
        <v>1183520.3992706749</v>
      </c>
      <c r="N221" s="6">
        <f>+'consumos especificos'!M48</f>
        <v>394432.98769707256</v>
      </c>
    </row>
    <row r="222" spans="1:14">
      <c r="A222" s="108" t="s">
        <v>275</v>
      </c>
      <c r="B222" s="104">
        <f>+'EGATUR gasto extranjeros'!F55</f>
        <v>5597.1534819999997</v>
      </c>
      <c r="C222" s="102">
        <f>+'EGATUR gasto extranjeros'!J55</f>
        <v>0.11200400491709721</v>
      </c>
      <c r="D222" s="104">
        <f>+'EGATUR gasto extranjeros'!K55</f>
        <v>4400.0773331681639</v>
      </c>
      <c r="I222" s="111" t="s">
        <v>301</v>
      </c>
      <c r="J222" s="6">
        <f>+'consumos especificos'!H49</f>
        <v>545202.87294025917</v>
      </c>
      <c r="K222" s="6">
        <f>+'consumos especificos'!I49</f>
        <v>771370.68765940354</v>
      </c>
      <c r="L222" s="6">
        <f>+'consumos especificos'!J49</f>
        <v>186719.50238155844</v>
      </c>
      <c r="M222" s="6">
        <f t="shared" si="1"/>
        <v>1503293.0629812211</v>
      </c>
      <c r="N222" s="6">
        <f>+'consumos especificos'!M49</f>
        <v>511014.05657326116</v>
      </c>
    </row>
    <row r="223" spans="1:14">
      <c r="A223" s="4" t="s">
        <v>192</v>
      </c>
      <c r="B223" s="104">
        <f>+'EGATUR gasto extranjeros'!F56</f>
        <v>792.73571000000004</v>
      </c>
      <c r="C223" s="102">
        <f>+'EGATUR gasto extranjeros'!J56</f>
        <v>1.5863344581551812E-2</v>
      </c>
      <c r="D223" s="104">
        <f>+'EGATUR gasto extranjeros'!K56</f>
        <v>623.19149188626295</v>
      </c>
      <c r="I223" s="111" t="s">
        <v>252</v>
      </c>
      <c r="J223" s="6">
        <f>+'consumos especificos'!H50</f>
        <v>603220.0909529567</v>
      </c>
      <c r="K223" s="6">
        <f>+'consumos especificos'!I50</f>
        <v>1351286.260450664</v>
      </c>
      <c r="L223" s="6">
        <f>+'consumos especificos'!J50</f>
        <v>180197.23201203038</v>
      </c>
      <c r="M223" s="6">
        <f t="shared" si="1"/>
        <v>2134703.5834156512</v>
      </c>
      <c r="N223" s="6">
        <f>+'consumos especificos'!M50</f>
        <v>814448.42428902676</v>
      </c>
    </row>
    <row r="224" spans="1:14">
      <c r="A224" s="4" t="s">
        <v>191</v>
      </c>
      <c r="B224" s="119">
        <f>+'EGATUR gasto extranjeros'!F57</f>
        <v>3382.372625</v>
      </c>
      <c r="C224" s="102">
        <f>+'EGATUR gasto extranjeros'!J57</f>
        <v>6.7684275827038148E-2</v>
      </c>
      <c r="D224" s="119">
        <f>+'EGATUR gasto extranjeros'!K57</f>
        <v>2658.9767758651938</v>
      </c>
      <c r="I224" s="111" t="s">
        <v>234</v>
      </c>
      <c r="J224" s="6">
        <f>+'consumos especificos'!H51</f>
        <v>184659.60445759713</v>
      </c>
      <c r="K224" s="6">
        <f>+'consumos especificos'!I51</f>
        <v>459580.29213156097</v>
      </c>
      <c r="L224" s="6">
        <f>+'consumos especificos'!J51</f>
        <v>104433.84236782038</v>
      </c>
      <c r="M224" s="6">
        <f t="shared" si="1"/>
        <v>748673.73895697843</v>
      </c>
      <c r="N224" s="6">
        <f>+'consumos especificos'!M51</f>
        <v>214075.09850780023</v>
      </c>
    </row>
    <row r="225" spans="1:14">
      <c r="A225" s="4" t="s">
        <v>198</v>
      </c>
      <c r="B225" s="119">
        <f>+'EGATUR gasto extranjeros'!F58</f>
        <v>14425.704556999999</v>
      </c>
      <c r="C225" s="102">
        <f>+'EGATUR gasto extranjeros'!J58</f>
        <v>0.28867114138122174</v>
      </c>
      <c r="D225" s="119">
        <f>+'EGATUR gasto extranjeros'!K58</f>
        <v>11340.445789161296</v>
      </c>
      <c r="I225" s="111" t="s">
        <v>235</v>
      </c>
      <c r="J225" s="6">
        <f>+'consumos especificos'!H52</f>
        <v>774460.95550123707</v>
      </c>
      <c r="K225" s="6">
        <f>+'consumos especificos'!I52</f>
        <v>1552858.4657808663</v>
      </c>
      <c r="L225" s="6">
        <f>+'consumos especificos'!J52</f>
        <v>418306.06678088475</v>
      </c>
      <c r="M225" s="6">
        <f t="shared" si="1"/>
        <v>2745625.488062988</v>
      </c>
      <c r="N225" s="6">
        <f>+'consumos especificos'!M52</f>
        <v>869083.48802312091</v>
      </c>
    </row>
    <row r="226" spans="1:14">
      <c r="A226" s="4" t="s">
        <v>197</v>
      </c>
      <c r="B226" s="119">
        <f>+'EGATUR gasto extranjeros'!F59</f>
        <v>10096.533805999999</v>
      </c>
      <c r="C226" s="120"/>
      <c r="D226" s="119">
        <f>+'EGATUR gasto extranjeros'!K59</f>
        <v>7937.1647903198755</v>
      </c>
      <c r="I226" s="111" t="s">
        <v>292</v>
      </c>
      <c r="J226" s="6">
        <f>+'consumos especificos'!H53</f>
        <v>747638.30423360958</v>
      </c>
      <c r="K226" s="6">
        <f>+'consumos especificos'!I53</f>
        <v>1385982.1760670952</v>
      </c>
      <c r="L226" s="6">
        <f>+'consumos especificos'!J53</f>
        <v>405033.45538072928</v>
      </c>
      <c r="M226" s="6">
        <f t="shared" si="1"/>
        <v>2538653.9356814343</v>
      </c>
      <c r="N226" s="6">
        <f>+'consumos especificos'!M53</f>
        <v>658863.57662208693</v>
      </c>
    </row>
    <row r="227" spans="1:14">
      <c r="A227" s="108" t="s">
        <v>276</v>
      </c>
      <c r="B227" s="104">
        <f>+'EGATUR gasto extranjeros'!F60</f>
        <v>9565.8312829999995</v>
      </c>
      <c r="C227" s="102">
        <f>+'EGATUR gasto extranjeros'!J60</f>
        <v>0.19142076727086868</v>
      </c>
      <c r="D227" s="104">
        <f>+'EGATUR gasto extranjeros'!K60</f>
        <v>7519.964842236076</v>
      </c>
      <c r="I227" s="111" t="s">
        <v>298</v>
      </c>
      <c r="J227" s="6">
        <f>+'consumos especificos'!H54</f>
        <v>2695514.2202538466</v>
      </c>
      <c r="K227" s="6">
        <f>+'consumos especificos'!I54</f>
        <v>4621845.7998115895</v>
      </c>
      <c r="L227" s="6">
        <f>+'consumos especificos'!J54</f>
        <v>1212450.3132920363</v>
      </c>
      <c r="M227" s="6">
        <f t="shared" si="1"/>
        <v>8529810.333357472</v>
      </c>
      <c r="N227" s="6">
        <f>+'consumos especificos'!M54</f>
        <v>2927836.1551604727</v>
      </c>
    </row>
    <row r="228" spans="1:14">
      <c r="A228" s="108" t="s">
        <v>237</v>
      </c>
      <c r="B228" s="104">
        <f>+'EGATUR gasto extranjeros'!F61</f>
        <v>530.70252300000004</v>
      </c>
      <c r="C228" s="102">
        <f>+'EGATUR gasto extranjeros'!J61</f>
        <v>1.0619828129917254E-2</v>
      </c>
      <c r="D228" s="104">
        <f>+'EGATUR gasto extranjeros'!K61</f>
        <v>417.19994808379931</v>
      </c>
      <c r="I228" s="111" t="s">
        <v>299</v>
      </c>
      <c r="J228" s="6">
        <f>+'consumos especificos'!H55</f>
        <v>1849543.0595025131</v>
      </c>
      <c r="K228" s="6">
        <f>+'consumos especificos'!I55</f>
        <v>2917596.4797020666</v>
      </c>
      <c r="L228" s="6">
        <f>+'consumos especificos'!J55</f>
        <v>865791.31067818764</v>
      </c>
      <c r="M228" s="6">
        <f t="shared" si="1"/>
        <v>5632930.8498827675</v>
      </c>
      <c r="N228" s="6">
        <f>+'consumos especificos'!M55</f>
        <v>1716082.621013518</v>
      </c>
    </row>
    <row r="229" spans="1:14" ht="9.6999999999999993" customHeight="1">
      <c r="A229" s="14" t="s">
        <v>523</v>
      </c>
      <c r="B229" s="119">
        <f>+'EGATUR gasto extranjeros'!F62</f>
        <v>8397.9313509999993</v>
      </c>
      <c r="C229" s="102">
        <f>+'EGATUR gasto extranjeros'!J62</f>
        <v>0.16805005389895949</v>
      </c>
      <c r="D229" s="119">
        <f>+'EGATUR gasto extranjeros'!K62</f>
        <v>6601.8463674206232</v>
      </c>
      <c r="I229" s="111" t="s">
        <v>184</v>
      </c>
      <c r="J229" s="6">
        <f>+'consumos especificos'!H56</f>
        <v>374850.37221857789</v>
      </c>
      <c r="K229" s="6">
        <f>+'consumos especificos'!I56</f>
        <v>690308.02278086741</v>
      </c>
      <c r="L229" s="6">
        <f>+'consumos especificos'!J56</f>
        <v>205019.51040420384</v>
      </c>
      <c r="M229" s="6">
        <f t="shared" si="1"/>
        <v>1270177.9054036492</v>
      </c>
      <c r="N229" s="6">
        <f>+'consumos especificos'!M56</f>
        <v>352399.24390287907</v>
      </c>
    </row>
    <row r="230" spans="1:14">
      <c r="A230" s="4" t="s">
        <v>273</v>
      </c>
      <c r="B230" s="119">
        <f>+'EGATUR gasto extranjeros'!F63</f>
        <v>4836.3337780000002</v>
      </c>
      <c r="C230" s="102"/>
      <c r="D230" s="119">
        <f>+'EGATUR gasto extranjeros'!K63</f>
        <v>3801.9758973286903</v>
      </c>
      <c r="I230" s="111" t="s">
        <v>173</v>
      </c>
      <c r="J230" s="6">
        <f>+'consumos especificos'!H57</f>
        <v>889793.70023187168</v>
      </c>
      <c r="K230" s="6">
        <f>+'consumos especificos'!I57</f>
        <v>1798400.9815625714</v>
      </c>
      <c r="L230" s="6">
        <f>+'consumos especificos'!J57</f>
        <v>427834.25065717171</v>
      </c>
      <c r="M230" s="6">
        <f t="shared" si="1"/>
        <v>3116028.9324516146</v>
      </c>
      <c r="N230" s="6">
        <f>+'consumos especificos'!M57</f>
        <v>901204.03559578094</v>
      </c>
    </row>
    <row r="231" spans="1:14">
      <c r="A231" s="108" t="s">
        <v>290</v>
      </c>
      <c r="B231" s="104">
        <f>+'EGATUR gasto extranjeros'!F64</f>
        <v>241.15481600000001</v>
      </c>
      <c r="C231" s="102">
        <f>+'EGATUR gasto extranjeros'!J64</f>
        <v>4.8257217322892195E-3</v>
      </c>
      <c r="D231" s="104">
        <f>+'EGATUR gasto extranjeros'!K64</f>
        <v>189.57847825298197</v>
      </c>
      <c r="I231" s="111" t="s">
        <v>174</v>
      </c>
      <c r="J231" s="6">
        <f>+'consumos especificos'!H58</f>
        <v>2195924.9003212973</v>
      </c>
      <c r="K231" s="6">
        <f>+'consumos especificos'!I58</f>
        <v>4323319.6207242543</v>
      </c>
      <c r="L231" s="6">
        <f>+'consumos especificos'!J58</f>
        <v>1150502.5338702458</v>
      </c>
      <c r="M231" s="6">
        <f t="shared" si="1"/>
        <v>7669747.054915797</v>
      </c>
      <c r="N231" s="6">
        <f>+'consumos especificos'!M58</f>
        <v>2572133.1702102791</v>
      </c>
    </row>
    <row r="232" spans="1:14">
      <c r="A232" s="108" t="s">
        <v>93</v>
      </c>
      <c r="B232" s="104">
        <f>+'EGATUR gasto extranjeros'!F65</f>
        <v>278.56163400000003</v>
      </c>
      <c r="C232" s="102">
        <f>+'EGATUR gasto extranjeros'!J65</f>
        <v>5.5742653340823001E-3</v>
      </c>
      <c r="D232" s="104">
        <f>+'EGATUR gasto extranjeros'!K65</f>
        <v>218.98501364942314</v>
      </c>
      <c r="I232" s="111" t="s">
        <v>175</v>
      </c>
      <c r="J232" s="6">
        <f>+'consumos especificos'!H59</f>
        <v>524050.03153400781</v>
      </c>
      <c r="K232" s="6">
        <f>+'consumos especificos'!I59</f>
        <v>1005650.58563487</v>
      </c>
      <c r="L232" s="6">
        <f>+'consumos especificos'!J59</f>
        <v>227554.73153512171</v>
      </c>
      <c r="M232" s="6">
        <f t="shared" si="1"/>
        <v>1757255.3487039995</v>
      </c>
      <c r="N232" s="6">
        <f>+'consumos especificos'!M59</f>
        <v>460202.44054842967</v>
      </c>
    </row>
    <row r="233" spans="1:14">
      <c r="A233" s="108" t="s">
        <v>124</v>
      </c>
      <c r="B233" s="104">
        <f>+'EGATUR gasto extranjeros'!F66</f>
        <v>1349.985097</v>
      </c>
      <c r="C233" s="102">
        <f>+'EGATUR gasto extranjeros'!J66</f>
        <v>2.7014399002752942E-2</v>
      </c>
      <c r="D233" s="104">
        <f>+'EGATUR gasto extranjeros'!K66</f>
        <v>1061.2606648231492</v>
      </c>
      <c r="I233" s="111" t="s">
        <v>176</v>
      </c>
      <c r="J233" s="6">
        <f>+'consumos especificos'!H60</f>
        <v>188853.01507029065</v>
      </c>
      <c r="K233" s="6">
        <f>+'consumos especificos'!I60</f>
        <v>407489.30035935255</v>
      </c>
      <c r="L233" s="6">
        <f>+'consumos especificos'!J60</f>
        <v>87411.535906638281</v>
      </c>
      <c r="M233" s="6">
        <f t="shared" si="1"/>
        <v>683753.85133628151</v>
      </c>
      <c r="N233" s="6">
        <f>+'consumos especificos'!M60</f>
        <v>225635.34529877253</v>
      </c>
    </row>
    <row r="234" spans="1:14">
      <c r="A234" s="108" t="s">
        <v>109</v>
      </c>
      <c r="B234" s="104">
        <f>+'EGATUR gasto extranjeros'!F67</f>
        <v>2966.632231</v>
      </c>
      <c r="C234" s="102">
        <f>+'EGATUR gasto extranjeros'!J67</f>
        <v>5.9364941850658916E-2</v>
      </c>
      <c r="D234" s="104">
        <f>+'EGATUR gasto extranjeros'!K67</f>
        <v>2332.1517406031357</v>
      </c>
      <c r="I234" s="111" t="s">
        <v>94</v>
      </c>
      <c r="J234" s="6">
        <f>+'consumos especificos'!H61</f>
        <v>627722.65442235116</v>
      </c>
      <c r="K234" s="6">
        <f>+'consumos especificos'!I61</f>
        <v>1085173.9831330851</v>
      </c>
      <c r="L234" s="6">
        <f>+'consumos especificos'!J61</f>
        <v>374023.33982672199</v>
      </c>
      <c r="M234" s="6">
        <f t="shared" si="1"/>
        <v>2086919.9773821582</v>
      </c>
      <c r="N234" s="6">
        <f>+'consumos especificos'!M61</f>
        <v>831155.53181552747</v>
      </c>
    </row>
    <row r="235" spans="1:14">
      <c r="A235" s="4" t="s">
        <v>274</v>
      </c>
      <c r="B235" s="119">
        <f>+'EGATUR gasto extranjeros'!F68</f>
        <v>49972.797723999996</v>
      </c>
      <c r="C235" s="102">
        <f>+'EGATUR gasto extranjeros'!J68</f>
        <v>1</v>
      </c>
      <c r="D235" s="119">
        <f>+'EGATUR gasto extranjeros'!K68</f>
        <v>39285</v>
      </c>
      <c r="I235" s="111" t="s">
        <v>95</v>
      </c>
      <c r="J235" s="6">
        <f>+'consumos especificos'!H62</f>
        <v>95771.414154997212</v>
      </c>
      <c r="K235" s="6">
        <f>+'consumos especificos'!I62</f>
        <v>170601.73851303814</v>
      </c>
      <c r="L235" s="6">
        <f>+'consumos especificos'!J62</f>
        <v>51600.848146182158</v>
      </c>
      <c r="M235" s="6">
        <f t="shared" si="1"/>
        <v>317974.00081421749</v>
      </c>
      <c r="N235" s="6">
        <f>+'consumos especificos'!M62</f>
        <v>109225.66458474699</v>
      </c>
    </row>
    <row r="236" spans="1:14">
      <c r="A236" s="4"/>
      <c r="B236" s="119"/>
      <c r="C236" s="102"/>
      <c r="D236" s="119"/>
      <c r="I236" s="111" t="s">
        <v>96</v>
      </c>
      <c r="J236" s="6">
        <f>+'consumos especificos'!H63</f>
        <v>41113.273881901172</v>
      </c>
      <c r="K236" s="6">
        <f>+'consumos especificos'!I63</f>
        <v>57484.796167118875</v>
      </c>
      <c r="L236" s="6">
        <f>+'consumos especificos'!J63</f>
        <v>25746.093844885796</v>
      </c>
      <c r="M236" s="6">
        <f t="shared" si="1"/>
        <v>124344.16389390585</v>
      </c>
      <c r="N236" s="6">
        <f>+'consumos especificos'!M63</f>
        <v>47956.528356272858</v>
      </c>
    </row>
    <row r="237" spans="1:14">
      <c r="A237" s="4"/>
      <c r="B237" s="119"/>
      <c r="C237" s="120"/>
      <c r="D237" s="119"/>
      <c r="I237" s="111" t="s">
        <v>196</v>
      </c>
      <c r="J237" s="47">
        <f>+'consumos especificos'!H64</f>
        <v>16206292.212479332</v>
      </c>
      <c r="K237" s="47">
        <f>+'consumos especificos'!I64</f>
        <v>29328395.236194126</v>
      </c>
      <c r="L237" s="47">
        <f>+'consumos especificos'!J64</f>
        <v>7855671.9667298244</v>
      </c>
      <c r="M237" s="47">
        <f t="shared" si="1"/>
        <v>53390359.415403284</v>
      </c>
      <c r="N237" s="47">
        <f>+'consumos especificos'!M64</f>
        <v>16983233.697093479</v>
      </c>
    </row>
    <row r="238" spans="1:14">
      <c r="A238" s="4"/>
      <c r="B238" s="119"/>
      <c r="C238" s="120"/>
      <c r="D238" s="119"/>
      <c r="I238" s="111"/>
    </row>
    <row r="239" spans="1:14" ht="39.799999999999997" customHeight="1">
      <c r="A239" s="4"/>
      <c r="B239" s="119"/>
      <c r="C239" s="120"/>
      <c r="D239" s="119"/>
      <c r="I239" s="111"/>
      <c r="J239" s="683" t="s">
        <v>556</v>
      </c>
      <c r="K239" s="684"/>
      <c r="L239" s="683" t="s">
        <v>557</v>
      </c>
      <c r="M239" s="684"/>
    </row>
    <row r="240" spans="1:14" ht="37.6" customHeight="1">
      <c r="A240" s="115" t="s">
        <v>530</v>
      </c>
      <c r="B240" s="121" t="s">
        <v>524</v>
      </c>
      <c r="C240" s="121" t="s">
        <v>525</v>
      </c>
      <c r="D240" s="121" t="s">
        <v>526</v>
      </c>
      <c r="E240" s="121" t="s">
        <v>527</v>
      </c>
      <c r="F240" s="101" t="s">
        <v>529</v>
      </c>
      <c r="G240" s="121" t="s">
        <v>528</v>
      </c>
      <c r="H240" s="92"/>
      <c r="I240" s="138" t="s">
        <v>1000</v>
      </c>
      <c r="J240" s="101" t="s">
        <v>555</v>
      </c>
      <c r="K240" s="101" t="s">
        <v>491</v>
      </c>
      <c r="L240" s="101" t="s">
        <v>490</v>
      </c>
      <c r="M240" s="101" t="s">
        <v>491</v>
      </c>
    </row>
    <row r="241" spans="1:13">
      <c r="A241" s="111" t="s">
        <v>163</v>
      </c>
      <c r="B241" s="122">
        <f>+'EGATUR gasto extranjeros'!C14</f>
        <v>8394.6300542554436</v>
      </c>
      <c r="C241" s="122">
        <f>+'EGATUR gasto extranjeros'!L14</f>
        <v>96.341684616932739</v>
      </c>
      <c r="D241" s="122">
        <f>+'EGATUR gasto extranjeros'!M14</f>
        <v>87133934.678780019</v>
      </c>
      <c r="E241" s="122">
        <f>+'EGATUR gasto extranjeros'!N14</f>
        <v>238723.10870898634</v>
      </c>
      <c r="F241" s="123">
        <f>+'EGATUR gasto extranjeros'!O14</f>
        <v>8421302.5</v>
      </c>
      <c r="G241" s="124">
        <f>+'EGATUR gasto extranjeros'!P14</f>
        <v>2.8347528034883718E-2</v>
      </c>
      <c r="H241" s="92"/>
      <c r="I241" s="111" t="s">
        <v>163</v>
      </c>
      <c r="J241" s="6">
        <f>+'gasto AAPP '!H125</f>
        <v>7024403.147588334</v>
      </c>
      <c r="K241" s="65">
        <f>+J241/$J$259</f>
        <v>0.1395720995081326</v>
      </c>
      <c r="L241" s="6">
        <f>+'gasto AAPP '!P125</f>
        <v>151245.50864434728</v>
      </c>
      <c r="M241" s="65">
        <f>+'gasto AAPP '!Q125</f>
        <v>0.16479867046703975</v>
      </c>
    </row>
    <row r="242" spans="1:13">
      <c r="A242" s="111" t="s">
        <v>164</v>
      </c>
      <c r="B242" s="122">
        <f>+'EGATUR gasto extranjeros'!C15</f>
        <v>259.75602801286834</v>
      </c>
      <c r="C242" s="122">
        <f>+'EGATUR gasto extranjeros'!L15</f>
        <v>107.13438262731479</v>
      </c>
      <c r="D242" s="122">
        <f>+'EGATUR gasto extranjeros'!M15</f>
        <v>2424581.3682099981</v>
      </c>
      <c r="E242" s="122">
        <f>+'EGATUR gasto extranjeros'!N15</f>
        <v>6642.6886800273924</v>
      </c>
      <c r="F242" s="123">
        <f>+'EGATUR gasto extranjeros'!O15</f>
        <v>1336267.5</v>
      </c>
      <c r="G242" s="124">
        <f>+'EGATUR gasto extranjeros'!P15</f>
        <v>4.9710770336234269E-3</v>
      </c>
      <c r="H242" s="92"/>
      <c r="I242" s="111" t="s">
        <v>164</v>
      </c>
      <c r="J242" s="6">
        <f>+'gasto AAPP '!H126</f>
        <v>1363599.0761534085</v>
      </c>
      <c r="K242" s="65">
        <f t="shared" ref="K242:K258" si="2">+J242/$J$259</f>
        <v>2.7094171838844883E-2</v>
      </c>
      <c r="L242" s="6">
        <f>+'gasto AAPP '!P126</f>
        <v>26296.521321075194</v>
      </c>
      <c r="M242" s="65">
        <f>+'gasto AAPP '!Q126</f>
        <v>2.8652961601734958E-2</v>
      </c>
    </row>
    <row r="243" spans="1:13">
      <c r="A243" s="111" t="s">
        <v>300</v>
      </c>
      <c r="B243" s="122">
        <f>+'EGATUR gasto extranjeros'!C16</f>
        <v>311.83862850105515</v>
      </c>
      <c r="C243" s="122">
        <f>+'EGATUR gasto extranjeros'!L16</f>
        <v>95.071488898946029</v>
      </c>
      <c r="D243" s="122">
        <f>+'EGATUR gasto extranjeros'!M16</f>
        <v>3280043.5978499991</v>
      </c>
      <c r="E243" s="122">
        <f>+'EGATUR gasto extranjeros'!N16</f>
        <v>8986.4208160273956</v>
      </c>
      <c r="F243" s="123">
        <f>+'EGATUR gasto extranjeros'!O16</f>
        <v>1064960.5</v>
      </c>
      <c r="G243" s="124">
        <f>+'EGATUR gasto extranjeros'!P16</f>
        <v>8.4382667864464408E-3</v>
      </c>
      <c r="H243" s="92"/>
      <c r="I243" s="111" t="s">
        <v>300</v>
      </c>
      <c r="J243" s="6">
        <f>+'gasto AAPP '!H127</f>
        <v>1153166.0750867617</v>
      </c>
      <c r="K243" s="65">
        <f t="shared" si="2"/>
        <v>2.2912951719844067E-2</v>
      </c>
      <c r="L243" s="6">
        <f>+'gasto AAPP '!P127</f>
        <v>21141.167462376947</v>
      </c>
      <c r="M243" s="65">
        <f>+'gasto AAPP '!Q127</f>
        <v>2.3035634718340282E-2</v>
      </c>
    </row>
    <row r="244" spans="1:13">
      <c r="A244" s="111" t="s">
        <v>301</v>
      </c>
      <c r="B244" s="122">
        <f>+'EGATUR gasto extranjeros'!C17</f>
        <v>10635.825707811815</v>
      </c>
      <c r="C244" s="122">
        <f>+'EGATUR gasto extranjeros'!L17</f>
        <v>114.5964760397181</v>
      </c>
      <c r="D244" s="122">
        <f>+'EGATUR gasto extranjeros'!M17</f>
        <v>92811106.199509442</v>
      </c>
      <c r="E244" s="122">
        <f>+'EGATUR gasto extranjeros'!N17</f>
        <v>254277.00328632724</v>
      </c>
      <c r="F244" s="123">
        <f>+'EGATUR gasto extranjeros'!O17</f>
        <v>1107558</v>
      </c>
      <c r="G244" s="124">
        <f>+'EGATUR gasto extranjeros'!P17</f>
        <v>0.22958346496194984</v>
      </c>
      <c r="H244" s="92"/>
      <c r="I244" s="111" t="s">
        <v>301</v>
      </c>
      <c r="J244" s="6">
        <f>+'gasto AAPP '!H128</f>
        <v>1131449.6274827798</v>
      </c>
      <c r="K244" s="65">
        <f t="shared" si="2"/>
        <v>2.2481454534636704E-2</v>
      </c>
      <c r="L244" s="6">
        <f>+'gasto AAPP '!P128</f>
        <v>23338.389074423896</v>
      </c>
      <c r="M244" s="65">
        <f>+'gasto AAPP '!Q128</f>
        <v>2.5429750111467468E-2</v>
      </c>
    </row>
    <row r="245" spans="1:13">
      <c r="A245" s="111" t="s">
        <v>252</v>
      </c>
      <c r="B245" s="122">
        <f>+'EGATUR gasto extranjeros'!C18</f>
        <v>11676.408774751864</v>
      </c>
      <c r="C245" s="122">
        <f>+'EGATUR gasto extranjeros'!L18</f>
        <v>113.31961540363042</v>
      </c>
      <c r="D245" s="122">
        <f>+'EGATUR gasto extranjeros'!M18</f>
        <v>103039608.21930027</v>
      </c>
      <c r="E245" s="122">
        <f>+'EGATUR gasto extranjeros'!N18</f>
        <v>282300.29649123363</v>
      </c>
      <c r="F245" s="123">
        <f>+'EGATUR gasto extranjeros'!O18</f>
        <v>2111747</v>
      </c>
      <c r="G245" s="124">
        <f>+'EGATUR gasto extranjeros'!P18</f>
        <v>0.13368092697242312</v>
      </c>
      <c r="I245" s="111" t="s">
        <v>252</v>
      </c>
      <c r="J245" s="6">
        <f>+'gasto AAPP '!H129+'gasto AAPP '!J129</f>
        <v>2224107.4176472439</v>
      </c>
      <c r="K245" s="65">
        <f t="shared" si="2"/>
        <v>4.4192130675075735E-2</v>
      </c>
      <c r="L245" s="6">
        <f>+'gasto AAPP '!P129</f>
        <v>37661.815613849969</v>
      </c>
      <c r="M245" s="65">
        <f>+'gasto AAPP '!Q129</f>
        <v>4.103670380805878E-2</v>
      </c>
    </row>
    <row r="246" spans="1:13">
      <c r="A246" s="111" t="s">
        <v>234</v>
      </c>
      <c r="B246" s="122">
        <f>+'EGATUR gasto extranjeros'!C19</f>
        <v>282.33337913068118</v>
      </c>
      <c r="C246" s="122">
        <f>+'EGATUR gasto extranjeros'!L19</f>
        <v>95.132213781718349</v>
      </c>
      <c r="D246" s="122">
        <f>+'EGATUR gasto extranjeros'!M19</f>
        <v>2967799.9481700007</v>
      </c>
      <c r="E246" s="122">
        <f>+'EGATUR gasto extranjeros'!N19</f>
        <v>8130.9587621095907</v>
      </c>
      <c r="F246" s="123">
        <f>+'EGATUR gasto extranjeros'!O19</f>
        <v>590272</v>
      </c>
      <c r="G246" s="124">
        <f>+'EGATUR gasto extranjeros'!P19</f>
        <v>1.3774935558707834E-2</v>
      </c>
      <c r="I246" s="111" t="s">
        <v>234</v>
      </c>
      <c r="J246" s="6">
        <f>+'gasto AAPP '!H130</f>
        <v>720774.11334923713</v>
      </c>
      <c r="K246" s="65">
        <f t="shared" si="2"/>
        <v>1.4321495244162406E-2</v>
      </c>
      <c r="L246" s="6">
        <f>+'gasto AAPP '!P130</f>
        <v>11899.661572483288</v>
      </c>
      <c r="M246" s="65">
        <f>+'gasto AAPP '!Q130</f>
        <v>1.2965994320957725E-2</v>
      </c>
    </row>
    <row r="247" spans="1:13">
      <c r="A247" s="111" t="s">
        <v>235</v>
      </c>
      <c r="B247" s="122">
        <f>+'EGATUR gasto extranjeros'!C20</f>
        <v>636.45676501060007</v>
      </c>
      <c r="C247" s="122">
        <f>+'EGATUR gasto extranjeros'!L20</f>
        <v>86.593109146348411</v>
      </c>
      <c r="D247" s="122">
        <f>+'EGATUR gasto extranjeros'!M20</f>
        <v>7349970.1221599933</v>
      </c>
      <c r="E247" s="122">
        <f>+'EGATUR gasto extranjeros'!N20</f>
        <v>20136.904444273954</v>
      </c>
      <c r="F247" s="123">
        <f>+'EGATUR gasto extranjeros'!O20</f>
        <v>2507332.5</v>
      </c>
      <c r="G247" s="124">
        <f>+'EGATUR gasto extranjeros'!P20</f>
        <v>8.0312062497789796E-3</v>
      </c>
      <c r="I247" s="111" t="s">
        <v>235</v>
      </c>
      <c r="J247" s="6">
        <f>+'gasto AAPP '!H131</f>
        <v>2689925.612030379</v>
      </c>
      <c r="K247" s="65">
        <f t="shared" si="2"/>
        <v>5.3447753112045776E-2</v>
      </c>
      <c r="L247" s="6">
        <f>+'gasto AAPP '!P131</f>
        <v>47947.229520367284</v>
      </c>
      <c r="M247" s="65">
        <f>+'gasto AAPP '!Q131</f>
        <v>5.2243797176914367E-2</v>
      </c>
    </row>
    <row r="248" spans="1:13">
      <c r="A248" s="111" t="s">
        <v>292</v>
      </c>
      <c r="B248" s="122">
        <f>+'EGATUR gasto extranjeros'!C21</f>
        <v>205.80281453761097</v>
      </c>
      <c r="C248" s="122">
        <f>+'EGATUR gasto extranjeros'!L21</f>
        <v>91.79530874108508</v>
      </c>
      <c r="D248" s="122">
        <f>+'EGATUR gasto extranjeros'!M21</f>
        <v>2241975.2965600002</v>
      </c>
      <c r="E248" s="122">
        <f>+'EGATUR gasto extranjeros'!N21</f>
        <v>6142.3980727671242</v>
      </c>
      <c r="F248" s="123">
        <f>+'EGATUR gasto extranjeros'!O21</f>
        <v>2089804.5</v>
      </c>
      <c r="G248" s="124">
        <f>+'EGATUR gasto extranjeros'!P21</f>
        <v>2.9392213830370852E-3</v>
      </c>
      <c r="I248" s="111" t="s">
        <v>292</v>
      </c>
      <c r="J248" s="6">
        <f>+'gasto AAPP '!H132</f>
        <v>2018407.4780488187</v>
      </c>
      <c r="K248" s="65">
        <f t="shared" si="2"/>
        <v>4.0104954606842068E-2</v>
      </c>
      <c r="L248" s="6">
        <f>+'gasto AAPP '!P132</f>
        <v>37103.10360298169</v>
      </c>
      <c r="M248" s="65">
        <f>+'gasto AAPP '!Q132</f>
        <v>4.0427925422569184E-2</v>
      </c>
    </row>
    <row r="249" spans="1:13">
      <c r="A249" s="111" t="s">
        <v>298</v>
      </c>
      <c r="B249" s="122">
        <f>+'EGATUR gasto extranjeros'!C22</f>
        <v>14176.95681015638</v>
      </c>
      <c r="C249" s="122">
        <f>+'EGATUR gasto extranjeros'!L22</f>
        <v>121.52139471434637</v>
      </c>
      <c r="D249" s="122">
        <f>+'EGATUR gasto extranjeros'!M22</f>
        <v>116662229.25996998</v>
      </c>
      <c r="E249" s="122">
        <f>+'EGATUR gasto extranjeros'!N22</f>
        <v>319622.54591772595</v>
      </c>
      <c r="F249" s="123">
        <f>+'EGATUR gasto extranjeros'!O22</f>
        <v>7536276.5</v>
      </c>
      <c r="G249" s="124">
        <f>+'EGATUR gasto extranjeros'!P22</f>
        <v>4.2411202125841048E-2</v>
      </c>
      <c r="I249" s="111" t="s">
        <v>298</v>
      </c>
      <c r="J249" s="6">
        <f>+'gasto AAPP '!H133</f>
        <v>9581147.3710342925</v>
      </c>
      <c r="K249" s="65">
        <f t="shared" si="2"/>
        <v>0.19037359134650447</v>
      </c>
      <c r="L249" s="6">
        <f>+'gasto AAPP '!P133</f>
        <v>158652.30743385784</v>
      </c>
      <c r="M249" s="65">
        <f>+'gasto AAPP '!Q133</f>
        <v>0.17286919503248999</v>
      </c>
    </row>
    <row r="250" spans="1:13">
      <c r="A250" s="111" t="s">
        <v>299</v>
      </c>
      <c r="B250" s="122">
        <f>+'EGATUR gasto extranjeros'!C23</f>
        <v>5212.6734033260118</v>
      </c>
      <c r="C250" s="122">
        <f>+'EGATUR gasto extranjeros'!L23</f>
        <v>76.103602745935433</v>
      </c>
      <c r="D250" s="122">
        <f>+'EGATUR gasto extranjeros'!M23</f>
        <v>68494436.731570005</v>
      </c>
      <c r="E250" s="122">
        <f>+'EGATUR gasto extranjeros'!N23</f>
        <v>187655.99104539727</v>
      </c>
      <c r="F250" s="123">
        <f>+'EGATUR gasto extranjeros'!O23</f>
        <v>5059329.5</v>
      </c>
      <c r="G250" s="124">
        <f>+'EGATUR gasto extranjeros'!P23</f>
        <v>3.7091079172723827E-2</v>
      </c>
      <c r="I250" s="111" t="s">
        <v>299</v>
      </c>
      <c r="J250" s="6">
        <f>+'gasto AAPP '!H134</f>
        <v>5525364.8896043263</v>
      </c>
      <c r="K250" s="65">
        <f t="shared" si="2"/>
        <v>0.10978680494091034</v>
      </c>
      <c r="L250" s="6">
        <f>+'gasto AAPP '!P134</f>
        <v>94471.278943839978</v>
      </c>
      <c r="M250" s="65">
        <f>+'gasto AAPP '!Q134</f>
        <v>0.10293688260109235</v>
      </c>
    </row>
    <row r="251" spans="1:13">
      <c r="A251" s="111" t="s">
        <v>184</v>
      </c>
      <c r="B251" s="122">
        <f>+'EGATUR gasto extranjeros'!C24</f>
        <v>107.26381036071845</v>
      </c>
      <c r="C251" s="122">
        <f>+'EGATUR gasto extranjeros'!L24</f>
        <v>90.935651020007683</v>
      </c>
      <c r="D251" s="122">
        <f>+'EGATUR gasto extranjeros'!M24</f>
        <v>1179557.2930700001</v>
      </c>
      <c r="E251" s="122">
        <f>+'EGATUR gasto extranjeros'!N24</f>
        <v>3231.6638166301373</v>
      </c>
      <c r="F251" s="123">
        <f>+'EGATUR gasto extranjeros'!O24</f>
        <v>1101818</v>
      </c>
      <c r="G251" s="124">
        <f>+'EGATUR gasto extranjeros'!P24</f>
        <v>2.9330287004116261E-3</v>
      </c>
      <c r="I251" s="111" t="s">
        <v>184</v>
      </c>
      <c r="J251" s="6">
        <f>+'gasto AAPP '!H135</f>
        <v>1004613.6047276089</v>
      </c>
      <c r="K251" s="65">
        <f t="shared" si="2"/>
        <v>1.9961273158760191E-2</v>
      </c>
      <c r="L251" s="6">
        <f>+'gasto AAPP '!P135</f>
        <v>18998.576147285297</v>
      </c>
      <c r="M251" s="65">
        <f>+'gasto AAPP '!Q135</f>
        <v>2.0701045061786359E-2</v>
      </c>
    </row>
    <row r="252" spans="1:13">
      <c r="A252" s="111" t="s">
        <v>173</v>
      </c>
      <c r="B252" s="122">
        <f>+'EGATUR gasto extranjeros'!C25</f>
        <v>748.85587582793664</v>
      </c>
      <c r="C252" s="122">
        <f>+'EGATUR gasto extranjeros'!L25</f>
        <v>100.17460781602003</v>
      </c>
      <c r="D252" s="122">
        <f>+'EGATUR gasto extranjeros'!M25</f>
        <v>7475505.9406200023</v>
      </c>
      <c r="E252" s="122">
        <f>+'EGATUR gasto extranjeros'!N25</f>
        <v>20480.83819347946</v>
      </c>
      <c r="F252" s="123">
        <f>+'EGATUR gasto extranjeros'!O25</f>
        <v>2757317.5</v>
      </c>
      <c r="G252" s="124">
        <f>+'EGATUR gasto extranjeros'!P25</f>
        <v>7.4278127903222822E-3</v>
      </c>
      <c r="I252" s="111" t="s">
        <v>173</v>
      </c>
      <c r="J252" s="6">
        <f>+'gasto AAPP '!H136</f>
        <v>2864348.2658920861</v>
      </c>
      <c r="K252" s="65">
        <f t="shared" si="2"/>
        <v>5.6913461940221004E-2</v>
      </c>
      <c r="L252" s="6">
        <f>+'gasto AAPP '!P136</f>
        <v>52185.883213046654</v>
      </c>
      <c r="M252" s="65">
        <f>+'gasto AAPP '!Q136</f>
        <v>5.6862278078495018E-2</v>
      </c>
    </row>
    <row r="253" spans="1:13">
      <c r="A253" s="111" t="s">
        <v>174</v>
      </c>
      <c r="B253" s="122">
        <f>+'EGATUR gasto extranjeros'!C26</f>
        <v>5020.047107577172</v>
      </c>
      <c r="C253" s="122">
        <f>+'EGATUR gasto extranjeros'!L26</f>
        <v>162.711074398639</v>
      </c>
      <c r="D253" s="122">
        <f>+'EGATUR gasto extranjeros'!M26</f>
        <v>30852522.645620011</v>
      </c>
      <c r="E253" s="122">
        <f>+'EGATUR gasto extranjeros'!N26</f>
        <v>84527.459303068521</v>
      </c>
      <c r="F253" s="123">
        <f>+'EGATUR gasto extranjeros'!O26</f>
        <v>6474995.5</v>
      </c>
      <c r="G253" s="124">
        <f>+'EGATUR gasto extranjeros'!P26</f>
        <v>1.30544429417856E-2</v>
      </c>
      <c r="I253" s="111" t="s">
        <v>174</v>
      </c>
      <c r="J253" s="6">
        <f>+'gasto AAPP '!H137</f>
        <v>6775105.2408191767</v>
      </c>
      <c r="K253" s="65">
        <f t="shared" si="2"/>
        <v>0.13461864915517269</v>
      </c>
      <c r="L253" s="6">
        <f>+'gasto AAPP '!P137</f>
        <v>140286.78099961099</v>
      </c>
      <c r="M253" s="65">
        <f>+'gasto AAPP '!Q137</f>
        <v>0.15285792748531132</v>
      </c>
    </row>
    <row r="254" spans="1:13">
      <c r="A254" s="111" t="s">
        <v>175</v>
      </c>
      <c r="B254" s="122">
        <f>+'EGATUR gasto extranjeros'!C27</f>
        <v>608.84428729112665</v>
      </c>
      <c r="C254" s="122">
        <f>+'EGATUR gasto extranjeros'!L27</f>
        <v>75.430841270233032</v>
      </c>
      <c r="D254" s="122">
        <f>+'EGATUR gasto extranjeros'!M27</f>
        <v>8071556.3692300003</v>
      </c>
      <c r="E254" s="122">
        <f>+'EGATUR gasto extranjeros'!N27</f>
        <v>22113.853066383563</v>
      </c>
      <c r="F254" s="123">
        <f>+'EGATUR gasto extranjeros'!O27</f>
        <v>1469433.5</v>
      </c>
      <c r="G254" s="124">
        <f>+'EGATUR gasto extranjeros'!P27</f>
        <v>1.504923704705491E-2</v>
      </c>
      <c r="I254" s="111" t="s">
        <v>175</v>
      </c>
      <c r="J254" s="6">
        <f>+'gasto AAPP '!H138</f>
        <v>950055.80982989864</v>
      </c>
      <c r="K254" s="65">
        <f t="shared" si="2"/>
        <v>1.8877231451811485E-2</v>
      </c>
      <c r="L254" s="6">
        <f>+'gasto AAPP '!P138</f>
        <v>25554.650874658502</v>
      </c>
      <c r="M254" s="65">
        <f>+'gasto AAPP '!Q138</f>
        <v>2.7844611890566005E-2</v>
      </c>
    </row>
    <row r="255" spans="1:13">
      <c r="A255" s="111" t="s">
        <v>176</v>
      </c>
      <c r="B255" s="122">
        <f>+'EGATUR gasto extranjeros'!C28</f>
        <v>148.56212695789424</v>
      </c>
      <c r="C255" s="122">
        <f>+'EGATUR gasto extranjeros'!L28</f>
        <v>107.85767890659841</v>
      </c>
      <c r="D255" s="122">
        <f>+'EGATUR gasto extranjeros'!M28</f>
        <v>1377390.3579599992</v>
      </c>
      <c r="E255" s="122">
        <f>+'EGATUR gasto extranjeros'!N28</f>
        <v>3773.6722135890391</v>
      </c>
      <c r="F255" s="123">
        <f>+'EGATUR gasto extranjeros'!O28</f>
        <v>642633.5</v>
      </c>
      <c r="G255" s="124">
        <f>+'EGATUR gasto extranjeros'!P28</f>
        <v>5.8721996497055305E-3</v>
      </c>
      <c r="I255" s="111" t="s">
        <v>176</v>
      </c>
      <c r="J255" s="6">
        <f>+'gasto AAPP '!H139</f>
        <v>686450.7361504013</v>
      </c>
      <c r="K255" s="65">
        <f t="shared" si="2"/>
        <v>1.3639503377067503E-2</v>
      </c>
      <c r="L255" s="6">
        <f>+'gasto AAPP '!P139</f>
        <v>13079.616240327106</v>
      </c>
      <c r="M255" s="65">
        <f>+'gasto AAPP '!Q139</f>
        <v>1.4251685130655077E-2</v>
      </c>
    </row>
    <row r="256" spans="1:13">
      <c r="A256" s="111" t="s">
        <v>94</v>
      </c>
      <c r="B256" s="122">
        <f>+'EGATUR gasto extranjeros'!C29</f>
        <v>807.72922989925462</v>
      </c>
      <c r="C256" s="122">
        <f>+'EGATUR gasto extranjeros'!L29</f>
        <v>117.24086235909265</v>
      </c>
      <c r="D256" s="122">
        <f>+'EGATUR gasto extranjeros'!M29</f>
        <v>6889485.5739400052</v>
      </c>
      <c r="E256" s="122">
        <f>+'EGATUR gasto extranjeros'!N29</f>
        <v>18875.302942301383</v>
      </c>
      <c r="F256" s="123">
        <f>+'EGATUR gasto extranjeros'!O29</f>
        <v>2190333.5</v>
      </c>
      <c r="G256" s="124">
        <f>+'EGATUR gasto extranjeros'!P29</f>
        <v>8.6175474841166354E-3</v>
      </c>
      <c r="I256" s="111" t="s">
        <v>94</v>
      </c>
      <c r="J256" s="6">
        <f>+'gasto AAPP '!H140</f>
        <v>4121797.5331861819</v>
      </c>
      <c r="K256" s="65">
        <f t="shared" si="2"/>
        <v>8.1898479253963236E-2</v>
      </c>
      <c r="L256" s="6">
        <f>+'gasto AAPP '!P140</f>
        <v>48774.739276608932</v>
      </c>
      <c r="M256" s="65">
        <f>+'gasto AAPP '!Q140</f>
        <v>5.3145460365788336E-2</v>
      </c>
    </row>
    <row r="257" spans="1:13">
      <c r="A257" s="111" t="s">
        <v>95</v>
      </c>
      <c r="B257" s="122">
        <f>+'EGATUR gasto extranjeros'!C30</f>
        <v>36.35290804735579</v>
      </c>
      <c r="C257" s="122">
        <f>+'EGATUR gasto extranjeros'!L30</f>
        <v>95.77345168825164</v>
      </c>
      <c r="D257" s="122">
        <f>+'EGATUR gasto extranjeros'!M30</f>
        <v>379571.86888999993</v>
      </c>
      <c r="E257" s="122">
        <f>+'EGATUR gasto extranjeros'!N30</f>
        <v>1039.9229284657533</v>
      </c>
      <c r="F257" s="123">
        <f>+'EGATUR gasto extranjeros'!O30</f>
        <v>320514.5</v>
      </c>
      <c r="G257" s="124">
        <f>+'EGATUR gasto extranjeros'!P30</f>
        <v>3.2445425354102647E-3</v>
      </c>
      <c r="I257" s="111" t="s">
        <v>95</v>
      </c>
      <c r="J257" s="6">
        <f>+'gasto AAPP '!H141</f>
        <v>308623.2561139196</v>
      </c>
      <c r="K257" s="65">
        <f t="shared" si="2"/>
        <v>6.1322214724598692E-3</v>
      </c>
      <c r="L257" s="6">
        <f>+'gasto AAPP '!P141</f>
        <v>6215.0727703812818</v>
      </c>
      <c r="M257" s="65">
        <f>+'gasto AAPP '!Q141</f>
        <v>6.7720075696477014E-3</v>
      </c>
    </row>
    <row r="258" spans="1:13">
      <c r="A258" s="111" t="s">
        <v>96</v>
      </c>
      <c r="B258" s="122"/>
      <c r="C258" s="122"/>
      <c r="D258" s="122"/>
      <c r="E258" s="122"/>
      <c r="F258" s="123"/>
      <c r="G258" s="124"/>
      <c r="I258" s="111" t="s">
        <v>96</v>
      </c>
      <c r="J258" s="6">
        <f>+'gasto AAPP '!H142+'gasto AAPP '!J142</f>
        <v>184793.46191630483</v>
      </c>
      <c r="K258" s="65">
        <f t="shared" si="2"/>
        <v>3.6717726635450724E-3</v>
      </c>
      <c r="L258" s="6">
        <f>+'gasto AAPP '!P142</f>
        <v>2906.9742032565055</v>
      </c>
      <c r="M258" s="65">
        <f>+'gasto AAPP '!Q142</f>
        <v>3.1674691570853404E-3</v>
      </c>
    </row>
    <row r="259" spans="1:13">
      <c r="A259" s="8" t="s">
        <v>196</v>
      </c>
      <c r="B259" s="122">
        <f>+'EGATUR gasto extranjeros'!C32</f>
        <v>59270.337711455781</v>
      </c>
      <c r="C259" s="122">
        <f>+'EGATUR gasto extranjeros'!L32</f>
        <v>102.80784965734225</v>
      </c>
      <c r="D259" s="122">
        <f>+'EGATUR gasto extranjeros'!M32</f>
        <v>576515683.47167408</v>
      </c>
      <c r="E259" s="122">
        <f>+'EGATUR gasto extranjeros'!N32</f>
        <v>1486661.0286887938</v>
      </c>
      <c r="F259" s="123">
        <f>+'EGATUR gasto extranjeros'!O32</f>
        <v>46781896.5</v>
      </c>
      <c r="G259" s="124">
        <f>+'EGATUR gasto extranjeros'!P32</f>
        <v>3.1778554097070304E-2</v>
      </c>
      <c r="I259" s="111" t="s">
        <v>196</v>
      </c>
      <c r="J259" s="47">
        <f>SUM(J241:J258)</f>
        <v>50328132.716661155</v>
      </c>
      <c r="K259" s="588">
        <f>+'gasto AAPP '!I143</f>
        <v>1</v>
      </c>
      <c r="L259" s="47">
        <f>+'gasto AAPP '!P143</f>
        <v>917759.27691477863</v>
      </c>
      <c r="M259" s="587">
        <f>+'gasto AAPP '!Q143</f>
        <v>1</v>
      </c>
    </row>
    <row r="260" spans="1:13">
      <c r="A260" s="8" t="s">
        <v>531</v>
      </c>
      <c r="B260" s="122">
        <f>+'EGATUR gasto extranjeros'!C33</f>
        <v>47593.928936703916</v>
      </c>
      <c r="C260" s="122">
        <f>+'EGATUR gasto extranjeros'!L33</f>
        <v>102.15086429819922</v>
      </c>
      <c r="D260" s="122">
        <f>+'EGATUR gasto extranjeros'!M33</f>
        <v>465918024.91036713</v>
      </c>
      <c r="E260" s="122">
        <f>+'EGATUR gasto extranjeros'!N33</f>
        <v>1204360.7321975601</v>
      </c>
      <c r="F260" s="123">
        <f>+'EGATUR gasto extranjeros'!O33</f>
        <v>44670149.5</v>
      </c>
      <c r="G260" s="124">
        <f>+'EGATUR gasto extranjeros'!P33</f>
        <v>2.6961197705361612E-2</v>
      </c>
    </row>
    <row r="261" spans="1:13">
      <c r="B261" s="122"/>
      <c r="C261" s="122"/>
      <c r="D261" s="122"/>
      <c r="E261" s="122"/>
      <c r="F261" s="123"/>
      <c r="G261" s="124"/>
    </row>
    <row r="262" spans="1:13" ht="51.05" customHeight="1">
      <c r="A262" s="115" t="s">
        <v>532</v>
      </c>
      <c r="B262" s="125" t="s">
        <v>462</v>
      </c>
      <c r="C262" s="125" t="s">
        <v>463</v>
      </c>
      <c r="D262" s="125" t="s">
        <v>464</v>
      </c>
      <c r="E262" s="125" t="s">
        <v>465</v>
      </c>
      <c r="F262" s="125" t="s">
        <v>466</v>
      </c>
      <c r="G262" s="124"/>
      <c r="I262" s="138" t="s">
        <v>1004</v>
      </c>
    </row>
    <row r="263" spans="1:13">
      <c r="A263" s="111" t="s">
        <v>163</v>
      </c>
      <c r="B263" s="122">
        <f>+'gasto AAPP '!C191</f>
        <v>3242600.2320599998</v>
      </c>
      <c r="C263" s="122">
        <f>+'gasto AAPP '!D191</f>
        <v>385456</v>
      </c>
      <c r="D263" s="122">
        <f>+'gasto AAPP '!H191</f>
        <v>88163.340549999994</v>
      </c>
      <c r="E263" s="122">
        <f>+'gasto AAPP '!I191</f>
        <v>10569.26966</v>
      </c>
      <c r="F263" s="105">
        <f>+'gasto AAPP '!K191</f>
        <v>2758411.6218499998</v>
      </c>
      <c r="G263" s="124"/>
      <c r="I263" s="111"/>
    </row>
    <row r="264" spans="1:13">
      <c r="A264" s="111" t="s">
        <v>164</v>
      </c>
      <c r="B264" s="122">
        <f>+'gasto AAPP '!C192</f>
        <v>600583.97359000007</v>
      </c>
      <c r="C264" s="122">
        <f>+'gasto AAPP '!D192</f>
        <v>55854.445749999999</v>
      </c>
      <c r="D264" s="122">
        <f>+'gasto AAPP '!H192</f>
        <v>14248.92511</v>
      </c>
      <c r="E264" s="122">
        <f>+'gasto AAPP '!I192</f>
        <v>3841.4758199999997</v>
      </c>
      <c r="F264" s="105">
        <f>+'gasto AAPP '!K192</f>
        <v>526639.12691000011</v>
      </c>
      <c r="G264" s="124"/>
      <c r="I264" s="111"/>
    </row>
    <row r="265" spans="1:13">
      <c r="A265" s="111" t="s">
        <v>300</v>
      </c>
      <c r="B265" s="122">
        <f>+'gasto AAPP '!C193</f>
        <v>715067.91677000001</v>
      </c>
      <c r="C265" s="122">
        <f>+'gasto AAPP '!D193</f>
        <v>94680.293000000005</v>
      </c>
      <c r="D265" s="122">
        <f>+'gasto AAPP '!H193</f>
        <v>6800.2101700000003</v>
      </c>
      <c r="E265" s="122">
        <f>+'gasto AAPP '!I193</f>
        <v>9257.4113100000013</v>
      </c>
      <c r="F265" s="105">
        <f>+'gasto AAPP '!K193</f>
        <v>604330.00228999997</v>
      </c>
      <c r="G265" s="124"/>
      <c r="I265" s="111"/>
    </row>
    <row r="266" spans="1:13">
      <c r="A266" s="111" t="s">
        <v>301</v>
      </c>
      <c r="B266" s="122">
        <f>+'gasto AAPP '!C194</f>
        <v>449841.64555000002</v>
      </c>
      <c r="C266" s="122">
        <f>+'gasto AAPP '!D194</f>
        <v>61021.159720000003</v>
      </c>
      <c r="D266" s="122">
        <f>+'gasto AAPP '!H194</f>
        <v>0.61769000000000007</v>
      </c>
      <c r="E266" s="122">
        <f>+'gasto AAPP '!I194</f>
        <v>438.79665</v>
      </c>
      <c r="F266" s="105">
        <f>+'gasto AAPP '!K194</f>
        <v>388381.07149</v>
      </c>
      <c r="G266" s="124"/>
      <c r="I266" s="111"/>
    </row>
    <row r="267" spans="1:13">
      <c r="A267" s="111" t="s">
        <v>252</v>
      </c>
      <c r="B267" s="122">
        <f>+'gasto AAPP '!C195</f>
        <v>1036585.26328</v>
      </c>
      <c r="C267" s="122">
        <f>+'gasto AAPP '!D195</f>
        <v>270789.86631999997</v>
      </c>
      <c r="D267" s="122">
        <f>+'gasto AAPP '!H195</f>
        <v>25271.24382</v>
      </c>
      <c r="E267" s="122">
        <f>+'gasto AAPP '!I195</f>
        <v>6566.22426</v>
      </c>
      <c r="F267" s="105">
        <f>+'gasto AAPP '!K195</f>
        <v>733957.92888000002</v>
      </c>
      <c r="G267" s="124"/>
      <c r="I267" s="111"/>
    </row>
    <row r="268" spans="1:13">
      <c r="A268" s="111" t="s">
        <v>234</v>
      </c>
      <c r="B268" s="122">
        <f>+'gasto AAPP '!C196</f>
        <v>384839.62001999997</v>
      </c>
      <c r="C268" s="122">
        <f>+'gasto AAPP '!D196</f>
        <v>30784.919750000001</v>
      </c>
      <c r="D268" s="122">
        <f>+'gasto AAPP '!H196</f>
        <v>4282.7759100000003</v>
      </c>
      <c r="E268" s="122">
        <f>+'gasto AAPP '!I196</f>
        <v>1616.7662800000001</v>
      </c>
      <c r="F268" s="105">
        <f>+'gasto AAPP '!K196</f>
        <v>348155.15807999996</v>
      </c>
      <c r="I268" s="111"/>
    </row>
    <row r="269" spans="1:13">
      <c r="A269" s="111" t="s">
        <v>235</v>
      </c>
      <c r="B269" s="122">
        <f>+'gasto AAPP '!C197</f>
        <v>1343966.96236</v>
      </c>
      <c r="C269" s="122">
        <f>+'gasto AAPP '!D197</f>
        <v>147745.71273999999</v>
      </c>
      <c r="D269" s="122">
        <f>+'gasto AAPP '!H197</f>
        <v>19.92933</v>
      </c>
      <c r="E269" s="122">
        <f>+'gasto AAPP '!I197</f>
        <v>916.23788999999999</v>
      </c>
      <c r="F269" s="105">
        <f>+'gasto AAPP '!K197</f>
        <v>1195285.0824</v>
      </c>
      <c r="I269" s="111"/>
    </row>
    <row r="270" spans="1:13">
      <c r="A270" s="111" t="s">
        <v>292</v>
      </c>
      <c r="B270" s="122">
        <f>+'gasto AAPP '!C198</f>
        <v>1027915.5371599999</v>
      </c>
      <c r="C270" s="122">
        <f>+'gasto AAPP '!D198</f>
        <v>133401.83199999999</v>
      </c>
      <c r="D270" s="122">
        <f>+'gasto AAPP '!H198</f>
        <v>0</v>
      </c>
      <c r="E270" s="122">
        <f>+'gasto AAPP '!I198</f>
        <v>5221.84458</v>
      </c>
      <c r="F270" s="105">
        <f>+'gasto AAPP '!K198</f>
        <v>889291.86057999998</v>
      </c>
      <c r="I270" s="111"/>
    </row>
    <row r="271" spans="1:13">
      <c r="A271" s="111" t="s">
        <v>298</v>
      </c>
      <c r="B271" s="122">
        <f>+'gasto AAPP '!C199</f>
        <v>6769183.74768</v>
      </c>
      <c r="C271" s="122">
        <f>+'gasto AAPP '!D199</f>
        <v>2386399.4678711798</v>
      </c>
      <c r="D271" s="122">
        <f>+'gasto AAPP '!H199</f>
        <v>180594.21416</v>
      </c>
      <c r="E271" s="122">
        <f>+'gasto AAPP '!I199</f>
        <v>335678.36044000002</v>
      </c>
      <c r="F271" s="105">
        <f>+'gasto AAPP '!K199</f>
        <v>3866511.7052088203</v>
      </c>
      <c r="I271" s="111"/>
    </row>
    <row r="272" spans="1:13">
      <c r="A272" s="111" t="s">
        <v>299</v>
      </c>
      <c r="B272" s="122">
        <f>+'gasto AAPP '!C200</f>
        <v>3207414.3046399998</v>
      </c>
      <c r="C272" s="122">
        <f>+'gasto AAPP '!D200</f>
        <v>348857.30395999999</v>
      </c>
      <c r="D272" s="122">
        <f>+'gasto AAPP '!H200</f>
        <v>32249.958899999998</v>
      </c>
      <c r="E272" s="122">
        <f>+'gasto AAPP '!I200</f>
        <v>89700.004209999999</v>
      </c>
      <c r="F272" s="105">
        <f>+'gasto AAPP '!K200</f>
        <v>2736607.0375699997</v>
      </c>
      <c r="I272" s="111"/>
    </row>
    <row r="273" spans="1:9">
      <c r="A273" s="111" t="s">
        <v>184</v>
      </c>
      <c r="B273" s="122">
        <f>+'gasto AAPP '!C201</f>
        <v>517693.01547000004</v>
      </c>
      <c r="C273" s="122">
        <f>+'gasto AAPP '!D201</f>
        <v>71392</v>
      </c>
      <c r="D273" s="122">
        <f>+'gasto AAPP '!H201</f>
        <v>0</v>
      </c>
      <c r="E273" s="122">
        <f>+'gasto AAPP '!I201</f>
        <v>1362.9418999999998</v>
      </c>
      <c r="F273" s="105">
        <f>+'gasto AAPP '!K201</f>
        <v>444938.07357000001</v>
      </c>
      <c r="I273" s="111"/>
    </row>
    <row r="274" spans="1:9">
      <c r="A274" s="111" t="s">
        <v>173</v>
      </c>
      <c r="B274" s="122">
        <f>+'gasto AAPP '!C202</f>
        <v>1540856.5963099999</v>
      </c>
      <c r="C274" s="122">
        <f>+'gasto AAPP '!D202</f>
        <v>204992.78652000002</v>
      </c>
      <c r="D274" s="122">
        <f>+'gasto AAPP '!H202</f>
        <v>14529.01684</v>
      </c>
      <c r="E274" s="122">
        <f>+'gasto AAPP '!I202</f>
        <v>3084.3964799999999</v>
      </c>
      <c r="F274" s="105">
        <f>+'gasto AAPP '!K202</f>
        <v>1318250.39647</v>
      </c>
      <c r="I274" s="111"/>
    </row>
    <row r="275" spans="1:9">
      <c r="A275" s="111" t="s">
        <v>174</v>
      </c>
      <c r="B275" s="122">
        <f>+'gasto AAPP '!C203</f>
        <v>3639925.8185100001</v>
      </c>
      <c r="C275" s="122">
        <f>+'gasto AAPP '!D203</f>
        <v>788415.90675999993</v>
      </c>
      <c r="D275" s="122">
        <f>+'gasto AAPP '!H203</f>
        <v>105386.67556</v>
      </c>
      <c r="E275" s="122">
        <f>+'gasto AAPP '!I203</f>
        <v>24403.867750000001</v>
      </c>
      <c r="F275" s="105">
        <f>+'gasto AAPP '!K203</f>
        <v>2721719.3684400003</v>
      </c>
      <c r="I275" s="111"/>
    </row>
    <row r="276" spans="1:9">
      <c r="A276" s="111" t="s">
        <v>175</v>
      </c>
      <c r="B276" s="122">
        <f>+'gasto AAPP '!C204</f>
        <v>215916.72308000003</v>
      </c>
      <c r="C276" s="122">
        <f>+'gasto AAPP '!D204</f>
        <v>135811.47340000002</v>
      </c>
      <c r="D276" s="122">
        <f>+'gasto AAPP '!H204</f>
        <v>0</v>
      </c>
      <c r="E276" s="122">
        <f>+'gasto AAPP '!I204</f>
        <v>7998.1124199999995</v>
      </c>
      <c r="F276" s="105">
        <f>+'gasto AAPP '!K204</f>
        <v>204935.58070000002</v>
      </c>
      <c r="I276" s="111"/>
    </row>
    <row r="277" spans="1:9">
      <c r="A277" s="111" t="s">
        <v>176</v>
      </c>
      <c r="B277" s="122">
        <f>+'gasto AAPP '!C205</f>
        <v>523189.85168999998</v>
      </c>
      <c r="C277" s="122">
        <f>+'gasto AAPP '!D205</f>
        <v>64335.718730000001</v>
      </c>
      <c r="D277" s="122">
        <f>+'gasto AAPP '!H205</f>
        <v>4558.9004000000004</v>
      </c>
      <c r="E277" s="122">
        <f>+'gasto AAPP '!I205</f>
        <v>8602.8422799999989</v>
      </c>
      <c r="F277" s="105">
        <f>+'gasto AAPP '!K205</f>
        <v>445692.39027999999</v>
      </c>
      <c r="I277" s="111"/>
    </row>
    <row r="278" spans="1:9">
      <c r="A278" s="111" t="s">
        <v>94</v>
      </c>
      <c r="B278" s="122">
        <f>+'gasto AAPP '!C206</f>
        <v>3239574.0348299998</v>
      </c>
      <c r="C278" s="122">
        <f>+'gasto AAPP '!D206</f>
        <v>239469.52899999998</v>
      </c>
      <c r="D278" s="122">
        <f>+'gasto AAPP '!H206</f>
        <v>36561.94339</v>
      </c>
      <c r="E278" s="122">
        <f>+'gasto AAPP '!I206</f>
        <v>90011.300989999989</v>
      </c>
      <c r="F278" s="105">
        <f>+'gasto AAPP '!K206</f>
        <v>2873531.2614499996</v>
      </c>
      <c r="I278" s="111"/>
    </row>
    <row r="279" spans="1:9">
      <c r="A279" s="111" t="s">
        <v>95</v>
      </c>
      <c r="B279" s="122">
        <f>+'gasto AAPP '!C207</f>
        <v>238744.59659999999</v>
      </c>
      <c r="C279" s="122">
        <f>+'gasto AAPP '!D207</f>
        <v>36417.601260000003</v>
      </c>
      <c r="D279" s="122">
        <f>+'gasto AAPP '!H207</f>
        <v>1425.3550400000001</v>
      </c>
      <c r="E279" s="122">
        <f>+'gasto AAPP '!I207</f>
        <v>117815.53759000001</v>
      </c>
      <c r="F279" s="105">
        <f>+'gasto AAPP '!K207</f>
        <v>119342.56457999998</v>
      </c>
      <c r="I279" s="111"/>
    </row>
    <row r="280" spans="1:9">
      <c r="A280" s="111" t="s">
        <v>96</v>
      </c>
      <c r="B280" s="122">
        <f>+'gasto AAPP '!C208</f>
        <v>155623.73874999999</v>
      </c>
      <c r="C280" s="122">
        <f>+'gasto AAPP '!D208</f>
        <v>0</v>
      </c>
      <c r="D280" s="122">
        <f>+'gasto AAPP '!H208</f>
        <v>0</v>
      </c>
      <c r="E280" s="122">
        <f>+'gasto AAPP '!I208</f>
        <v>3595.0010699999998</v>
      </c>
      <c r="F280" s="105">
        <f>+'gasto AAPP '!K208</f>
        <v>152028.73767999999</v>
      </c>
      <c r="I280" s="111"/>
    </row>
    <row r="281" spans="1:9">
      <c r="A281" s="8" t="s">
        <v>196</v>
      </c>
      <c r="B281" s="586">
        <f>+'gasto AAPP '!C209</f>
        <v>28849523.578350004</v>
      </c>
      <c r="C281" s="586">
        <f>+'gasto AAPP '!D209</f>
        <v>5455826.0167811802</v>
      </c>
      <c r="D281" s="586">
        <f>+'gasto AAPP '!H209</f>
        <v>514093.10686999996</v>
      </c>
      <c r="E281" s="586">
        <f>+'gasto AAPP '!I209</f>
        <v>720680.39157999994</v>
      </c>
      <c r="F281" s="106">
        <f>+'gasto AAPP '!K209</f>
        <v>22328008.96842882</v>
      </c>
      <c r="I281" s="111"/>
    </row>
    <row r="282" spans="1:9">
      <c r="A282" s="8"/>
      <c r="B282" s="122"/>
      <c r="C282" s="122"/>
      <c r="D282" s="122"/>
      <c r="E282" s="122"/>
      <c r="F282" s="123"/>
      <c r="I282" s="111"/>
    </row>
    <row r="283" spans="1:9">
      <c r="A283" s="8"/>
      <c r="B283" s="122"/>
      <c r="C283" s="122"/>
      <c r="D283" s="122"/>
      <c r="E283" s="122"/>
      <c r="F283" s="123"/>
      <c r="I283" s="111"/>
    </row>
    <row r="284" spans="1:9">
      <c r="B284" s="122"/>
      <c r="C284" s="122"/>
      <c r="D284" s="122"/>
      <c r="E284" s="122"/>
      <c r="F284" s="123"/>
    </row>
    <row r="285" spans="1:9" ht="39.450000000000003">
      <c r="A285" s="115" t="s">
        <v>533</v>
      </c>
      <c r="B285" s="109" t="s">
        <v>467</v>
      </c>
      <c r="C285" s="109" t="s">
        <v>469</v>
      </c>
      <c r="D285" s="109" t="s">
        <v>468</v>
      </c>
      <c r="E285" s="109" t="s">
        <v>470</v>
      </c>
    </row>
    <row r="286" spans="1:9">
      <c r="A286" s="111" t="s">
        <v>163</v>
      </c>
      <c r="B286" s="6">
        <f>+'gasto AAPP '!C226</f>
        <v>938707.91351999994</v>
      </c>
      <c r="C286" s="6">
        <f>+'gasto AAPP '!D226</f>
        <v>12161.22767</v>
      </c>
      <c r="D286" s="6">
        <f>+'gasto AAPP '!E226</f>
        <v>23166.861510000002</v>
      </c>
      <c r="E286" s="6">
        <f>+'gasto AAPP '!G226</f>
        <v>903379.82433999993</v>
      </c>
    </row>
    <row r="287" spans="1:9">
      <c r="A287" s="111" t="s">
        <v>164</v>
      </c>
      <c r="B287" s="6">
        <f>+'gasto AAPP '!C227</f>
        <v>182830.45468</v>
      </c>
      <c r="C287" s="6">
        <f>+'gasto AAPP '!C227</f>
        <v>182830.45468</v>
      </c>
      <c r="D287" s="6">
        <f>+'gasto AAPP '!E227</f>
        <v>76.743070000000003</v>
      </c>
      <c r="E287" s="6">
        <f>+'gasto AAPP '!G227</f>
        <v>-76.743069999996806</v>
      </c>
    </row>
    <row r="288" spans="1:9">
      <c r="A288" s="111" t="s">
        <v>300</v>
      </c>
      <c r="B288" s="6">
        <f>+'gasto AAPP '!C228</f>
        <v>182547.70843999999</v>
      </c>
      <c r="C288" s="6">
        <f>+'gasto AAPP '!D228</f>
        <v>0</v>
      </c>
      <c r="D288" s="6">
        <f>+'gasto AAPP '!E228</f>
        <v>119.19609</v>
      </c>
      <c r="E288" s="6">
        <f>+'gasto AAPP '!G228</f>
        <v>182428.51234999998</v>
      </c>
    </row>
    <row r="289" spans="1:5">
      <c r="A289" s="111" t="s">
        <v>301</v>
      </c>
      <c r="B289" s="6">
        <f>+'gasto AAPP '!C229</f>
        <v>138582.53947999998</v>
      </c>
      <c r="C289" s="6">
        <f>+'gasto AAPP '!D229</f>
        <v>1.038E-2</v>
      </c>
      <c r="D289" s="6">
        <f>+'gasto AAPP '!E229</f>
        <v>1450.38581</v>
      </c>
      <c r="E289" s="6">
        <f>+'gasto AAPP '!G229</f>
        <v>137132.14328999998</v>
      </c>
    </row>
    <row r="290" spans="1:5">
      <c r="A290" s="111" t="s">
        <v>252</v>
      </c>
      <c r="B290" s="6">
        <f>+'gasto AAPP '!C230</f>
        <v>431453.00744000002</v>
      </c>
      <c r="C290" s="6">
        <f>+'gasto AAPP '!D230</f>
        <v>17130.652899999997</v>
      </c>
      <c r="D290" s="6">
        <f>+'gasto AAPP '!E230</f>
        <v>326.65297999999996</v>
      </c>
      <c r="E290" s="6">
        <f>+'gasto AAPP '!G230</f>
        <v>413995.70156000002</v>
      </c>
    </row>
    <row r="291" spans="1:5">
      <c r="A291" s="111" t="s">
        <v>234</v>
      </c>
      <c r="B291" s="6">
        <f>+'gasto AAPP '!C231</f>
        <v>161715.62294</v>
      </c>
      <c r="C291" s="6">
        <f>+'gasto AAPP '!D231</f>
        <v>98.369330000000005</v>
      </c>
      <c r="D291" s="6">
        <f>+'gasto AAPP '!E231</f>
        <v>140.7319</v>
      </c>
      <c r="E291" s="6">
        <f>+'gasto AAPP '!G231</f>
        <v>161476.52171</v>
      </c>
    </row>
    <row r="292" spans="1:5">
      <c r="A292" s="111" t="s">
        <v>235</v>
      </c>
      <c r="B292" s="6">
        <f>+'gasto AAPP '!C232</f>
        <v>422806.54469999997</v>
      </c>
      <c r="C292" s="6">
        <f>+'gasto AAPP '!D232</f>
        <v>0</v>
      </c>
      <c r="D292" s="6">
        <f>+'gasto AAPP '!E232</f>
        <v>8753.569230000001</v>
      </c>
      <c r="E292" s="6">
        <f>+'gasto AAPP '!G232</f>
        <v>414052.97546999995</v>
      </c>
    </row>
    <row r="293" spans="1:5">
      <c r="A293" s="111" t="s">
        <v>292</v>
      </c>
      <c r="B293" s="6">
        <f>+'gasto AAPP '!C233</f>
        <v>97382.64374</v>
      </c>
      <c r="C293" s="6">
        <f>+'gasto AAPP '!D233</f>
        <v>0</v>
      </c>
      <c r="D293" s="6">
        <f>+'gasto AAPP '!E233</f>
        <v>182.518</v>
      </c>
      <c r="E293" s="6">
        <f>+'gasto AAPP '!G233</f>
        <v>97200.125740000003</v>
      </c>
    </row>
    <row r="294" spans="1:5">
      <c r="A294" s="111" t="s">
        <v>298</v>
      </c>
      <c r="B294" s="6">
        <f>+'gasto AAPP '!C234</f>
        <v>679800.78132000007</v>
      </c>
      <c r="C294" s="6">
        <f>+'gasto AAPP '!D234</f>
        <v>5243.6438799999996</v>
      </c>
      <c r="D294" s="6">
        <f>+'gasto AAPP '!E234</f>
        <v>6969.2816399999992</v>
      </c>
      <c r="E294" s="6">
        <f>+'gasto AAPP '!G234</f>
        <v>667587.85580000002</v>
      </c>
    </row>
    <row r="295" spans="1:5">
      <c r="A295" s="111" t="s">
        <v>299</v>
      </c>
      <c r="B295" s="6">
        <f>+'gasto AAPP '!C235</f>
        <v>369687.17044999998</v>
      </c>
      <c r="C295" s="6">
        <f>+'gasto AAPP '!D235</f>
        <v>14714.933150000001</v>
      </c>
      <c r="D295" s="6">
        <f>+'gasto AAPP '!E235</f>
        <v>5546.15445</v>
      </c>
      <c r="E295" s="6">
        <f>+'gasto AAPP '!G235</f>
        <v>349426.08285000001</v>
      </c>
    </row>
    <row r="296" spans="1:5">
      <c r="A296" s="111" t="s">
        <v>184</v>
      </c>
      <c r="B296" s="6">
        <f>+'gasto AAPP '!C236</f>
        <v>223456.50188999998</v>
      </c>
      <c r="C296" s="6">
        <f>+'gasto AAPP '!D236</f>
        <v>0</v>
      </c>
      <c r="D296" s="6">
        <f>+'gasto AAPP '!E236</f>
        <v>853.23638000000005</v>
      </c>
      <c r="E296" s="6">
        <f>+'gasto AAPP '!G236</f>
        <v>222603.26551</v>
      </c>
    </row>
    <row r="297" spans="1:5">
      <c r="A297" s="111" t="s">
        <v>173</v>
      </c>
      <c r="B297" s="6">
        <f>+'gasto AAPP '!C237</f>
        <v>627395.43572000007</v>
      </c>
      <c r="C297" s="6">
        <f>+'gasto AAPP '!D237</f>
        <v>429.62814000000003</v>
      </c>
      <c r="D297" s="6">
        <f>+'gasto AAPP '!E237</f>
        <v>7685.2083899999998</v>
      </c>
      <c r="E297" s="6">
        <f>+'gasto AAPP '!G237</f>
        <v>619280.5991900001</v>
      </c>
    </row>
    <row r="298" spans="1:5">
      <c r="A298" s="111" t="s">
        <v>174</v>
      </c>
      <c r="B298" s="6">
        <f>+'gasto AAPP '!C229</f>
        <v>138582.53947999998</v>
      </c>
      <c r="C298" s="6">
        <f>+'gasto AAPP '!D238</f>
        <v>1248.41335</v>
      </c>
      <c r="D298" s="6">
        <f>+'gasto AAPP '!E238</f>
        <v>26557.122920000002</v>
      </c>
      <c r="E298" s="6">
        <f>+'gasto AAPP '!G238</f>
        <v>110777.00320999998</v>
      </c>
    </row>
    <row r="299" spans="1:5">
      <c r="A299" s="111" t="s">
        <v>175</v>
      </c>
      <c r="B299" s="6">
        <f>+'gasto AAPP '!C239</f>
        <v>101458.77554999999</v>
      </c>
      <c r="C299" s="6">
        <f>+'gasto AAPP '!D239</f>
        <v>0</v>
      </c>
      <c r="D299" s="6">
        <f>+'gasto AAPP '!E239</f>
        <v>0</v>
      </c>
      <c r="E299" s="6">
        <f>+'gasto AAPP '!G239</f>
        <v>101458.77554999999</v>
      </c>
    </row>
    <row r="300" spans="1:5">
      <c r="A300" s="111" t="s">
        <v>176</v>
      </c>
      <c r="B300" s="6">
        <f>+'gasto AAPP '!C240</f>
        <v>125051.40703</v>
      </c>
      <c r="C300" s="6">
        <f>+'gasto AAPP '!D240</f>
        <v>373.02837</v>
      </c>
      <c r="D300" s="6">
        <f>+'gasto AAPP '!E240</f>
        <v>1216.0938700000002</v>
      </c>
      <c r="E300" s="6">
        <f>+'gasto AAPP '!G240</f>
        <v>123462.28479000001</v>
      </c>
    </row>
    <row r="301" spans="1:5">
      <c r="A301" s="111" t="s">
        <v>94</v>
      </c>
      <c r="B301" s="6">
        <f>+'gasto AAPP '!C241</f>
        <v>456400.88411000004</v>
      </c>
      <c r="C301" s="6">
        <f>+'gasto AAPP '!D241</f>
        <v>1524.595</v>
      </c>
      <c r="D301" s="6">
        <f>+'gasto AAPP '!E241</f>
        <v>8351.4411</v>
      </c>
      <c r="E301" s="6">
        <f>+'gasto AAPP '!G241</f>
        <v>446524.84801000002</v>
      </c>
    </row>
    <row r="302" spans="1:5">
      <c r="A302" s="111" t="s">
        <v>95</v>
      </c>
      <c r="B302" s="6">
        <f>+'gasto AAPP '!C242</f>
        <v>35590.39039</v>
      </c>
      <c r="C302" s="6">
        <f>+'gasto AAPP '!D242</f>
        <v>5199.7626300000002</v>
      </c>
      <c r="D302" s="6">
        <f>+'gasto AAPP '!E242</f>
        <v>73.776649999999989</v>
      </c>
      <c r="E302" s="6">
        <f>+'gasto AAPP '!G242</f>
        <v>30316.85111</v>
      </c>
    </row>
    <row r="303" spans="1:5">
      <c r="A303" s="111" t="s">
        <v>96</v>
      </c>
      <c r="B303" s="6">
        <f>+'gasto AAPP '!C243</f>
        <v>30316.81393</v>
      </c>
      <c r="C303" s="6">
        <f>+'gasto AAPP '!D243</f>
        <v>0</v>
      </c>
      <c r="D303" s="6">
        <f>+'gasto AAPP '!E243</f>
        <v>322.97866000000005</v>
      </c>
      <c r="E303" s="6">
        <f>+'gasto AAPP '!G243</f>
        <v>29993.83527</v>
      </c>
    </row>
    <row r="304" spans="1:5">
      <c r="A304" s="8" t="s">
        <v>196</v>
      </c>
      <c r="B304" s="6">
        <f>+'gasto AAPP '!C244</f>
        <v>5571219.8875600016</v>
      </c>
      <c r="C304" s="6">
        <f>+'gasto AAPP '!D244</f>
        <v>67727.953330000004</v>
      </c>
      <c r="D304" s="6">
        <f>+'gasto AAPP '!E244</f>
        <v>91791.952649999992</v>
      </c>
      <c r="E304" s="6">
        <f>+'gasto AAPP '!G244</f>
        <v>5238473.2154300017</v>
      </c>
    </row>
    <row r="306" spans="1:5" ht="26.3">
      <c r="A306" s="115" t="s">
        <v>534</v>
      </c>
      <c r="B306" s="126" t="s">
        <v>381</v>
      </c>
      <c r="C306" s="126" t="s">
        <v>382</v>
      </c>
      <c r="D306" s="126" t="s">
        <v>383</v>
      </c>
      <c r="E306" s="126" t="s">
        <v>384</v>
      </c>
    </row>
    <row r="307" spans="1:5">
      <c r="A307" s="111" t="s">
        <v>163</v>
      </c>
      <c r="B307" s="6">
        <f>+'gasto AAPP '!C279</f>
        <v>385456</v>
      </c>
      <c r="C307" s="6">
        <f>+'gasto AAPP '!D279</f>
        <v>248318.35407735535</v>
      </c>
      <c r="D307" s="6">
        <f>+'gasto AAPP '!E279</f>
        <v>130527.58183238971</v>
      </c>
      <c r="E307" s="6">
        <f>+'gasto AAPP '!F279</f>
        <v>6610.0640902549203</v>
      </c>
    </row>
    <row r="308" spans="1:5">
      <c r="A308" s="111" t="s">
        <v>164</v>
      </c>
      <c r="B308" s="6">
        <f>+'gasto AAPP '!C280</f>
        <v>55854.445749999999</v>
      </c>
      <c r="C308" s="6">
        <f>+'gasto AAPP '!D280</f>
        <v>35982.535066370576</v>
      </c>
      <c r="D308" s="6">
        <f>+'gasto AAPP '!E280</f>
        <v>18914.08030575707</v>
      </c>
      <c r="E308" s="6">
        <f>+'gasto AAPP '!F280</f>
        <v>957.83037787235526</v>
      </c>
    </row>
    <row r="309" spans="1:5">
      <c r="A309" s="111" t="s">
        <v>300</v>
      </c>
      <c r="B309" s="6">
        <f>+'gasto AAPP '!C281</f>
        <v>94680.293000000005</v>
      </c>
      <c r="C309" s="6">
        <f>+'gasto AAPP '!D281</f>
        <v>60994.91127734878</v>
      </c>
      <c r="D309" s="6">
        <f>+'gasto AAPP '!E281</f>
        <v>32061.739063530302</v>
      </c>
      <c r="E309" s="6">
        <f>+'gasto AAPP '!F281</f>
        <v>1623.6426591209226</v>
      </c>
    </row>
    <row r="310" spans="1:5">
      <c r="A310" s="111" t="s">
        <v>301</v>
      </c>
      <c r="B310" s="6">
        <f>+'gasto AAPP '!C282</f>
        <v>61021.159720000003</v>
      </c>
      <c r="C310" s="6">
        <f>+'gasto AAPP '!D282</f>
        <v>39311.034062413906</v>
      </c>
      <c r="D310" s="6">
        <f>+'gasto AAPP '!E282</f>
        <v>20663.692921785168</v>
      </c>
      <c r="E310" s="6">
        <f>+'gasto AAPP '!F282</f>
        <v>1046.4327358009268</v>
      </c>
    </row>
    <row r="311" spans="1:5">
      <c r="A311" s="111" t="s">
        <v>252</v>
      </c>
      <c r="B311" s="6">
        <f>+'gasto AAPP '!C283</f>
        <v>270789.86631999997</v>
      </c>
      <c r="C311" s="6">
        <f>+'gasto AAPP '!D283</f>
        <v>174448.17023320295</v>
      </c>
      <c r="D311" s="6">
        <f>+'gasto AAPP '!E283</f>
        <v>91698.005571234244</v>
      </c>
      <c r="E311" s="6">
        <f>+'gasto AAPP '!F283</f>
        <v>4643.6905155627674</v>
      </c>
    </row>
    <row r="312" spans="1:5">
      <c r="A312" s="111" t="s">
        <v>234</v>
      </c>
      <c r="B312" s="6">
        <f>+'gasto AAPP '!C284</f>
        <v>30784.919750000001</v>
      </c>
      <c r="C312" s="6">
        <f>+'gasto AAPP '!D284</f>
        <v>19832.252196679958</v>
      </c>
      <c r="D312" s="6">
        <f>+'gasto AAPP '!E284</f>
        <v>10424.746616660981</v>
      </c>
      <c r="E312" s="6">
        <f>+'gasto AAPP '!F284</f>
        <v>527.92093665905963</v>
      </c>
    </row>
    <row r="313" spans="1:5">
      <c r="A313" s="111" t="s">
        <v>235</v>
      </c>
      <c r="B313" s="6">
        <f>+'gasto AAPP '!C285</f>
        <v>147745.71273999999</v>
      </c>
      <c r="C313" s="6">
        <f>+'gasto AAPP '!D285</f>
        <v>95180.700805234708</v>
      </c>
      <c r="D313" s="6">
        <f>+'gasto AAPP '!E285</f>
        <v>50031.367030361682</v>
      </c>
      <c r="E313" s="6">
        <f>+'gasto AAPP '!F285</f>
        <v>2533.6449044035967</v>
      </c>
    </row>
    <row r="314" spans="1:5">
      <c r="A314" s="111" t="s">
        <v>292</v>
      </c>
      <c r="B314" s="6">
        <f>+'gasto AAPP '!C286</f>
        <v>133401.83199999999</v>
      </c>
      <c r="C314" s="6">
        <f>+'gasto AAPP '!D286</f>
        <v>85940.090057344743</v>
      </c>
      <c r="D314" s="6">
        <f>+'gasto AAPP '!E286</f>
        <v>45174.075751760785</v>
      </c>
      <c r="E314" s="6">
        <f>+'gasto AAPP '!F286</f>
        <v>2287.666190894472</v>
      </c>
    </row>
    <row r="315" spans="1:5">
      <c r="A315" s="111" t="s">
        <v>298</v>
      </c>
      <c r="B315" s="6">
        <f>+'gasto AAPP '!C287</f>
        <v>2386399.4678711798</v>
      </c>
      <c r="C315" s="6">
        <f>+'gasto AAPP '!D287</f>
        <v>1537365.5826679259</v>
      </c>
      <c r="D315" s="6">
        <f>+'gasto AAPP '!E287</f>
        <v>808110.26894723834</v>
      </c>
      <c r="E315" s="6">
        <f>+'gasto AAPP '!F287</f>
        <v>40923.616256015564</v>
      </c>
    </row>
    <row r="316" spans="1:5">
      <c r="A316" s="111" t="s">
        <v>299</v>
      </c>
      <c r="B316" s="6">
        <f>+'gasto AAPP '!C288</f>
        <v>348857.30395999999</v>
      </c>
      <c r="C316" s="6">
        <f>+'gasto AAPP '!D288</f>
        <v>224740.75258190522</v>
      </c>
      <c r="D316" s="6">
        <f>+'gasto AAPP '!E288</f>
        <v>118134.1068512768</v>
      </c>
      <c r="E316" s="6">
        <f>+'gasto AAPP '!F288</f>
        <v>5982.4445268179552</v>
      </c>
    </row>
    <row r="317" spans="1:5">
      <c r="A317" s="111" t="s">
        <v>184</v>
      </c>
      <c r="B317" s="6">
        <f>+'gasto AAPP '!C289</f>
        <v>71392</v>
      </c>
      <c r="C317" s="6">
        <f>+'gasto AAPP '!D289</f>
        <v>45992.133821475225</v>
      </c>
      <c r="D317" s="6">
        <f>+'gasto AAPP '!E289</f>
        <v>24175.587154378103</v>
      </c>
      <c r="E317" s="6">
        <f>+'gasto AAPP '!F289</f>
        <v>1224.2790241466712</v>
      </c>
    </row>
    <row r="318" spans="1:5">
      <c r="A318" s="111" t="s">
        <v>173</v>
      </c>
      <c r="B318" s="6">
        <f>+'gasto AAPP '!C290</f>
        <v>204992.78652000002</v>
      </c>
      <c r="C318" s="6">
        <f>+'gasto AAPP '!D290</f>
        <v>132060.39430279224</v>
      </c>
      <c r="D318" s="6">
        <f>+'gasto AAPP '!E290</f>
        <v>69417.035193482254</v>
      </c>
      <c r="E318" s="6">
        <f>+'gasto AAPP '!F290</f>
        <v>3515.3570237255226</v>
      </c>
    </row>
    <row r="319" spans="1:5">
      <c r="A319" s="111" t="s">
        <v>174</v>
      </c>
      <c r="B319" s="6">
        <f>+'gasto AAPP '!C291</f>
        <v>788415.90675999993</v>
      </c>
      <c r="C319" s="6">
        <f>+'gasto AAPP '!D291</f>
        <v>507913.06996141933</v>
      </c>
      <c r="D319" s="6">
        <f>+'gasto AAPP '!E291</f>
        <v>266982.53960912174</v>
      </c>
      <c r="E319" s="6">
        <f>+'gasto AAPP '!F291</f>
        <v>13520.297189458841</v>
      </c>
    </row>
    <row r="320" spans="1:5">
      <c r="A320" s="111" t="s">
        <v>175</v>
      </c>
      <c r="B320" s="6">
        <f>+'gasto AAPP '!C292</f>
        <v>2983.0299599999998</v>
      </c>
      <c r="C320" s="6">
        <f>+'gasto AAPP '!D292</f>
        <v>1921.7267076673841</v>
      </c>
      <c r="D320" s="6">
        <f>+'gasto AAPP '!E292</f>
        <v>1010.148206831312</v>
      </c>
      <c r="E320" s="6">
        <f>+'gasto AAPP '!F292</f>
        <v>51.155045501303832</v>
      </c>
    </row>
    <row r="321" spans="1:5">
      <c r="A321" s="111" t="s">
        <v>176</v>
      </c>
      <c r="B321" s="6">
        <f>+'gasto AAPP '!C293</f>
        <v>64335.718730000001</v>
      </c>
      <c r="C321" s="6">
        <f>+'gasto AAPP '!D293</f>
        <v>41446.338319853065</v>
      </c>
      <c r="D321" s="6">
        <f>+'gasto AAPP '!E293</f>
        <v>21786.107341112041</v>
      </c>
      <c r="E321" s="6">
        <f>+'gasto AAPP '!F293</f>
        <v>1103.2730690348935</v>
      </c>
    </row>
    <row r="322" spans="1:5">
      <c r="A322" s="111" t="s">
        <v>94</v>
      </c>
      <c r="B322" s="6">
        <f>+'gasto AAPP '!C294</f>
        <v>239469.52899999998</v>
      </c>
      <c r="C322" s="6">
        <f>+'gasto AAPP '!D294</f>
        <v>154270.99148271012</v>
      </c>
      <c r="D322" s="6">
        <f>+'gasto AAPP '!E294</f>
        <v>81091.949646422203</v>
      </c>
      <c r="E322" s="6">
        <f>+'gasto AAPP '!F294</f>
        <v>4106.5878708676455</v>
      </c>
    </row>
    <row r="323" spans="1:5">
      <c r="A323" s="111" t="s">
        <v>95</v>
      </c>
      <c r="B323" s="6">
        <f>+'gasto AAPP '!C295</f>
        <v>161.13939000000002</v>
      </c>
      <c r="C323" s="6">
        <f>+'gasto AAPP '!D295</f>
        <v>103.80917173900279</v>
      </c>
      <c r="D323" s="6">
        <f>+'gasto AAPP '!E295</f>
        <v>54.56688938464147</v>
      </c>
      <c r="E323" s="6">
        <f>+'gasto AAPP '!F295</f>
        <v>2.7633288763557524</v>
      </c>
    </row>
    <row r="324" spans="1:5">
      <c r="A324" s="111" t="s">
        <v>96</v>
      </c>
      <c r="B324" s="6">
        <f>+'gasto AAPP '!C296</f>
        <v>0</v>
      </c>
      <c r="C324" s="6">
        <f>+'gasto AAPP '!D296</f>
        <v>0</v>
      </c>
      <c r="D324" s="6">
        <f>+'gasto AAPP '!E296</f>
        <v>0</v>
      </c>
      <c r="E324" s="6">
        <f>+'gasto AAPP '!F296</f>
        <v>0</v>
      </c>
    </row>
    <row r="325" spans="1:5">
      <c r="A325" s="8" t="s">
        <v>196</v>
      </c>
      <c r="B325" s="6">
        <f>+'gasto AAPP '!C297</f>
        <v>5286741.1114711799</v>
      </c>
      <c r="C325" s="6">
        <f>+'gasto AAPP '!D297</f>
        <v>3405822.8467934388</v>
      </c>
      <c r="D325" s="6">
        <f>+'gasto AAPP '!E297</f>
        <v>1790257.5989327275</v>
      </c>
      <c r="E325" s="6">
        <f>+'gasto AAPP '!F297</f>
        <v>90660.665745013786</v>
      </c>
    </row>
    <row r="326" spans="1:5">
      <c r="A326" s="8" t="s">
        <v>369</v>
      </c>
      <c r="B326" s="16">
        <f>+'gasto AAPP '!C298</f>
        <v>1</v>
      </c>
      <c r="C326" s="16">
        <f>+'gasto AAPP '!D298</f>
        <v>0.64421971399421818</v>
      </c>
      <c r="D326" s="16">
        <f>+'gasto AAPP '!E298</f>
        <v>0.33863159954025807</v>
      </c>
      <c r="E326" s="16">
        <f>+'gasto AAPP '!F298</f>
        <v>1.7148686465523744E-2</v>
      </c>
    </row>
    <row r="328" spans="1:5" ht="26.3">
      <c r="A328" s="115" t="s">
        <v>535</v>
      </c>
      <c r="B328" s="126" t="s">
        <v>381</v>
      </c>
      <c r="C328" s="126" t="s">
        <v>382</v>
      </c>
      <c r="D328" s="126" t="s">
        <v>383</v>
      </c>
      <c r="E328" s="126" t="s">
        <v>384</v>
      </c>
    </row>
    <row r="329" spans="1:5">
      <c r="A329" s="111" t="s">
        <v>163</v>
      </c>
      <c r="B329" s="6">
        <f>+'gasto AAPP '!C312</f>
        <v>751199.2</v>
      </c>
      <c r="C329" s="6">
        <f>+'gasto AAPP '!D312</f>
        <v>664658.09602211916</v>
      </c>
      <c r="D329" s="6">
        <f>+'gasto AAPP '!E312</f>
        <v>70733.713749776784</v>
      </c>
      <c r="E329" s="6">
        <f>+'gasto AAPP '!F312</f>
        <v>15807.390228104106</v>
      </c>
    </row>
    <row r="330" spans="1:5">
      <c r="A330" s="111" t="s">
        <v>164</v>
      </c>
      <c r="B330" s="6">
        <f>+'gasto AAPP '!C313</f>
        <v>143961.4</v>
      </c>
      <c r="C330" s="6">
        <f>+'gasto AAPP '!D313</f>
        <v>127376.48019949796</v>
      </c>
      <c r="D330" s="6">
        <f>+'gasto AAPP '!E313</f>
        <v>13555.558177667275</v>
      </c>
      <c r="E330" s="6">
        <f>+'gasto AAPP '!F313</f>
        <v>3029.3616228347773</v>
      </c>
    </row>
    <row r="331" spans="1:5">
      <c r="A331" s="111" t="s">
        <v>300</v>
      </c>
      <c r="B331" s="6">
        <f>+'gasto AAPP '!C314</f>
        <v>88068.3</v>
      </c>
      <c r="C331" s="6">
        <f>+'gasto AAPP '!D314</f>
        <v>77922.48527142308</v>
      </c>
      <c r="D331" s="6">
        <f>+'gasto AAPP '!E314</f>
        <v>8292.6045749642271</v>
      </c>
      <c r="E331" s="6">
        <f>+'gasto AAPP '!F314</f>
        <v>1853.210153612705</v>
      </c>
    </row>
    <row r="332" spans="1:5">
      <c r="A332" s="111" t="s">
        <v>301</v>
      </c>
      <c r="B332" s="6">
        <f>+'gasto AAPP '!C315</f>
        <v>156126</v>
      </c>
      <c r="C332" s="6">
        <f>+'gasto AAPP '!D315</f>
        <v>138139.67040905979</v>
      </c>
      <c r="D332" s="6">
        <f>+'gasto AAPP '!E315</f>
        <v>14700.989821205414</v>
      </c>
      <c r="E332" s="6">
        <f>+'gasto AAPP '!F315</f>
        <v>3285.3397697348214</v>
      </c>
    </row>
    <row r="333" spans="1:5">
      <c r="A333" s="111" t="s">
        <v>252</v>
      </c>
      <c r="B333" s="6">
        <f>+'gasto AAPP '!C316</f>
        <v>125046</v>
      </c>
      <c r="C333" s="6">
        <f>+'gasto AAPP '!D316</f>
        <v>110640.20871585316</v>
      </c>
      <c r="D333" s="6">
        <f>+'gasto AAPP '!E316</f>
        <v>11774.464043032245</v>
      </c>
      <c r="E333" s="6">
        <f>+'gasto AAPP '!F316</f>
        <v>2631.3272411146154</v>
      </c>
    </row>
    <row r="334" spans="1:5">
      <c r="A334" s="111" t="s">
        <v>234</v>
      </c>
      <c r="B334" s="6">
        <f>+'gasto AAPP '!C317</f>
        <v>80216</v>
      </c>
      <c r="C334" s="6">
        <f>+'gasto AAPP '!D317</f>
        <v>70974.801131990447</v>
      </c>
      <c r="D334" s="6">
        <f>+'gasto AAPP '!E317</f>
        <v>7553.2236750945613</v>
      </c>
      <c r="E334" s="6">
        <f>+'gasto AAPP '!F317</f>
        <v>1687.9751929150073</v>
      </c>
    </row>
    <row r="335" spans="1:5">
      <c r="A335" s="111" t="s">
        <v>235</v>
      </c>
      <c r="B335" s="6">
        <f>+'gasto AAPP '!C318</f>
        <v>277546</v>
      </c>
      <c r="C335" s="6">
        <f>+'gasto AAPP '!D318</f>
        <v>245571.60859403884</v>
      </c>
      <c r="D335" s="6">
        <f>+'gasto AAPP '!E318</f>
        <v>26134.025856784123</v>
      </c>
      <c r="E335" s="6">
        <f>+'gasto AAPP '!F318</f>
        <v>5840.3655491770796</v>
      </c>
    </row>
    <row r="336" spans="1:5">
      <c r="A336" s="111" t="s">
        <v>292</v>
      </c>
      <c r="B336" s="6">
        <f>+'gasto AAPP '!C319</f>
        <v>142034.4</v>
      </c>
      <c r="C336" s="6">
        <f>+'gasto AAPP '!D319</f>
        <v>125671.47818267655</v>
      </c>
      <c r="D336" s="6">
        <f>+'gasto AAPP '!E319</f>
        <v>13374.109812978095</v>
      </c>
      <c r="E336" s="6">
        <f>+'gasto AAPP '!F319</f>
        <v>2988.8120043453587</v>
      </c>
    </row>
    <row r="337" spans="1:6">
      <c r="A337" s="111" t="s">
        <v>298</v>
      </c>
      <c r="B337" s="6">
        <f>+'gasto AAPP '!C320</f>
        <v>986511.5</v>
      </c>
      <c r="C337" s="6">
        <f>+'gasto AAPP '!D320</f>
        <v>872861.49305527064</v>
      </c>
      <c r="D337" s="6">
        <f>+'gasto AAPP '!E320</f>
        <v>92890.96960148908</v>
      </c>
      <c r="E337" s="6">
        <f>+'gasto AAPP '!F320</f>
        <v>20759.037343240416</v>
      </c>
    </row>
    <row r="338" spans="1:6">
      <c r="A338" s="111" t="s">
        <v>299</v>
      </c>
      <c r="B338" s="6">
        <f>+'gasto AAPP '!C321</f>
        <v>655258.69999999995</v>
      </c>
      <c r="C338" s="6">
        <f>+'gasto AAPP '!D321</f>
        <v>579770.31916957442</v>
      </c>
      <c r="D338" s="6">
        <f>+'gasto AAPP '!E321</f>
        <v>61699.854469827522</v>
      </c>
      <c r="E338" s="6">
        <f>+'gasto AAPP '!F321</f>
        <v>13788.526360598094</v>
      </c>
    </row>
    <row r="339" spans="1:6">
      <c r="A339" s="111" t="s">
        <v>184</v>
      </c>
      <c r="B339" s="6">
        <f>+'gasto AAPP '!C322</f>
        <v>82778</v>
      </c>
      <c r="C339" s="6">
        <f>+'gasto AAPP '!D322</f>
        <v>73241.648649943963</v>
      </c>
      <c r="D339" s="6">
        <f>+'gasto AAPP '!E322</f>
        <v>7794.4643135655933</v>
      </c>
      <c r="E339" s="6">
        <f>+'gasto AAPP '!F322</f>
        <v>1741.8870364904567</v>
      </c>
    </row>
    <row r="340" spans="1:6">
      <c r="A340" s="111" t="s">
        <v>173</v>
      </c>
      <c r="B340" s="6">
        <f>+'gasto AAPP '!C323</f>
        <v>231622.39999999999</v>
      </c>
      <c r="C340" s="6">
        <f>+'gasto AAPP '!D323</f>
        <v>204938.5880337382</v>
      </c>
      <c r="D340" s="6">
        <f>+'gasto AAPP '!E323</f>
        <v>21809.810952456148</v>
      </c>
      <c r="E340" s="6">
        <f>+'gasto AAPP '!F323</f>
        <v>4874.0010138056869</v>
      </c>
    </row>
    <row r="341" spans="1:6">
      <c r="A341" s="111" t="s">
        <v>174</v>
      </c>
      <c r="B341" s="6">
        <f>+'gasto AAPP '!C324</f>
        <v>942144.8</v>
      </c>
      <c r="C341" s="6">
        <f>+'gasto AAPP '!D324</f>
        <v>833606.01148821821</v>
      </c>
      <c r="D341" s="6">
        <f>+'gasto AAPP '!E324</f>
        <v>88713.35405314689</v>
      </c>
      <c r="E341" s="6">
        <f>+'gasto AAPP '!F324</f>
        <v>19825.434458635074</v>
      </c>
    </row>
    <row r="342" spans="1:6">
      <c r="A342" s="111" t="s">
        <v>175</v>
      </c>
      <c r="B342" s="6">
        <f>+'gasto AAPP '!C325</f>
        <v>197988.9</v>
      </c>
      <c r="C342" s="6">
        <f>+'gasto AAPP '!D325</f>
        <v>175179.79958912864</v>
      </c>
      <c r="D342" s="6">
        <f>+'gasto AAPP '!E325</f>
        <v>18642.844904831076</v>
      </c>
      <c r="E342" s="6">
        <f>+'gasto AAPP '!F325</f>
        <v>4166.2555060403174</v>
      </c>
    </row>
    <row r="343" spans="1:6">
      <c r="A343" s="111" t="s">
        <v>176</v>
      </c>
      <c r="B343" s="6">
        <f>+'gasto AAPP '!C326</f>
        <v>124758.9</v>
      </c>
      <c r="C343" s="6">
        <f>+'gasto AAPP '!D326</f>
        <v>110386.18376565626</v>
      </c>
      <c r="D343" s="6">
        <f>+'gasto AAPP '!E326</f>
        <v>11747.43040239796</v>
      </c>
      <c r="E343" s="6">
        <f>+'gasto AAPP '!F326</f>
        <v>2625.2858319457973</v>
      </c>
    </row>
    <row r="344" spans="1:6">
      <c r="A344" s="111" t="s">
        <v>94</v>
      </c>
      <c r="B344" s="6">
        <f>+'gasto AAPP '!C327</f>
        <v>603776.80000000005</v>
      </c>
      <c r="C344" s="6">
        <f>+'gasto AAPP '!D327</f>
        <v>534219.33664243505</v>
      </c>
      <c r="D344" s="6">
        <f>+'gasto AAPP '!E327</f>
        <v>56852.264139733146</v>
      </c>
      <c r="E344" s="6">
        <f>+'gasto AAPP '!F327</f>
        <v>12705.199217831927</v>
      </c>
    </row>
    <row r="345" spans="1:6">
      <c r="A345" s="111" t="s">
        <v>95</v>
      </c>
      <c r="B345" s="6">
        <f>+'gasto AAPP '!C328</f>
        <v>43467.6</v>
      </c>
      <c r="C345" s="6">
        <f>+'gasto AAPP '!D328</f>
        <v>38459.961425213267</v>
      </c>
      <c r="D345" s="6">
        <f>+'gasto AAPP '!E328</f>
        <v>4092.9553383307612</v>
      </c>
      <c r="E345" s="6">
        <f>+'gasto AAPP '!F328</f>
        <v>914.68323645597343</v>
      </c>
    </row>
    <row r="346" spans="1:6">
      <c r="A346" s="111" t="s">
        <v>96</v>
      </c>
      <c r="B346" s="6">
        <f>+'gasto AAPP '!C329</f>
        <v>18642</v>
      </c>
      <c r="C346" s="6">
        <f>+'gasto AAPP '!D329</f>
        <v>16494.368239535328</v>
      </c>
      <c r="D346" s="6">
        <f>+'gasto AAPP '!E329</f>
        <v>1755.3505005374591</v>
      </c>
      <c r="E346" s="6">
        <f>+'gasto AAPP '!F329</f>
        <v>392.28125992721607</v>
      </c>
    </row>
    <row r="347" spans="1:6">
      <c r="A347" s="8" t="s">
        <v>196</v>
      </c>
      <c r="B347" s="6">
        <f>+'gasto AAPP '!C330</f>
        <v>5651146.9000000004</v>
      </c>
      <c r="C347" s="6">
        <f>+'gasto AAPP '!D330</f>
        <v>5000112.5385853723</v>
      </c>
      <c r="D347" s="6">
        <f>+'gasto AAPP '!E330</f>
        <v>532117.98838781822</v>
      </c>
      <c r="E347" s="6">
        <f>+'gasto AAPP '!F330</f>
        <v>118916.37302680942</v>
      </c>
    </row>
    <row r="348" spans="1:6">
      <c r="A348" s="8" t="s">
        <v>369</v>
      </c>
      <c r="B348" s="16">
        <f>+'gasto AAPP '!C336</f>
        <v>1</v>
      </c>
      <c r="C348" s="16">
        <f>+'gasto AAPP '!D336</f>
        <v>0.88479606477498807</v>
      </c>
      <c r="D348" s="16">
        <f>+'gasto AAPP '!E336</f>
        <v>9.4161061073782804E-2</v>
      </c>
      <c r="E348" s="16">
        <f>+'gasto AAPP '!F336</f>
        <v>2.1042874151229272E-2</v>
      </c>
    </row>
    <row r="350" spans="1:6" ht="39.450000000000003">
      <c r="A350" s="115" t="s">
        <v>150</v>
      </c>
      <c r="B350" s="98" t="s">
        <v>146</v>
      </c>
      <c r="C350" s="23" t="s">
        <v>620</v>
      </c>
      <c r="D350" s="98" t="s">
        <v>182</v>
      </c>
      <c r="E350" s="98" t="s">
        <v>117</v>
      </c>
      <c r="F350" s="98" t="s">
        <v>181</v>
      </c>
    </row>
    <row r="351" spans="1:6">
      <c r="A351" s="111" t="s">
        <v>163</v>
      </c>
      <c r="B351" s="6">
        <f>+'gasto AAPP '!C93</f>
        <v>7057249.8403199995</v>
      </c>
      <c r="C351" s="6">
        <f>+'gasto AAPP '!D93</f>
        <v>8421302.5</v>
      </c>
      <c r="D351" s="16">
        <f>+'gasto AAPP '!E93</f>
        <v>0.17936531835337774</v>
      </c>
      <c r="E351" s="6">
        <f>+'gasto AAPP '!F93</f>
        <v>2762241.2212347928</v>
      </c>
      <c r="F351" s="6">
        <f>+'gasto AAPP '!G93</f>
        <v>9819491.0615547933</v>
      </c>
    </row>
    <row r="352" spans="1:6">
      <c r="A352" s="111" t="s">
        <v>164</v>
      </c>
      <c r="B352" s="6">
        <f>+'gasto AAPP '!C94</f>
        <v>1296140.0774100001</v>
      </c>
      <c r="C352" s="6">
        <f>+'gasto AAPP '!D94</f>
        <v>1336267.5</v>
      </c>
      <c r="D352" s="16">
        <f>+'gasto AAPP '!E94</f>
        <v>2.8461160912195256E-2</v>
      </c>
      <c r="E352" s="6">
        <f>+'gasto AAPP '!F94</f>
        <v>438304.3087570318</v>
      </c>
      <c r="F352" s="6">
        <f>+'gasto AAPP '!G94</f>
        <v>1734444.3861670319</v>
      </c>
    </row>
    <row r="353" spans="1:6">
      <c r="A353" s="111" t="s">
        <v>300</v>
      </c>
      <c r="B353" s="6">
        <f>+'gasto AAPP '!C95</f>
        <v>1195133.14564</v>
      </c>
      <c r="C353" s="6">
        <f>+'gasto AAPP '!D95</f>
        <v>1064960.5</v>
      </c>
      <c r="D353" s="16">
        <f>+'gasto AAPP '!E95</f>
        <v>2.2682593234986198E-2</v>
      </c>
      <c r="E353" s="6">
        <f>+'gasto AAPP '!F95</f>
        <v>349313.87301273359</v>
      </c>
      <c r="F353" s="6">
        <f>+'gasto AAPP '!G95</f>
        <v>1544447.0186527336</v>
      </c>
    </row>
    <row r="354" spans="1:6">
      <c r="A354" s="111" t="s">
        <v>301</v>
      </c>
      <c r="B354" s="6">
        <f>+'gasto AAPP '!C96</f>
        <v>1193528.4095300001</v>
      </c>
      <c r="C354" s="6">
        <f>+'gasto AAPP '!D96</f>
        <v>1107558</v>
      </c>
      <c r="D354" s="16">
        <f>+'gasto AAPP '!E96</f>
        <v>2.3589877369306036E-2</v>
      </c>
      <c r="E354" s="6">
        <f>+'gasto AAPP '!F96</f>
        <v>363286.12616734346</v>
      </c>
      <c r="F354" s="6">
        <f>+'gasto AAPP '!G96</f>
        <v>1556814.5356973435</v>
      </c>
    </row>
    <row r="355" spans="1:6">
      <c r="A355" s="111" t="s">
        <v>252</v>
      </c>
      <c r="B355" s="6"/>
      <c r="C355" s="6">
        <f>+'gasto AAPP '!D97</f>
        <v>2111747</v>
      </c>
      <c r="D355" s="16">
        <f>+'gasto AAPP '!E97</f>
        <v>4.4978098451728864E-2</v>
      </c>
      <c r="E355" s="6">
        <f>+'gasto AAPP '!F97</f>
        <v>692666.55748548522</v>
      </c>
      <c r="F355" s="6">
        <f>+'gasto AAPP '!G97</f>
        <v>692666.55748548522</v>
      </c>
    </row>
    <row r="356" spans="1:6">
      <c r="A356" s="111" t="s">
        <v>234</v>
      </c>
      <c r="B356" s="6">
        <f>+'gasto AAPP '!C98</f>
        <v>789691.94103999995</v>
      </c>
      <c r="C356" s="6">
        <f>+'gasto AAPP '!D98</f>
        <v>590272</v>
      </c>
      <c r="D356" s="16">
        <f>+'gasto AAPP '!E98</f>
        <v>1.2572203076078195E-2</v>
      </c>
      <c r="E356" s="6">
        <f>+'gasto AAPP '!F98</f>
        <v>193613.00109344177</v>
      </c>
      <c r="F356" s="6">
        <f>+'gasto AAPP '!G98</f>
        <v>983304.94213344168</v>
      </c>
    </row>
    <row r="357" spans="1:6">
      <c r="A357" s="111" t="s">
        <v>235</v>
      </c>
      <c r="B357" s="6">
        <f>+'gasto AAPP '!C99</f>
        <v>2940898.6906300001</v>
      </c>
      <c r="C357" s="6">
        <f>+'gasto AAPP '!D99</f>
        <v>2507332.5</v>
      </c>
      <c r="D357" s="16">
        <f>+'gasto AAPP '!E99</f>
        <v>5.3403673847397186E-2</v>
      </c>
      <c r="E357" s="6">
        <f>+'gasto AAPP '!F99</f>
        <v>822421.13816024153</v>
      </c>
      <c r="F357" s="6">
        <f>+'gasto AAPP '!G99</f>
        <v>3763319.8287902419</v>
      </c>
    </row>
    <row r="358" spans="1:6">
      <c r="A358" s="111" t="s">
        <v>292</v>
      </c>
      <c r="B358" s="6">
        <f>+'gasto AAPP '!C100</f>
        <v>1860092.34088</v>
      </c>
      <c r="C358" s="6">
        <f>+'gasto AAPP '!D100</f>
        <v>2089804.5</v>
      </c>
      <c r="D358" s="16">
        <f>+'gasto AAPP '!E100</f>
        <v>4.4510745153593691E-2</v>
      </c>
      <c r="E358" s="6">
        <f>+'gasto AAPP '!F100</f>
        <v>685469.27678016154</v>
      </c>
      <c r="F358" s="6">
        <f>+'gasto AAPP '!G100</f>
        <v>2545561.6176601616</v>
      </c>
    </row>
    <row r="359" spans="1:6">
      <c r="A359" s="111" t="s">
        <v>298</v>
      </c>
      <c r="B359" s="6">
        <f>+'gasto AAPP '!C101</f>
        <v>8872443.1900088191</v>
      </c>
      <c r="C359" s="6">
        <f>+'gasto AAPP '!D101</f>
        <v>7536276.5</v>
      </c>
      <c r="D359" s="16">
        <f>+'gasto AAPP '!E101</f>
        <v>0.16051514995709742</v>
      </c>
      <c r="E359" s="6">
        <f>+'gasto AAPP '!F101</f>
        <v>2471947.0180441886</v>
      </c>
      <c r="F359" s="6">
        <f>+'gasto AAPP '!G101</f>
        <v>11344390.208053008</v>
      </c>
    </row>
    <row r="360" spans="1:6">
      <c r="A360" s="111" t="s">
        <v>299</v>
      </c>
      <c r="B360" s="6">
        <f>+'gasto AAPP '!C102</f>
        <v>5215527.2965199994</v>
      </c>
      <c r="C360" s="6">
        <f>+'gasto AAPP '!D102</f>
        <v>5059329.5</v>
      </c>
      <c r="D360" s="16">
        <f>+'gasto AAPP '!E102</f>
        <v>0.10775865686123204</v>
      </c>
      <c r="E360" s="6">
        <f>+'gasto AAPP '!F102</f>
        <v>1659492.5187296402</v>
      </c>
      <c r="F360" s="6">
        <f>+'gasto AAPP '!G102</f>
        <v>6875019.8152496396</v>
      </c>
    </row>
    <row r="361" spans="1:6">
      <c r="A361" s="111" t="s">
        <v>184</v>
      </c>
      <c r="B361" s="6">
        <f>+'gasto AAPP '!C103</f>
        <v>1163028.21866</v>
      </c>
      <c r="C361" s="6">
        <f>+'gasto AAPP '!D103</f>
        <v>1101818</v>
      </c>
      <c r="D361" s="16">
        <f>+'gasto AAPP '!E103</f>
        <v>2.3467621111755807E-2</v>
      </c>
      <c r="E361" s="6">
        <f>+'gasto AAPP '!F103</f>
        <v>361403.36935984396</v>
      </c>
      <c r="F361" s="6">
        <f>+'gasto AAPP '!G103</f>
        <v>1524431.5880198439</v>
      </c>
    </row>
    <row r="362" spans="1:6">
      <c r="A362" s="111" t="s">
        <v>173</v>
      </c>
      <c r="B362" s="6">
        <f>+'gasto AAPP '!C104</f>
        <v>3194728.6671199999</v>
      </c>
      <c r="C362" s="6">
        <f>+'gasto AAPP '!D104</f>
        <v>2757317.5</v>
      </c>
      <c r="D362" s="16">
        <f>+'gasto AAPP '!E104</f>
        <v>5.8728104255706244E-2</v>
      </c>
      <c r="E362" s="6">
        <f>+'gasto AAPP '!F104</f>
        <v>904417.82117814512</v>
      </c>
      <c r="F362" s="6">
        <f>+'gasto AAPP '!G104</f>
        <v>4099146.4882981451</v>
      </c>
    </row>
    <row r="363" spans="1:6">
      <c r="A363" s="111" t="s">
        <v>174</v>
      </c>
      <c r="B363" s="6">
        <f>+'gasto AAPP '!C105</f>
        <v>5664324.5370000005</v>
      </c>
      <c r="C363" s="6">
        <f>+'gasto AAPP '!D105</f>
        <v>6474995.5</v>
      </c>
      <c r="D363" s="16">
        <f>+'gasto AAPP '!E105</f>
        <v>0.13791092639104086</v>
      </c>
      <c r="E363" s="6">
        <f>+'gasto AAPP '!F105</f>
        <v>2123840.0446260883</v>
      </c>
      <c r="F363" s="6">
        <f>+'gasto AAPP '!G105</f>
        <v>7788164.5816260893</v>
      </c>
    </row>
    <row r="364" spans="1:6">
      <c r="A364" s="111" t="s">
        <v>175</v>
      </c>
      <c r="B364" s="6">
        <f>+'gasto AAPP '!C106</f>
        <v>838262.48598999996</v>
      </c>
      <c r="C364" s="6">
        <f>+'gasto AAPP '!D106</f>
        <v>1469433.5</v>
      </c>
      <c r="D364" s="16">
        <f>+'gasto AAPP '!E106</f>
        <v>3.1297463489361424E-2</v>
      </c>
      <c r="E364" s="6">
        <f>+'gasto AAPP '!F106</f>
        <v>481983.61067819566</v>
      </c>
      <c r="F364" s="6">
        <f>+'gasto AAPP '!G106</f>
        <v>1320246.0966681957</v>
      </c>
    </row>
    <row r="365" spans="1:6">
      <c r="A365" s="111" t="s">
        <v>176</v>
      </c>
      <c r="B365" s="6">
        <f>+'gasto AAPP '!C107</f>
        <v>703256.66724727768</v>
      </c>
      <c r="C365" s="6">
        <f>+'gasto AAPP '!D107</f>
        <v>642633.5</v>
      </c>
      <c r="D365" s="16">
        <f>+'gasto AAPP '!E107</f>
        <v>1.3687450642230864E-2</v>
      </c>
      <c r="E365" s="6">
        <f>+'gasto AAPP '!F107</f>
        <v>210787.90885927557</v>
      </c>
      <c r="F365" s="6">
        <f>+'gasto AAPP '!G107</f>
        <v>914044.5761065532</v>
      </c>
    </row>
    <row r="366" spans="1:6">
      <c r="A366" s="111" t="s">
        <v>94</v>
      </c>
      <c r="B366" s="6">
        <f>+'gasto AAPP '!C108</f>
        <v>4285660.3441299992</v>
      </c>
      <c r="C366" s="6">
        <f>+'gasto AAPP '!D108</f>
        <v>2190333.5</v>
      </c>
      <c r="D366" s="16">
        <f>+'gasto AAPP '!E108</f>
        <v>4.6651912281688981E-2</v>
      </c>
      <c r="E366" s="6">
        <f>+'gasto AAPP '!F108</f>
        <v>718443.43341798719</v>
      </c>
      <c r="F366" s="6">
        <f>+'gasto AAPP '!G108</f>
        <v>5004103.7775479862</v>
      </c>
    </row>
    <row r="367" spans="1:6">
      <c r="A367" s="111" t="s">
        <v>95</v>
      </c>
      <c r="B367" s="6">
        <f>+'gasto AAPP '!C109</f>
        <v>310011.85375000001</v>
      </c>
      <c r="C367" s="6">
        <f>+'gasto AAPP '!D109</f>
        <v>320514.5</v>
      </c>
      <c r="D367" s="16">
        <f>+'gasto AAPP '!E109</f>
        <v>6.826638198707824E-3</v>
      </c>
      <c r="E367" s="6">
        <f>+'gasto AAPP '!F109</f>
        <v>105130.81128524466</v>
      </c>
      <c r="F367" s="6">
        <f>+'gasto AAPP '!G109</f>
        <v>415142.66503524466</v>
      </c>
    </row>
    <row r="368" spans="1:6">
      <c r="A368" s="111" t="s">
        <v>96</v>
      </c>
      <c r="B368" s="6"/>
      <c r="C368" s="6">
        <f>+'gasto AAPP '!D110</f>
        <v>168665.5</v>
      </c>
      <c r="D368" s="16">
        <f>+'gasto AAPP '!E110</f>
        <v>3.5924064125153602E-3</v>
      </c>
      <c r="E368" s="6">
        <f>+'gasto AAPP '!F110</f>
        <v>55323.365560158534</v>
      </c>
      <c r="F368" s="6">
        <f>+'gasto AAPP '!G110</f>
        <v>55323.365560158534</v>
      </c>
    </row>
    <row r="369" spans="1:7">
      <c r="A369" s="8" t="s">
        <v>196</v>
      </c>
      <c r="B369" s="6">
        <f>+'gasto AAPP '!C111</f>
        <v>46579977.705876105</v>
      </c>
      <c r="C369" s="6">
        <f>+'gasto AAPP '!D111</f>
        <v>46950562</v>
      </c>
      <c r="D369" s="16">
        <f>+'gasto AAPP '!E111</f>
        <v>1.0000000000000002</v>
      </c>
      <c r="E369" s="6">
        <f>+'gasto AAPP '!F111</f>
        <v>15400085.40443</v>
      </c>
      <c r="F369" s="6">
        <f>+'gasto AAPP '!G111</f>
        <v>61980063.110306099</v>
      </c>
    </row>
    <row r="370" spans="1:7">
      <c r="A370" s="8"/>
    </row>
    <row r="371" spans="1:7" ht="52.6">
      <c r="A371" s="115" t="s">
        <v>1003</v>
      </c>
      <c r="B371" s="98" t="s">
        <v>219</v>
      </c>
      <c r="C371" s="98" t="s">
        <v>185</v>
      </c>
      <c r="D371" s="23" t="s">
        <v>352</v>
      </c>
      <c r="E371" s="98" t="s">
        <v>182</v>
      </c>
      <c r="F371" s="98" t="s">
        <v>155</v>
      </c>
      <c r="G371" s="98" t="s">
        <v>193</v>
      </c>
    </row>
    <row r="372" spans="1:7">
      <c r="A372" s="111" t="s">
        <v>163</v>
      </c>
      <c r="B372" s="6">
        <f>+'gasto AAPP '!C125</f>
        <v>5274874.3250699993</v>
      </c>
      <c r="C372" s="6">
        <f>+'gasto AAPP '!D125</f>
        <v>201261.29558216649</v>
      </c>
      <c r="D372" s="6">
        <f>+'gasto AAPP '!E125</f>
        <v>8421302.5</v>
      </c>
      <c r="E372" s="16">
        <f>+'gasto AAPP '!F125</f>
        <v>0.17936531835337774</v>
      </c>
      <c r="F372" s="6">
        <f>+'gasto AAPP '!G125</f>
        <v>1548267.5269361681</v>
      </c>
      <c r="G372" s="6">
        <f>+'gasto AAPP '!H125</f>
        <v>7024403.147588334</v>
      </c>
    </row>
    <row r="373" spans="1:7">
      <c r="A373" s="111" t="s">
        <v>164</v>
      </c>
      <c r="B373" s="6">
        <f>+'gasto AAPP '!C126</f>
        <v>1085454.90246</v>
      </c>
      <c r="C373" s="6">
        <f>+'gasto AAPP '!D126</f>
        <v>32469.638483424344</v>
      </c>
      <c r="D373" s="6">
        <f>+'gasto AAPP '!E126</f>
        <v>1336267.5</v>
      </c>
      <c r="E373" s="16">
        <f>+'gasto AAPP '!F126</f>
        <v>2.8461160912195256E-2</v>
      </c>
      <c r="F373" s="6">
        <f>+'gasto AAPP '!G126</f>
        <v>245674.53520998397</v>
      </c>
      <c r="G373" s="6">
        <f>+'gasto AAPP '!H126</f>
        <v>1363599.0761534085</v>
      </c>
    </row>
    <row r="374" spans="1:7">
      <c r="A374" s="111" t="s">
        <v>300</v>
      </c>
      <c r="B374" s="6">
        <f>+'gasto AAPP '!C127</f>
        <v>917017.34458000003</v>
      </c>
      <c r="C374" s="6">
        <f>+'gasto AAPP '!D127</f>
        <v>40354.343638494531</v>
      </c>
      <c r="D374" s="6">
        <f>+'gasto AAPP '!E127</f>
        <v>1064960.5</v>
      </c>
      <c r="E374" s="16">
        <f>+'gasto AAPP '!F127</f>
        <v>2.2682593234986198E-2</v>
      </c>
      <c r="F374" s="6">
        <f>+'gasto AAPP '!G127</f>
        <v>195794.38686826712</v>
      </c>
      <c r="G374" s="6">
        <f>+'gasto AAPP '!H127</f>
        <v>1153166.0750867617</v>
      </c>
    </row>
    <row r="375" spans="1:7">
      <c r="A375" s="111" t="s">
        <v>301</v>
      </c>
      <c r="B375" s="6">
        <f>+'gasto AAPP '!C128</f>
        <v>892458.95154000004</v>
      </c>
      <c r="C375" s="6">
        <f>+'gasto AAPP '!D128</f>
        <v>35364.682742990582</v>
      </c>
      <c r="D375" s="6">
        <f>+'gasto AAPP '!E128</f>
        <v>1107558</v>
      </c>
      <c r="E375" s="16">
        <f>+'gasto AAPP '!F128</f>
        <v>2.3589877369306036E-2</v>
      </c>
      <c r="F375" s="6">
        <f>+'gasto AAPP '!G128</f>
        <v>203625.99319978926</v>
      </c>
      <c r="G375" s="6">
        <f>+'gasto AAPP '!H128</f>
        <v>1131449.6274827798</v>
      </c>
    </row>
    <row r="376" spans="1:7">
      <c r="A376" s="111" t="s">
        <v>252</v>
      </c>
      <c r="B376" s="6"/>
      <c r="C376" s="6"/>
      <c r="D376" s="6">
        <f>+'gasto AAPP '!E129</f>
        <v>2111747</v>
      </c>
      <c r="E376" s="16">
        <f>+'gasto AAPP '!F129</f>
        <v>4.4978098451728864E-2</v>
      </c>
      <c r="F376" s="6">
        <f>+'gasto AAPP '!G129</f>
        <v>388247.4599629775</v>
      </c>
      <c r="G376" s="6">
        <f>+'gasto AAPP '!H129</f>
        <v>388247.4599629775</v>
      </c>
    </row>
    <row r="377" spans="1:7">
      <c r="A377" s="111" t="s">
        <v>234</v>
      </c>
      <c r="B377" s="6">
        <f>+'gasto AAPP '!C130</f>
        <v>594273.86046999996</v>
      </c>
      <c r="C377" s="6">
        <f>+'gasto AAPP '!D130</f>
        <v>17977.970291755541</v>
      </c>
      <c r="D377" s="6">
        <f>+'gasto AAPP '!E130</f>
        <v>590272</v>
      </c>
      <c r="E377" s="16">
        <f>+'gasto AAPP '!F130</f>
        <v>1.2572203076078195E-2</v>
      </c>
      <c r="F377" s="6">
        <f>+'gasto AAPP '!G130</f>
        <v>108522.28258748166</v>
      </c>
      <c r="G377" s="6">
        <f>+'gasto AAPP '!H130</f>
        <v>720774.11334923713</v>
      </c>
    </row>
    <row r="378" spans="1:7">
      <c r="A378" s="111" t="s">
        <v>235</v>
      </c>
      <c r="B378" s="6">
        <f>+'gasto AAPP '!C131</f>
        <v>2152783.8453599997</v>
      </c>
      <c r="C378" s="6">
        <f>+'gasto AAPP '!D131</f>
        <v>76165.392887145805</v>
      </c>
      <c r="D378" s="6">
        <f>+'gasto AAPP '!E131</f>
        <v>2507332.5</v>
      </c>
      <c r="E378" s="16">
        <f>+'gasto AAPP '!F131</f>
        <v>5.3403673847397186E-2</v>
      </c>
      <c r="F378" s="6">
        <f>+'gasto AAPP '!G131</f>
        <v>460976.37378323363</v>
      </c>
      <c r="G378" s="6">
        <f>+'gasto AAPP '!H131</f>
        <v>2689925.612030379</v>
      </c>
    </row>
    <row r="379" spans="1:7">
      <c r="A379" s="111" t="s">
        <v>292</v>
      </c>
      <c r="B379" s="6">
        <f>+'gasto AAPP '!C132</f>
        <v>1575645.98997</v>
      </c>
      <c r="C379" s="6">
        <f>+'gasto AAPP '!D132</f>
        <v>58548.18556473888</v>
      </c>
      <c r="D379" s="6">
        <f>+'gasto AAPP '!E132</f>
        <v>2089804.5</v>
      </c>
      <c r="E379" s="16">
        <f>+'gasto AAPP '!F132</f>
        <v>4.4510745153593691E-2</v>
      </c>
      <c r="F379" s="6">
        <f>+'gasto AAPP '!G132</f>
        <v>384213.30251407967</v>
      </c>
      <c r="G379" s="6">
        <f>+'gasto AAPP '!H132</f>
        <v>2018407.4780488187</v>
      </c>
    </row>
    <row r="380" spans="1:7">
      <c r="A380" s="111" t="s">
        <v>298</v>
      </c>
      <c r="B380" s="6">
        <f>+'gasto AAPP '!C133</f>
        <v>7294591.7982288208</v>
      </c>
      <c r="C380" s="6">
        <f>+'gasto AAPP '!D133</f>
        <v>901001.23854872747</v>
      </c>
      <c r="D380" s="6">
        <f>+'gasto AAPP '!E133</f>
        <v>7536276.5</v>
      </c>
      <c r="E380" s="16">
        <f>+'gasto AAPP '!F133</f>
        <v>0.16051514995709742</v>
      </c>
      <c r="F380" s="6">
        <f>+'gasto AAPP '!G133</f>
        <v>1385554.3342567447</v>
      </c>
      <c r="G380" s="6">
        <f>+'gasto AAPP '!H133</f>
        <v>9581147.3710342925</v>
      </c>
    </row>
    <row r="381" spans="1:7">
      <c r="A381" s="111" t="s">
        <v>299</v>
      </c>
      <c r="B381" s="6">
        <f>+'gasto AAPP '!C134</f>
        <v>4415366.5537199993</v>
      </c>
      <c r="C381" s="6">
        <f>+'gasto AAPP '!D134</f>
        <v>179833.96132110432</v>
      </c>
      <c r="D381" s="6">
        <f>+'gasto AAPP '!E134</f>
        <v>5059329.5</v>
      </c>
      <c r="E381" s="16">
        <f>+'gasto AAPP '!F134</f>
        <v>0.10775865686123204</v>
      </c>
      <c r="F381" s="6">
        <f>+'gasto AAPP '!G134</f>
        <v>930164.37456322229</v>
      </c>
      <c r="G381" s="6">
        <f>+'gasto AAPP '!H134</f>
        <v>5525364.8896043263</v>
      </c>
    </row>
    <row r="382" spans="1:7">
      <c r="A382" s="111" t="s">
        <v>184</v>
      </c>
      <c r="B382" s="6">
        <f>+'gasto AAPP '!C135</f>
        <v>770072.86660000007</v>
      </c>
      <c r="C382" s="6">
        <f>+'gasto AAPP '!D135</f>
        <v>31970.051467943696</v>
      </c>
      <c r="D382" s="6">
        <f>+'gasto AAPP '!E135</f>
        <v>1101818</v>
      </c>
      <c r="E382" s="16">
        <f>+'gasto AAPP '!F135</f>
        <v>2.3467621111755807E-2</v>
      </c>
      <c r="F382" s="6">
        <f>+'gasto AAPP '!G135</f>
        <v>202570.68665966514</v>
      </c>
      <c r="G382" s="6">
        <f>+'gasto AAPP '!H135</f>
        <v>1004613.6047276089</v>
      </c>
    </row>
    <row r="383" spans="1:7">
      <c r="A383" s="111" t="s">
        <v>173</v>
      </c>
      <c r="B383" s="6">
        <f>+'gasto AAPP '!C136</f>
        <v>2266184.9753299998</v>
      </c>
      <c r="C383" s="6">
        <f>+'gasto AAPP '!D136</f>
        <v>91226.846145938398</v>
      </c>
      <c r="D383" s="6">
        <f>+'gasto AAPP '!E136</f>
        <v>2757317.5</v>
      </c>
      <c r="E383" s="16">
        <f>+'gasto AAPP '!F136</f>
        <v>5.8728104255706244E-2</v>
      </c>
      <c r="F383" s="6">
        <f>+'gasto AAPP '!G136</f>
        <v>506936.44441614789</v>
      </c>
      <c r="G383" s="6">
        <f>+'gasto AAPP '!H136</f>
        <v>2864348.2658920861</v>
      </c>
    </row>
    <row r="384" spans="1:7">
      <c r="A384" s="111" t="s">
        <v>174</v>
      </c>
      <c r="B384" s="6">
        <f>+'gasto AAPP '!C137</f>
        <v>5228972.9188600006</v>
      </c>
      <c r="C384" s="6">
        <f>+'gasto AAPP '!D137</f>
        <v>355695.89366226865</v>
      </c>
      <c r="D384" s="6">
        <f>+'gasto AAPP '!E137</f>
        <v>6474995.5</v>
      </c>
      <c r="E384" s="16">
        <f>+'gasto AAPP '!F137</f>
        <v>0.13791092639104086</v>
      </c>
      <c r="F384" s="6">
        <f>+'gasto AAPP '!G137</f>
        <v>1190436.4282969073</v>
      </c>
      <c r="G384" s="6">
        <f>+'gasto AAPP '!H137</f>
        <v>6775105.2408191767</v>
      </c>
    </row>
    <row r="385" spans="1:7">
      <c r="A385" s="111" t="s">
        <v>175</v>
      </c>
      <c r="B385" s="6">
        <f>+'gasto AAPP '!C138</f>
        <v>660245.53748000006</v>
      </c>
      <c r="C385" s="6">
        <f>+'gasto AAPP '!D138</f>
        <v>19652.993111662388</v>
      </c>
      <c r="D385" s="6">
        <f>+'gasto AAPP '!E138</f>
        <v>1469433.5</v>
      </c>
      <c r="E385" s="16">
        <f>+'gasto AAPP '!F138</f>
        <v>3.1297463489361424E-2</v>
      </c>
      <c r="F385" s="6">
        <f>+'gasto AAPP '!G138</f>
        <v>270157.27923823631</v>
      </c>
      <c r="G385" s="6">
        <f>+'gasto AAPP '!H138</f>
        <v>950055.80982989864</v>
      </c>
    </row>
    <row r="386" spans="1:7">
      <c r="A386" s="111" t="s">
        <v>176</v>
      </c>
      <c r="B386" s="6">
        <f>+'gasto AAPP '!C139</f>
        <v>534768.18526179483</v>
      </c>
      <c r="C386" s="6">
        <f>+'gasto AAPP '!D139</f>
        <v>33533.537743510002</v>
      </c>
      <c r="D386" s="6">
        <f>+'gasto AAPP '!E139</f>
        <v>642633.5</v>
      </c>
      <c r="E386" s="16">
        <f>+'gasto AAPP '!F139</f>
        <v>1.3687450642230864E-2</v>
      </c>
      <c r="F386" s="6">
        <f>+'gasto AAPP '!G139</f>
        <v>118149.0131450965</v>
      </c>
      <c r="G386" s="6">
        <f>+'gasto AAPP '!H139</f>
        <v>686450.7361504013</v>
      </c>
    </row>
    <row r="387" spans="1:7">
      <c r="A387" s="111" t="s">
        <v>94</v>
      </c>
      <c r="B387" s="6">
        <f>+'gasto AAPP '!C140</f>
        <v>3581157.6281799995</v>
      </c>
      <c r="C387" s="6">
        <f>+'gasto AAPP '!D140</f>
        <v>137944.21378615533</v>
      </c>
      <c r="D387" s="6">
        <f>+'gasto AAPP '!E140</f>
        <v>2190333.5</v>
      </c>
      <c r="E387" s="16">
        <f>+'gasto AAPP '!F140</f>
        <v>4.6651912281688981E-2</v>
      </c>
      <c r="F387" s="6">
        <f>+'gasto AAPP '!G140</f>
        <v>402695.69122002699</v>
      </c>
      <c r="G387" s="6">
        <f>+'gasto AAPP '!H140</f>
        <v>4121797.5331861819</v>
      </c>
    </row>
    <row r="388" spans="1:7">
      <c r="A388" s="111" t="s">
        <v>95</v>
      </c>
      <c r="B388" s="6">
        <f>+'gasto AAPP '!C141</f>
        <v>245548.72202999998</v>
      </c>
      <c r="C388" s="6">
        <f>+'gasto AAPP '!D141</f>
        <v>4147.5222277154026</v>
      </c>
      <c r="D388" s="6">
        <f>+'gasto AAPP '!E141</f>
        <v>320514.5</v>
      </c>
      <c r="E388" s="16">
        <f>+'gasto AAPP '!F141</f>
        <v>6.826638198707824E-3</v>
      </c>
      <c r="F388" s="6">
        <f>+'gasto AAPP '!G141</f>
        <v>58927.011856204248</v>
      </c>
      <c r="G388" s="6">
        <f>+'gasto AAPP '!H141</f>
        <v>308623.2561139196</v>
      </c>
    </row>
    <row r="389" spans="1:7">
      <c r="A389" s="111" t="s">
        <v>96</v>
      </c>
      <c r="B389" s="6"/>
      <c r="C389" s="6"/>
      <c r="D389" s="6">
        <f>+'gasto AAPP '!E142</f>
        <v>168665.5</v>
      </c>
      <c r="E389" s="16">
        <f>+'gasto AAPP '!F142</f>
        <v>3.5924064125153602E-3</v>
      </c>
      <c r="F389" s="6">
        <f>+'gasto AAPP '!G142</f>
        <v>31009.373735767389</v>
      </c>
      <c r="G389" s="6">
        <f>+'gasto AAPP '!H142</f>
        <v>31009.373735767389</v>
      </c>
    </row>
    <row r="390" spans="1:7">
      <c r="A390" s="8" t="s">
        <v>196</v>
      </c>
      <c r="B390" s="6">
        <f>+'gasto AAPP '!C143</f>
        <v>37489418.405140609</v>
      </c>
      <c r="C390" s="6">
        <f>+'gasto AAPP '!D143</f>
        <v>2217147.7672057417</v>
      </c>
      <c r="D390" s="6">
        <f>+'gasto AAPP '!E143</f>
        <v>46950562</v>
      </c>
      <c r="E390" s="16">
        <f>+'gasto AAPP '!F143</f>
        <v>1.0000000000000002</v>
      </c>
      <c r="F390" s="6">
        <f>+'gasto AAPP '!G143</f>
        <v>8631922.498449998</v>
      </c>
      <c r="G390" s="6">
        <f>+'gasto AAPP '!H143</f>
        <v>48338488.670796357</v>
      </c>
    </row>
    <row r="391" spans="1:7">
      <c r="A391" s="8"/>
    </row>
    <row r="392" spans="1:7" ht="26.3">
      <c r="A392" s="115" t="s">
        <v>536</v>
      </c>
      <c r="B392" s="5" t="s">
        <v>1083</v>
      </c>
      <c r="C392" s="5" t="s">
        <v>1084</v>
      </c>
      <c r="D392" s="5" t="s">
        <v>1017</v>
      </c>
    </row>
    <row r="393" spans="1:7" ht="12.7" customHeight="1">
      <c r="A393" s="127" t="s">
        <v>537</v>
      </c>
      <c r="C393" s="9">
        <f>+'Desglose por colectivos'!E15</f>
        <v>49446.999999999993</v>
      </c>
      <c r="D393" s="130">
        <f>+'Desglose por colectivos'!F15</f>
        <v>0.87157386353621347</v>
      </c>
    </row>
    <row r="394" spans="1:7" ht="26.3">
      <c r="A394" s="128" t="s">
        <v>75</v>
      </c>
      <c r="C394" s="6">
        <f>+'Desglose por colectivos'!E16</f>
        <v>37274.899999999994</v>
      </c>
      <c r="D394" s="16">
        <f>+'Desglose por colectivos'!F16</f>
        <v>0.65702324925528355</v>
      </c>
    </row>
    <row r="395" spans="1:7" ht="39.450000000000003">
      <c r="A395" s="128" t="s">
        <v>73</v>
      </c>
      <c r="C395" s="6">
        <f>+'Desglose por colectivos'!E17</f>
        <v>733.2</v>
      </c>
      <c r="D395" s="16">
        <f>+'Desglose por colectivos'!F17</f>
        <v>1.2923695203849613E-2</v>
      </c>
    </row>
    <row r="396" spans="1:7" ht="26.3">
      <c r="A396" s="128" t="s">
        <v>230</v>
      </c>
      <c r="C396" s="6">
        <f>+'Desglose por colectivos'!E18</f>
        <v>4147.4740000000002</v>
      </c>
      <c r="D396" s="16">
        <f>+'Desglose por colectivos'!F18</f>
        <v>7.3105141628329207E-2</v>
      </c>
    </row>
    <row r="397" spans="1:7" ht="39.450000000000003">
      <c r="A397" s="128" t="s">
        <v>231</v>
      </c>
      <c r="C397" s="6">
        <f>+'Desglose por colectivos'!E19</f>
        <v>7291.4259999999995</v>
      </c>
      <c r="D397" s="16">
        <f>+'Desglose por colectivos'!F19</f>
        <v>0.12852177744875118</v>
      </c>
    </row>
    <row r="398" spans="1:7">
      <c r="A398" s="129" t="s">
        <v>560</v>
      </c>
      <c r="B398" s="9">
        <f>+'Desglose por colectivos'!C20</f>
        <v>55005.943305733002</v>
      </c>
      <c r="C398" s="9">
        <f>+'Desglose por colectivos'!E20</f>
        <v>7285.9999999999982</v>
      </c>
      <c r="D398" s="130">
        <f>+'Desglose por colectivos'!F20</f>
        <v>0.12842613646378651</v>
      </c>
    </row>
    <row r="399" spans="1:7">
      <c r="A399" s="128" t="s">
        <v>233</v>
      </c>
      <c r="B399" s="6">
        <f>+'Desglose por colectivos'!C21</f>
        <v>37429.588818138007</v>
      </c>
      <c r="C399" s="6">
        <f>+'Desglose por colectivos'!E21</f>
        <v>4957.8639641387626</v>
      </c>
      <c r="D399" s="16">
        <f>+'Desglose por colectivos'!F21</f>
        <v>8.7389419987287179E-2</v>
      </c>
    </row>
    <row r="400" spans="1:7">
      <c r="A400" s="128" t="s">
        <v>71</v>
      </c>
      <c r="B400" s="6">
        <f>+'Desglose por colectivos'!C22</f>
        <v>14016.397245349999</v>
      </c>
      <c r="C400" s="6">
        <f>+'Desglose por colectivos'!E22</f>
        <v>1856.5897463479412</v>
      </c>
      <c r="D400" s="16">
        <f>+'Desglose por colectivos'!F22</f>
        <v>3.2725040917066635E-2</v>
      </c>
    </row>
    <row r="401" spans="1:8" ht="26.3">
      <c r="A401" s="128" t="s">
        <v>72</v>
      </c>
      <c r="B401" s="6">
        <f>+'Desglose por colectivos'!C23</f>
        <v>3559.9572422449996</v>
      </c>
      <c r="C401" s="6">
        <f>+'Desglose por colectivos'!E23</f>
        <v>471.54628951329488</v>
      </c>
      <c r="D401" s="16">
        <f>+'Desglose por colectivos'!F23</f>
        <v>8.3116755594326922E-3</v>
      </c>
    </row>
    <row r="402" spans="1:8">
      <c r="A402" s="128" t="s">
        <v>240</v>
      </c>
      <c r="C402" s="144">
        <f>+C398+C393</f>
        <v>56732.999999999993</v>
      </c>
      <c r="D402" s="145">
        <f>+D398+D393</f>
        <v>1</v>
      </c>
    </row>
    <row r="403" spans="1:8">
      <c r="A403" s="111"/>
    </row>
    <row r="404" spans="1:8">
      <c r="A404" s="3" t="s">
        <v>211</v>
      </c>
    </row>
    <row r="405" spans="1:8">
      <c r="A405" s="111" t="str">
        <f>+'Desglose por colectivos'!B35</f>
        <v>Impuestos sobre los productos</v>
      </c>
      <c r="B405" s="111" t="str">
        <f>+'Desglose por colectivos'!C35</f>
        <v>Productos MIO (CPA - 2008)</v>
      </c>
    </row>
    <row r="406" spans="1:8">
      <c r="A406" s="111" t="str">
        <f>+'Desglose por colectivos'!B37</f>
        <v>Impuesto sobre bebidas alcohólicas</v>
      </c>
      <c r="B406" s="111" t="str">
        <f>+'Desglose por colectivos'!C37</f>
        <v>11.01 - 11.06  Bebidas alcohólicas</v>
      </c>
    </row>
    <row r="407" spans="1:8">
      <c r="A407" s="111" t="str">
        <f>+'Desglose por colectivos'!B38</f>
        <v>Impuesto sobre las labores del tabaco</v>
      </c>
      <c r="B407" s="111" t="str">
        <f>+'Desglose por colectivos'!C38</f>
        <v>12  Tabaco manufacturado</v>
      </c>
    </row>
    <row r="408" spans="1:8">
      <c r="A408" s="111" t="str">
        <f>+'Desglose por colectivos'!B39</f>
        <v>Impuesto sobre los hidrocarburos e IVMDH</v>
      </c>
      <c r="B408" s="111" t="str">
        <f>+'Desglose por colectivos'!C39</f>
        <v>19  Coque y productos de refino de petróleo</v>
      </c>
    </row>
    <row r="409" spans="1:8">
      <c r="A409" s="111" t="str">
        <f>+'Desglose por colectivos'!B40</f>
        <v>Impuesto sobre la electricidad</v>
      </c>
      <c r="B409" s="111" t="str">
        <f>+'Desglose por colectivos'!C40</f>
        <v>35.1  Producción y distribución de electricidad</v>
      </c>
    </row>
    <row r="410" spans="1:8">
      <c r="A410" s="111" t="str">
        <f>+'Desglose por colectivos'!B41</f>
        <v>Impuestos sobre las primas de seguros</v>
      </c>
      <c r="B410" s="111" t="str">
        <f>+'Desglose por colectivos'!C41</f>
        <v>65  Servicios de seguros y planes de pensiones</v>
      </c>
    </row>
    <row r="411" spans="1:8">
      <c r="A411" s="111" t="str">
        <f>+'Desglose por colectivos'!B42</f>
        <v>Impuesto de matriculación</v>
      </c>
      <c r="B411" s="111" t="str">
        <f>+'Desglose por colectivos'!C42</f>
        <v>29.1  Vehículos de motor</v>
      </c>
    </row>
    <row r="412" spans="1:8">
      <c r="A412" s="111" t="str">
        <f>+'Desglose por colectivos'!B43</f>
        <v>ITP y AJD</v>
      </c>
      <c r="B412" s="111" t="str">
        <f>+'Desglose por colectivos'!C43</f>
        <v xml:space="preserve">69 + 70  Servicios jurídicos y contables, sedes centrales, asesoría y gestión empresarial </v>
      </c>
    </row>
    <row r="413" spans="1:8">
      <c r="A413" s="111"/>
      <c r="B413" s="111"/>
    </row>
    <row r="414" spans="1:8" ht="26.3">
      <c r="A414" s="115" t="s">
        <v>538</v>
      </c>
      <c r="B414" s="118" t="s">
        <v>288</v>
      </c>
      <c r="C414" s="118" t="s">
        <v>289</v>
      </c>
      <c r="D414" s="118" t="s">
        <v>445</v>
      </c>
      <c r="E414" s="118" t="s">
        <v>126</v>
      </c>
      <c r="F414" s="118" t="s">
        <v>127</v>
      </c>
      <c r="G414" s="118" t="s">
        <v>256</v>
      </c>
      <c r="H414" s="118" t="s">
        <v>217</v>
      </c>
    </row>
    <row r="415" spans="1:8">
      <c r="A415" s="111" t="str">
        <f>+'Desglose por colectivos'!B50</f>
        <v>Consumo final de los hogares directo</v>
      </c>
      <c r="B415" s="131">
        <f>+'Desglose por colectivos'!C50</f>
        <v>0.27415007390661683</v>
      </c>
      <c r="C415" s="156">
        <f>+'Desglose por colectivos'!D50</f>
        <v>1</v>
      </c>
      <c r="D415" s="131">
        <f>+'Desglose por colectivos'!E50</f>
        <v>0.5758607706145672</v>
      </c>
      <c r="E415" s="131">
        <f>+'Desglose por colectivos'!F50</f>
        <v>0.3531917247483129</v>
      </c>
      <c r="F415" s="131">
        <f>+'Desglose por colectivos'!G50</f>
        <v>0.50540540540540546</v>
      </c>
      <c r="G415" s="131">
        <f>+'Desglose por colectivos'!H50</f>
        <v>0.68744254458540166</v>
      </c>
      <c r="H415" s="131">
        <f>+'Desglose por colectivos'!I50</f>
        <v>0.17252814116215395</v>
      </c>
    </row>
    <row r="416" spans="1:8">
      <c r="A416" s="111" t="str">
        <f>+'Desglose por colectivos'!B51</f>
        <v>Consumo de los hogares vía hostelería</v>
      </c>
      <c r="B416" s="131">
        <f>+'Desglose por colectivos'!C51</f>
        <v>0.72584992609338317</v>
      </c>
      <c r="C416" s="131"/>
      <c r="D416" s="131"/>
      <c r="E416" s="131"/>
      <c r="F416" s="131"/>
      <c r="G416" s="131"/>
      <c r="H416" s="131"/>
    </row>
    <row r="417" spans="1:8">
      <c r="A417" s="111" t="str">
        <f>+'Desglose por colectivos'!B52</f>
        <v>AAPP, consumos intermedios</v>
      </c>
      <c r="B417" s="131">
        <f>+'Desglose por colectivos'!C52</f>
        <v>0</v>
      </c>
      <c r="C417" s="131"/>
      <c r="D417" s="131">
        <f>+'Desglose por colectivos'!E52</f>
        <v>2.138593481989708E-2</v>
      </c>
      <c r="E417" s="131">
        <f>+'Desglose por colectivos'!F52</f>
        <v>6.0955857948888144E-2</v>
      </c>
      <c r="F417" s="131">
        <f>+'Desglose por colectivos'!G52</f>
        <v>1.0410678971654583E-2</v>
      </c>
      <c r="G417" s="131"/>
      <c r="H417" s="131"/>
    </row>
    <row r="418" spans="1:8">
      <c r="A418" s="111" t="str">
        <f>+'Desglose por colectivos'!B53</f>
        <v>Otras actividades, consumos intermedios</v>
      </c>
      <c r="B418" s="131">
        <f>+'Desglose por colectivos'!C53</f>
        <v>0</v>
      </c>
      <c r="C418" s="131"/>
      <c r="D418" s="131">
        <f>+'Desglose por colectivos'!E53</f>
        <v>0.40275329456553577</v>
      </c>
      <c r="E418" s="131">
        <f>+'Desglose por colectivos'!F53</f>
        <v>0.58585241730279902</v>
      </c>
      <c r="F418" s="131">
        <f>+'Desglose por colectivos'!G53</f>
        <v>0.48418391562293994</v>
      </c>
      <c r="G418" s="131"/>
      <c r="H418" s="131">
        <f>+'Desglose por colectivos'!I53</f>
        <v>0.38115302707636139</v>
      </c>
    </row>
    <row r="419" spans="1:8">
      <c r="A419" s="111" t="str">
        <f>+'Desglose por colectivos'!B54</f>
        <v>Formación bruta de capital fijo</v>
      </c>
      <c r="B419" s="131">
        <f>+'Desglose por colectivos'!C54</f>
        <v>0</v>
      </c>
      <c r="C419" s="131"/>
      <c r="D419" s="131"/>
      <c r="E419" s="131"/>
      <c r="F419" s="131"/>
      <c r="G419" s="131">
        <f>+'Desglose por colectivos'!H54</f>
        <v>0.30979959551388125</v>
      </c>
      <c r="H419" s="131">
        <f>+'Desglose por colectivos'!I54</f>
        <v>0.44631883176148462</v>
      </c>
    </row>
    <row r="420" spans="1:8">
      <c r="A420" s="111" t="str">
        <f>+'Desglose por colectivos'!B56</f>
        <v xml:space="preserve"> Total</v>
      </c>
      <c r="B420" s="156">
        <f>+'Desglose por colectivos'!C56</f>
        <v>1</v>
      </c>
      <c r="C420" s="156">
        <f>+'Desglose por colectivos'!D56</f>
        <v>1</v>
      </c>
      <c r="D420" s="156">
        <f>+'Desglose por colectivos'!E56</f>
        <v>1</v>
      </c>
      <c r="E420" s="156">
        <f>+'Desglose por colectivos'!F56</f>
        <v>1</v>
      </c>
      <c r="F420" s="156">
        <f>+'Desglose por colectivos'!G56</f>
        <v>1</v>
      </c>
      <c r="G420" s="156">
        <f>+'Desglose por colectivos'!H56</f>
        <v>1</v>
      </c>
      <c r="H420" s="156">
        <f>+'Desglose por colectivos'!I56</f>
        <v>1</v>
      </c>
    </row>
    <row r="421" spans="1:8">
      <c r="A421" s="111"/>
    </row>
    <row r="422" spans="1:8">
      <c r="A422" s="115" t="s">
        <v>473</v>
      </c>
      <c r="B422" s="132" t="s">
        <v>136</v>
      </c>
      <c r="C422" s="132" t="s">
        <v>137</v>
      </c>
      <c r="D422" s="132" t="s">
        <v>138</v>
      </c>
    </row>
    <row r="423" spans="1:8">
      <c r="A423" s="111" t="s">
        <v>163</v>
      </c>
      <c r="B423" s="6">
        <f>+'ECPF y tipos medios IVA'!C11</f>
        <v>76163.118691440002</v>
      </c>
      <c r="C423" s="6">
        <f>+'ECPF y tipos medios IVA'!D11</f>
        <v>6584.380614647016</v>
      </c>
      <c r="D423" s="65">
        <f>+'ECPF y tipos medios IVA'!E11</f>
        <v>8.6451037296967154E-2</v>
      </c>
    </row>
    <row r="424" spans="1:8">
      <c r="A424" s="111" t="s">
        <v>164</v>
      </c>
      <c r="B424" s="6">
        <f>+'ECPF y tipos medios IVA'!C12</f>
        <v>14852.48393412</v>
      </c>
      <c r="C424" s="6">
        <f>+'ECPF y tipos medios IVA'!D12</f>
        <v>1235.9381576870812</v>
      </c>
      <c r="D424" s="65">
        <f>+'ECPF y tipos medios IVA'!E12</f>
        <v>8.3214239663159065E-2</v>
      </c>
    </row>
    <row r="425" spans="1:8">
      <c r="A425" s="111" t="s">
        <v>300</v>
      </c>
      <c r="B425" s="6">
        <f>+'ECPF y tipos medios IVA'!C13</f>
        <v>11784.457290999999</v>
      </c>
      <c r="C425" s="6">
        <f>+'ECPF y tipos medios IVA'!D13</f>
        <v>973.75591195123366</v>
      </c>
      <c r="D425" s="65">
        <f>+'ECPF y tipos medios IVA'!E13</f>
        <v>8.2630526625516176E-2</v>
      </c>
    </row>
    <row r="426" spans="1:8">
      <c r="A426" s="111" t="s">
        <v>301</v>
      </c>
      <c r="B426" s="6">
        <f>+'ECPF y tipos medios IVA'!C14</f>
        <v>12136.491612639998</v>
      </c>
      <c r="C426" s="6">
        <f>+'ECPF y tipos medios IVA'!D14</f>
        <v>977.98987561601393</v>
      </c>
      <c r="D426" s="65">
        <f>+'ECPF y tipos medios IVA'!E14</f>
        <v>8.058258571179254E-2</v>
      </c>
    </row>
    <row r="427" spans="1:8">
      <c r="A427" s="111" t="s">
        <v>252</v>
      </c>
      <c r="B427" s="6"/>
      <c r="C427" s="6"/>
      <c r="D427" s="65"/>
    </row>
    <row r="428" spans="1:8">
      <c r="A428" s="111" t="s">
        <v>234</v>
      </c>
      <c r="B428" s="6">
        <f>+'ECPF y tipos medios IVA'!C16</f>
        <v>6448.38285086</v>
      </c>
      <c r="C428" s="6">
        <f>+'ECPF y tipos medios IVA'!D16</f>
        <v>552.31729015716166</v>
      </c>
      <c r="D428" s="65">
        <f>+'ECPF y tipos medios IVA'!E16</f>
        <v>8.5652062374599991E-2</v>
      </c>
      <c r="F428" s="133"/>
    </row>
    <row r="429" spans="1:8">
      <c r="A429" s="111" t="s">
        <v>235</v>
      </c>
      <c r="B429" s="6">
        <f>+'ECPF y tipos medios IVA'!C17</f>
        <v>25594.150990390001</v>
      </c>
      <c r="C429" s="6">
        <f>+'ECPF y tipos medios IVA'!D17</f>
        <v>2175.6835022800992</v>
      </c>
      <c r="D429" s="65">
        <f>+'ECPF y tipos medios IVA'!E17</f>
        <v>8.5007058960346715E-2</v>
      </c>
    </row>
    <row r="430" spans="1:8">
      <c r="A430" s="111" t="s">
        <v>292</v>
      </c>
      <c r="B430" s="6">
        <f>+'ECPF y tipos medios IVA'!C18</f>
        <v>19162.507059749998</v>
      </c>
      <c r="C430" s="6">
        <f>+'ECPF y tipos medios IVA'!D18</f>
        <v>1694.7537880767127</v>
      </c>
      <c r="D430" s="65">
        <f>+'ECPF y tipos medios IVA'!E18</f>
        <v>8.8441130525998252E-2</v>
      </c>
    </row>
    <row r="431" spans="1:8">
      <c r="A431" s="111" t="s">
        <v>298</v>
      </c>
      <c r="B431" s="6">
        <f>+'ECPF y tipos medios IVA'!C19</f>
        <v>86316.405358529999</v>
      </c>
      <c r="C431" s="6">
        <f>+'ECPF y tipos medios IVA'!D19</f>
        <v>7197.6105353717448</v>
      </c>
      <c r="D431" s="65">
        <f>+'ECPF y tipos medios IVA'!E19</f>
        <v>8.3386356341824411E-2</v>
      </c>
    </row>
    <row r="432" spans="1:8">
      <c r="A432" s="111" t="s">
        <v>299</v>
      </c>
      <c r="B432" s="6">
        <f>+'ECPF y tipos medios IVA'!C20</f>
        <v>49185.738253899995</v>
      </c>
      <c r="C432" s="6">
        <f>+'ECPF y tipos medios IVA'!D20</f>
        <v>4165.7417549785259</v>
      </c>
      <c r="D432" s="65">
        <f>+'ECPF y tipos medios IVA'!E20</f>
        <v>8.4694098388331487E-2</v>
      </c>
    </row>
    <row r="433" spans="1:5">
      <c r="A433" s="111" t="s">
        <v>184</v>
      </c>
      <c r="B433" s="6">
        <f>+'ECPF y tipos medios IVA'!C21</f>
        <v>9711.655330399999</v>
      </c>
      <c r="C433" s="6">
        <f>+'ECPF y tipos medios IVA'!D21</f>
        <v>856.9854880350033</v>
      </c>
      <c r="D433" s="65">
        <f>+'ECPF y tipos medios IVA'!E21</f>
        <v>8.8242988335100456E-2</v>
      </c>
    </row>
    <row r="434" spans="1:5">
      <c r="A434" s="111" t="s">
        <v>173</v>
      </c>
      <c r="B434" s="6">
        <f>+'ECPF y tipos medios IVA'!C22</f>
        <v>27928.491777080002</v>
      </c>
      <c r="C434" s="6">
        <f>+'ECPF y tipos medios IVA'!D22</f>
        <v>2445.7861059360025</v>
      </c>
      <c r="D434" s="65">
        <f>+'ECPF y tipos medios IVA'!E22</f>
        <v>8.7573153805003495E-2</v>
      </c>
    </row>
    <row r="435" spans="1:5">
      <c r="A435" s="111" t="s">
        <v>174</v>
      </c>
      <c r="B435" s="6">
        <f>+'ECPF y tipos medios IVA'!C23</f>
        <v>81231.521191480002</v>
      </c>
      <c r="C435" s="6">
        <f>+'ECPF y tipos medios IVA'!D23</f>
        <v>6337.4731646343689</v>
      </c>
      <c r="D435" s="65">
        <f>+'ECPF y tipos medios IVA'!E23</f>
        <v>7.8017413335096777E-2</v>
      </c>
    </row>
    <row r="436" spans="1:5">
      <c r="A436" s="111" t="s">
        <v>175</v>
      </c>
      <c r="B436" s="6">
        <f>+'ECPF y tipos medios IVA'!C24</f>
        <v>13678.424137700002</v>
      </c>
      <c r="C436" s="6">
        <f>+'ECPF y tipos medios IVA'!D24</f>
        <v>1209.432875880105</v>
      </c>
      <c r="D436" s="65">
        <f>+'ECPF y tipos medios IVA'!E24</f>
        <v>8.8419021351056643E-2</v>
      </c>
    </row>
    <row r="437" spans="1:5">
      <c r="A437" s="111" t="s">
        <v>176</v>
      </c>
      <c r="B437" s="6">
        <f>+'ECPF y tipos medios IVA'!C25</f>
        <v>7677.9202595200004</v>
      </c>
      <c r="C437" s="6">
        <f>+'ECPF y tipos medios IVA'!D25</f>
        <v>639.04113058035625</v>
      </c>
      <c r="D437" s="65">
        <f>+'ECPF y tipos medios IVA'!E25</f>
        <v>8.3231019466241118E-2</v>
      </c>
    </row>
    <row r="438" spans="1:5">
      <c r="A438" s="111" t="s">
        <v>94</v>
      </c>
      <c r="B438" s="6">
        <f>+'ECPF y tipos medios IVA'!C26</f>
        <v>29104.135536150003</v>
      </c>
      <c r="C438" s="6">
        <f>+'ECPF y tipos medios IVA'!D26</f>
        <v>2237.6875407431753</v>
      </c>
      <c r="D438" s="65">
        <f>+'ECPF y tipos medios IVA'!E26</f>
        <v>7.6885552500391655E-2</v>
      </c>
    </row>
    <row r="439" spans="1:5">
      <c r="A439" s="111" t="s">
        <v>95</v>
      </c>
      <c r="B439" s="6">
        <f>+'ECPF y tipos medios IVA'!C27</f>
        <v>3420.9045838299999</v>
      </c>
      <c r="C439" s="6">
        <f>+'ECPF y tipos medios IVA'!D27</f>
        <v>288.06037888579465</v>
      </c>
      <c r="D439" s="65">
        <f>+'ECPF y tipos medios IVA'!E27</f>
        <v>8.4205908649836125E-2</v>
      </c>
    </row>
    <row r="440" spans="1:5">
      <c r="A440" s="111" t="s">
        <v>96</v>
      </c>
      <c r="B440" s="6"/>
      <c r="C440" s="6"/>
      <c r="D440" s="65"/>
    </row>
    <row r="441" spans="1:5">
      <c r="A441" s="8" t="s">
        <v>196</v>
      </c>
      <c r="B441" s="6">
        <f>+'ECPF y tipos medios IVA'!C29</f>
        <v>474396.78885878995</v>
      </c>
      <c r="C441" s="6">
        <f>+'ECPF y tipos medios IVA'!D29</f>
        <v>39572.638115460388</v>
      </c>
      <c r="D441" s="65">
        <f>+'ECPF y tipos medios IVA'!E29</f>
        <v>8.3416749532930906E-2</v>
      </c>
    </row>
    <row r="443" spans="1:5" ht="26.3">
      <c r="A443" s="115" t="s">
        <v>540</v>
      </c>
      <c r="B443" s="114" t="s">
        <v>409</v>
      </c>
      <c r="C443" s="114" t="s">
        <v>110</v>
      </c>
      <c r="D443" s="114" t="s">
        <v>111</v>
      </c>
      <c r="E443" s="114" t="s">
        <v>251</v>
      </c>
    </row>
    <row r="444" spans="1:5">
      <c r="A444" s="4" t="s">
        <v>0</v>
      </c>
      <c r="B444" s="41">
        <f>+'EGATUR gasto extranjeros'!F52</f>
        <v>8041.1858969999994</v>
      </c>
      <c r="C444" s="20"/>
      <c r="D444" s="20"/>
      <c r="E444" s="20"/>
    </row>
    <row r="445" spans="1:5">
      <c r="A445" s="108" t="s">
        <v>242</v>
      </c>
      <c r="B445" s="6">
        <f>+'EGATUR gasto extranjeros'!F53</f>
        <v>1777.8869790000001</v>
      </c>
      <c r="C445" s="16">
        <f>+'EGATUR gasto extranjeros'!G53</f>
        <v>0</v>
      </c>
      <c r="D445" s="6">
        <f>+'EGATUR gasto extranjeros'!H53</f>
        <v>0</v>
      </c>
    </row>
    <row r="446" spans="1:5">
      <c r="A446" s="108" t="s">
        <v>243</v>
      </c>
      <c r="B446" s="6">
        <f>+'EGATUR gasto extranjeros'!F54</f>
        <v>666.14543600000002</v>
      </c>
      <c r="C446" s="16">
        <f>+'EGATUR gasto extranjeros'!G54</f>
        <v>0.19168629833903897</v>
      </c>
      <c r="D446" s="6">
        <f>+'EGATUR gasto extranjeros'!H54</f>
        <v>107.15148186251668</v>
      </c>
    </row>
    <row r="447" spans="1:5">
      <c r="A447" s="108" t="s">
        <v>275</v>
      </c>
      <c r="B447" s="6">
        <f>+'EGATUR gasto extranjeros'!F55</f>
        <v>5597.1534819999997</v>
      </c>
      <c r="C447" s="16">
        <f>+'EGATUR gasto extranjeros'!G55</f>
        <v>0.1</v>
      </c>
      <c r="D447" s="6">
        <f>+'EGATUR gasto extranjeros'!H55</f>
        <v>508.83213472727272</v>
      </c>
    </row>
    <row r="448" spans="1:5">
      <c r="A448" s="4" t="s">
        <v>192</v>
      </c>
      <c r="B448" s="41">
        <f>+'EGATUR gasto extranjeros'!F56</f>
        <v>792.73571000000004</v>
      </c>
      <c r="C448" s="16">
        <f>+'EGATUR gasto extranjeros'!G56</f>
        <v>0.21</v>
      </c>
      <c r="D448" s="6">
        <f>+'EGATUR gasto extranjeros'!H56</f>
        <v>137.58223066115704</v>
      </c>
    </row>
    <row r="449" spans="1:5">
      <c r="A449" s="4" t="s">
        <v>191</v>
      </c>
      <c r="B449" s="41">
        <f>+'EGATUR gasto extranjeros'!F57</f>
        <v>3382.372625</v>
      </c>
      <c r="C449" s="16">
        <f>+'EGATUR gasto extranjeros'!G57</f>
        <v>8.4238464418937356E-2</v>
      </c>
      <c r="D449" s="6">
        <f>+'EGATUR gasto extranjeros'!H57</f>
        <v>262.78893930898039</v>
      </c>
    </row>
    <row r="450" spans="1:5">
      <c r="A450" s="4" t="s">
        <v>198</v>
      </c>
      <c r="B450" s="41">
        <f>+'EGATUR gasto extranjeros'!F58</f>
        <v>14425.704556999999</v>
      </c>
      <c r="C450" s="16">
        <f>+'EGATUR gasto extranjeros'!G58</f>
        <v>8.0000000000000071E-2</v>
      </c>
      <c r="D450" s="6">
        <f>+'EGATUR gasto extranjeros'!H58</f>
        <v>1068.5707079259269</v>
      </c>
    </row>
    <row r="451" spans="1:5">
      <c r="A451" s="4" t="s">
        <v>197</v>
      </c>
      <c r="B451" s="41">
        <f>+'EGATUR gasto extranjeros'!F59</f>
        <v>10096.533805999999</v>
      </c>
      <c r="C451" s="16">
        <f>+'EGATUR gasto extranjeros'!G59</f>
        <v>0</v>
      </c>
      <c r="D451" s="6">
        <f>+'EGATUR gasto extranjeros'!H59</f>
        <v>0</v>
      </c>
    </row>
    <row r="452" spans="1:5">
      <c r="A452" s="108" t="s">
        <v>276</v>
      </c>
      <c r="B452" s="6">
        <f>+'EGATUR gasto extranjeros'!F60</f>
        <v>9565.8312829999995</v>
      </c>
      <c r="C452" s="16">
        <f>+'EGATUR gasto extranjeros'!G60</f>
        <v>0.21</v>
      </c>
      <c r="D452" s="6">
        <f>+'EGATUR gasto extranjeros'!H60</f>
        <v>1660.185594570248</v>
      </c>
    </row>
    <row r="453" spans="1:5">
      <c r="A453" s="108" t="s">
        <v>237</v>
      </c>
      <c r="B453" s="6">
        <f>+'EGATUR gasto extranjeros'!F61</f>
        <v>530.70252300000004</v>
      </c>
      <c r="C453" s="16">
        <f>+'EGATUR gasto extranjeros'!G61</f>
        <v>0.21</v>
      </c>
      <c r="D453" s="6">
        <f>+'EGATUR gasto extranjeros'!H61</f>
        <v>92.105396553719018</v>
      </c>
    </row>
    <row r="454" spans="1:5" ht="39.450000000000003">
      <c r="A454" s="14" t="s">
        <v>542</v>
      </c>
      <c r="B454" s="41">
        <f>+'EGATUR gasto extranjeros'!F62</f>
        <v>8397.9313509999993</v>
      </c>
      <c r="C454" s="16">
        <f>+'EGATUR gasto extranjeros'!G62</f>
        <v>0.10000000000000007</v>
      </c>
      <c r="D454" s="6">
        <f>+'EGATUR gasto extranjeros'!H62</f>
        <v>763.44830463636401</v>
      </c>
    </row>
    <row r="455" spans="1:5">
      <c r="A455" s="4" t="s">
        <v>273</v>
      </c>
      <c r="B455" s="41">
        <f>+'EGATUR gasto extranjeros'!F63</f>
        <v>4836.3337780000002</v>
      </c>
      <c r="C455" s="16"/>
    </row>
    <row r="456" spans="1:5">
      <c r="A456" s="108" t="s">
        <v>290</v>
      </c>
      <c r="B456" s="6">
        <f>+'EGATUR gasto extranjeros'!F64</f>
        <v>241.15481600000001</v>
      </c>
      <c r="C456" s="16">
        <f>+'EGATUR gasto extranjeros'!G64</f>
        <v>9.9999999999999992E-2</v>
      </c>
      <c r="D456" s="6">
        <f>+'EGATUR gasto extranjeros'!H64</f>
        <v>21.923165090909091</v>
      </c>
    </row>
    <row r="457" spans="1:5">
      <c r="A457" s="108" t="s">
        <v>93</v>
      </c>
      <c r="B457" s="6">
        <f>+'EGATUR gasto extranjeros'!F65</f>
        <v>278.56163400000003</v>
      </c>
      <c r="C457" s="16">
        <f>+'EGATUR gasto extranjeros'!G65</f>
        <v>9.9999999999999992E-2</v>
      </c>
      <c r="D457" s="6">
        <f>+'EGATUR gasto extranjeros'!H65</f>
        <v>25.323784909090907</v>
      </c>
    </row>
    <row r="458" spans="1:5">
      <c r="A458" s="108" t="s">
        <v>124</v>
      </c>
      <c r="B458" s="6">
        <f>+'EGATUR gasto extranjeros'!F66</f>
        <v>1349.985097</v>
      </c>
      <c r="C458" s="16">
        <f>+'EGATUR gasto extranjeros'!G66</f>
        <v>9.9999999999999992E-2</v>
      </c>
      <c r="D458" s="6">
        <f>+'EGATUR gasto extranjeros'!H66</f>
        <v>122.7259179090909</v>
      </c>
    </row>
    <row r="459" spans="1:5">
      <c r="A459" s="108" t="s">
        <v>109</v>
      </c>
      <c r="B459" s="6">
        <f>+'EGATUR gasto extranjeros'!F67</f>
        <v>2966.632231</v>
      </c>
      <c r="C459" s="16">
        <f>+'EGATUR gasto extranjeros'!G67</f>
        <v>0.21</v>
      </c>
      <c r="D459" s="6">
        <f>+'EGATUR gasto extranjeros'!H67</f>
        <v>514.87005661983471</v>
      </c>
    </row>
    <row r="460" spans="1:5">
      <c r="A460" s="4" t="s">
        <v>274</v>
      </c>
      <c r="B460" s="41">
        <f>+'EGATUR gasto extranjeros'!F68</f>
        <v>49972.797723999996</v>
      </c>
      <c r="C460" s="16"/>
      <c r="D460" s="41">
        <f>+'EGATUR gasto extranjeros'!H68</f>
        <v>5285.5077147751099</v>
      </c>
      <c r="E460" s="134">
        <f>+'EGATUR gasto extranjeros'!I68</f>
        <v>0.10576769673707273</v>
      </c>
    </row>
  </sheetData>
  <mergeCells count="3">
    <mergeCell ref="J239:K239"/>
    <mergeCell ref="L239:M239"/>
    <mergeCell ref="B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 y CN consumo</vt:lpstr>
      <vt:lpstr>EGATUR gasto extranjeros</vt:lpstr>
      <vt:lpstr>Familitur turistas españoles</vt:lpstr>
      <vt:lpstr>consumos IVA y Sociedades</vt:lpstr>
      <vt:lpstr>consumos especificos</vt:lpstr>
      <vt:lpstr>ECPF y tipos medios IVA</vt:lpstr>
      <vt:lpstr>vivienda por residencia</vt:lpstr>
      <vt:lpstr>gasto AAPP </vt:lpstr>
      <vt:lpstr>MIOD211</vt:lpstr>
      <vt:lpstr>MIOD214</vt:lpstr>
      <vt:lpstr>Desglose por colectivos</vt:lpstr>
      <vt:lpstr>ITP y AJD </vt:lpstr>
      <vt:lpstr>comercio interior</vt:lpstr>
      <vt:lpstr>comercio exterior</vt:lpstr>
      <vt:lpstr>para sobreesfuerzos</vt:lpstr>
      <vt:lpstr>Cuadros Anexo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Herrero García, Carlos</cp:lastModifiedBy>
  <cp:lastPrinted>2015-12-03T12:53:50Z</cp:lastPrinted>
  <dcterms:created xsi:type="dcterms:W3CDTF">2013-09-25T09:26:07Z</dcterms:created>
  <dcterms:modified xsi:type="dcterms:W3CDTF">2016-07-29T07:26:22Z</dcterms:modified>
</cp:coreProperties>
</file>