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ate1904="1" codeName="ThisWorkbook"/>
  <mc:AlternateContent xmlns:mc="http://schemas.openxmlformats.org/markup-compatibility/2006">
    <mc:Choice Requires="x15">
      <x15ac:absPath xmlns:x15ac="http://schemas.microsoft.com/office/spreadsheetml/2010/11/ac" url="Z:\VARIOS\Sgape\Ape\COMUN\SCPT\Balanza_Fiscal_2013\Imputacion\imputacion_ingresos_13\12.impuestos_indirectos_13v\"/>
    </mc:Choice>
  </mc:AlternateContent>
  <bookViews>
    <workbookView xWindow="7800" yWindow="1155" windowWidth="12915" windowHeight="10110" tabRatio="789"/>
  </bookViews>
  <sheets>
    <sheet name="Resumen" sheetId="21" r:id="rId1"/>
    <sheet name="Total" sheetId="32" r:id="rId2"/>
    <sheet name="I121" sheetId="22" r:id="rId3"/>
    <sheet name="I122" sheetId="23" r:id="rId4"/>
    <sheet name="I122_1" sheetId="24" r:id="rId5"/>
    <sheet name="I122_2" sheetId="25" r:id="rId6"/>
    <sheet name="I122_3" sheetId="26" r:id="rId7"/>
    <sheet name="I123" sheetId="15" r:id="rId8"/>
    <sheet name="I124" sheetId="14" r:id="rId9"/>
    <sheet name="I125" sheetId="13" r:id="rId10"/>
    <sheet name="I126" sheetId="12" r:id="rId11"/>
    <sheet name="I127" sheetId="11" r:id="rId12"/>
    <sheet name="I128" sheetId="10" r:id="rId13"/>
    <sheet name="I129" sheetId="9" r:id="rId14"/>
    <sheet name="I130" sheetId="8" r:id="rId15"/>
    <sheet name="I131" sheetId="7" r:id="rId16"/>
    <sheet name="Resumen_Hor" sheetId="28" r:id="rId17"/>
  </sheets>
  <calcPr calcId="152511" concurrentCalc="0"/>
</workbook>
</file>

<file path=xl/calcChain.xml><?xml version="1.0" encoding="utf-8"?>
<calcChain xmlns="http://schemas.openxmlformats.org/spreadsheetml/2006/main">
  <c r="G41" i="32" l="1"/>
  <c r="G40" i="32"/>
  <c r="G39" i="32"/>
  <c r="G38" i="32"/>
  <c r="G37" i="32"/>
  <c r="G36" i="32"/>
  <c r="G35" i="32"/>
  <c r="G34" i="32"/>
  <c r="G33" i="32"/>
  <c r="G32" i="32"/>
  <c r="G31" i="32"/>
  <c r="G30" i="32"/>
  <c r="G29" i="32"/>
  <c r="G28" i="32"/>
  <c r="G27" i="32"/>
  <c r="G26" i="32"/>
  <c r="G25" i="32"/>
  <c r="G24" i="32"/>
  <c r="G23" i="32"/>
  <c r="F41" i="32"/>
  <c r="F40" i="32"/>
  <c r="F39" i="32"/>
  <c r="F38" i="32"/>
  <c r="F37" i="32"/>
  <c r="F36" i="32"/>
  <c r="F35" i="32"/>
  <c r="F34" i="32"/>
  <c r="F33" i="32"/>
  <c r="F32" i="32"/>
  <c r="F31" i="32"/>
  <c r="F30" i="32"/>
  <c r="F29" i="32"/>
  <c r="F28" i="32"/>
  <c r="F27" i="32"/>
  <c r="F26" i="32"/>
  <c r="F25" i="32"/>
  <c r="F24" i="32"/>
  <c r="F23" i="32"/>
  <c r="E41" i="32"/>
  <c r="E40" i="32"/>
  <c r="E39" i="32"/>
  <c r="E38" i="32"/>
  <c r="E37" i="32"/>
  <c r="E36" i="32"/>
  <c r="E35" i="32"/>
  <c r="E34" i="32"/>
  <c r="E33" i="32"/>
  <c r="E32" i="32"/>
  <c r="E31" i="32"/>
  <c r="E30" i="32"/>
  <c r="E29" i="32"/>
  <c r="E28" i="32"/>
  <c r="E27" i="32"/>
  <c r="E26" i="32"/>
  <c r="E25" i="32"/>
  <c r="E24" i="32"/>
  <c r="E23" i="32"/>
  <c r="D41" i="32"/>
  <c r="C41" i="32"/>
  <c r="V14" i="28"/>
  <c r="U14" i="28"/>
  <c r="T14" i="28"/>
  <c r="S14" i="28"/>
  <c r="R14" i="28"/>
  <c r="Q14" i="28"/>
  <c r="P14" i="28"/>
  <c r="O14" i="28"/>
  <c r="N14" i="28"/>
  <c r="M14" i="28"/>
  <c r="L14" i="28"/>
  <c r="K14" i="28"/>
  <c r="J14" i="28"/>
  <c r="I14" i="28"/>
  <c r="H14" i="28"/>
  <c r="G14" i="28"/>
  <c r="F14" i="28"/>
  <c r="E14" i="28"/>
  <c r="D14" i="28"/>
  <c r="D102" i="26"/>
  <c r="D95" i="26"/>
  <c r="D96" i="26"/>
  <c r="E74" i="26"/>
  <c r="F74" i="26"/>
  <c r="E95" i="26"/>
  <c r="F95" i="26"/>
  <c r="H98" i="26"/>
  <c r="H74" i="26"/>
  <c r="I74" i="26"/>
  <c r="D27" i="26"/>
  <c r="D27" i="23"/>
  <c r="E75" i="26"/>
  <c r="F75" i="26"/>
  <c r="H75" i="26"/>
  <c r="I75" i="26"/>
  <c r="D28" i="26"/>
  <c r="D28" i="23"/>
  <c r="E76" i="26"/>
  <c r="F76" i="26"/>
  <c r="H76" i="26"/>
  <c r="I76" i="26"/>
  <c r="D29" i="26"/>
  <c r="D29" i="23"/>
  <c r="E77" i="26"/>
  <c r="F77" i="26"/>
  <c r="H77" i="26"/>
  <c r="I77" i="26"/>
  <c r="D30" i="26"/>
  <c r="D30" i="23"/>
  <c r="H78" i="26"/>
  <c r="I78" i="26"/>
  <c r="D31" i="26"/>
  <c r="D31" i="23"/>
  <c r="E79" i="26"/>
  <c r="F79" i="26"/>
  <c r="H79" i="26"/>
  <c r="I79" i="26"/>
  <c r="D32" i="26"/>
  <c r="D32" i="23"/>
  <c r="E80" i="26"/>
  <c r="F80" i="26"/>
  <c r="H80" i="26"/>
  <c r="I80" i="26"/>
  <c r="D33" i="26"/>
  <c r="D33" i="23"/>
  <c r="E81" i="26"/>
  <c r="F81" i="26"/>
  <c r="H81" i="26"/>
  <c r="I81" i="26"/>
  <c r="D34" i="26"/>
  <c r="D34" i="23"/>
  <c r="E82" i="26"/>
  <c r="F82" i="26"/>
  <c r="H82" i="26"/>
  <c r="I82" i="26"/>
  <c r="D35" i="26"/>
  <c r="D35" i="23"/>
  <c r="E83" i="26"/>
  <c r="F83" i="26"/>
  <c r="H83" i="26"/>
  <c r="I83" i="26"/>
  <c r="D36" i="26"/>
  <c r="D36" i="23"/>
  <c r="E84" i="26"/>
  <c r="F84" i="26"/>
  <c r="H84" i="26"/>
  <c r="I84" i="26"/>
  <c r="D37" i="26"/>
  <c r="D37" i="23"/>
  <c r="E85" i="26"/>
  <c r="F85" i="26"/>
  <c r="H85" i="26"/>
  <c r="I85" i="26"/>
  <c r="D38" i="26"/>
  <c r="D38" i="23"/>
  <c r="E86" i="26"/>
  <c r="F86" i="26"/>
  <c r="H86" i="26"/>
  <c r="I86" i="26"/>
  <c r="D39" i="26"/>
  <c r="D39" i="23"/>
  <c r="E87" i="26"/>
  <c r="F87" i="26"/>
  <c r="H87" i="26"/>
  <c r="I87" i="26"/>
  <c r="D40" i="26"/>
  <c r="D40" i="23"/>
  <c r="E88" i="26"/>
  <c r="F88" i="26"/>
  <c r="H88" i="26"/>
  <c r="I88" i="26"/>
  <c r="D41" i="26"/>
  <c r="D41" i="23"/>
  <c r="E89" i="26"/>
  <c r="F89" i="26"/>
  <c r="H89" i="26"/>
  <c r="I89" i="26"/>
  <c r="D42" i="26"/>
  <c r="D42" i="23"/>
  <c r="E90" i="26"/>
  <c r="F90" i="26"/>
  <c r="H90" i="26"/>
  <c r="I90" i="26"/>
  <c r="D43" i="26"/>
  <c r="D43" i="23"/>
  <c r="E91" i="26"/>
  <c r="F91" i="26"/>
  <c r="H91" i="26"/>
  <c r="I91" i="26"/>
  <c r="D44" i="26"/>
  <c r="D44" i="23"/>
  <c r="D45" i="23"/>
  <c r="B6" i="23"/>
  <c r="D7" i="21"/>
  <c r="C181" i="14"/>
  <c r="D181" i="14"/>
  <c r="D27" i="14"/>
  <c r="C182" i="14"/>
  <c r="D182" i="14"/>
  <c r="D28" i="14"/>
  <c r="C183" i="14"/>
  <c r="D183" i="14"/>
  <c r="D29" i="14"/>
  <c r="C184" i="14"/>
  <c r="D184" i="14"/>
  <c r="D30" i="14"/>
  <c r="C185" i="14"/>
  <c r="D185" i="14"/>
  <c r="D31" i="14"/>
  <c r="C186" i="14"/>
  <c r="D186" i="14"/>
  <c r="D32" i="14"/>
  <c r="C187" i="14"/>
  <c r="D187" i="14"/>
  <c r="D33" i="14"/>
  <c r="C188" i="14"/>
  <c r="D188" i="14"/>
  <c r="D34" i="14"/>
  <c r="C189" i="14"/>
  <c r="D189" i="14"/>
  <c r="D35" i="14"/>
  <c r="C190" i="14"/>
  <c r="D190" i="14"/>
  <c r="D36" i="14"/>
  <c r="C191" i="14"/>
  <c r="D191" i="14"/>
  <c r="D37" i="14"/>
  <c r="C192" i="14"/>
  <c r="D192" i="14"/>
  <c r="D38" i="14"/>
  <c r="C193" i="14"/>
  <c r="D193" i="14"/>
  <c r="D39" i="14"/>
  <c r="C194" i="14"/>
  <c r="D194" i="14"/>
  <c r="D40" i="14"/>
  <c r="C195" i="14"/>
  <c r="D195" i="14"/>
  <c r="D41" i="14"/>
  <c r="C196" i="14"/>
  <c r="D196" i="14"/>
  <c r="D42" i="14"/>
  <c r="C197" i="14"/>
  <c r="D197" i="14"/>
  <c r="D43" i="14"/>
  <c r="C198" i="14"/>
  <c r="D198" i="14"/>
  <c r="D44" i="14"/>
  <c r="D45" i="14"/>
  <c r="B6" i="14"/>
  <c r="D9" i="21"/>
  <c r="C79" i="10"/>
  <c r="C80" i="10"/>
  <c r="C81" i="10"/>
  <c r="C82" i="10"/>
  <c r="C83" i="10"/>
  <c r="C84" i="10"/>
  <c r="C85" i="10"/>
  <c r="C86" i="10"/>
  <c r="C87" i="10"/>
  <c r="C88" i="10"/>
  <c r="C89" i="10"/>
  <c r="C90" i="10"/>
  <c r="C91" i="10"/>
  <c r="C92" i="10"/>
  <c r="C93" i="10"/>
  <c r="C94" i="10"/>
  <c r="C95" i="10"/>
  <c r="C96" i="10"/>
  <c r="C97" i="10"/>
  <c r="D79" i="10"/>
  <c r="E79" i="10"/>
  <c r="D27" i="10"/>
  <c r="D80" i="10"/>
  <c r="E80" i="10"/>
  <c r="D28" i="10"/>
  <c r="D81" i="10"/>
  <c r="E81" i="10"/>
  <c r="D29" i="10"/>
  <c r="D82" i="10"/>
  <c r="E82" i="10"/>
  <c r="D30" i="10"/>
  <c r="D83" i="10"/>
  <c r="E83" i="10"/>
  <c r="D31" i="10"/>
  <c r="D84" i="10"/>
  <c r="E84" i="10"/>
  <c r="D32" i="10"/>
  <c r="D85" i="10"/>
  <c r="E85" i="10"/>
  <c r="D33" i="10"/>
  <c r="D86" i="10"/>
  <c r="E86" i="10"/>
  <c r="D34" i="10"/>
  <c r="D87" i="10"/>
  <c r="E87" i="10"/>
  <c r="D35" i="10"/>
  <c r="D88" i="10"/>
  <c r="E88" i="10"/>
  <c r="D36" i="10"/>
  <c r="D89" i="10"/>
  <c r="E89" i="10"/>
  <c r="D37" i="10"/>
  <c r="D90" i="10"/>
  <c r="E90" i="10"/>
  <c r="D38" i="10"/>
  <c r="D91" i="10"/>
  <c r="E91" i="10"/>
  <c r="D39" i="10"/>
  <c r="D92" i="10"/>
  <c r="E92" i="10"/>
  <c r="D40" i="10"/>
  <c r="D93" i="10"/>
  <c r="E93" i="10"/>
  <c r="D41" i="10"/>
  <c r="D94" i="10"/>
  <c r="E94" i="10"/>
  <c r="D42" i="10"/>
  <c r="D95" i="10"/>
  <c r="E95" i="10"/>
  <c r="D43" i="10"/>
  <c r="D96" i="10"/>
  <c r="E96" i="10"/>
  <c r="D44" i="10"/>
  <c r="D45" i="10"/>
  <c r="B6" i="10"/>
  <c r="D13" i="21"/>
  <c r="D52" i="8"/>
  <c r="D54" i="8"/>
  <c r="D55" i="8"/>
  <c r="D56" i="8"/>
  <c r="D57" i="8"/>
  <c r="D58" i="8"/>
  <c r="B6" i="8"/>
  <c r="D15" i="21"/>
  <c r="D52" i="7"/>
  <c r="D53" i="7"/>
  <c r="D44" i="7"/>
  <c r="D45" i="7"/>
  <c r="B6" i="7"/>
  <c r="D16" i="21"/>
  <c r="D17" i="21"/>
  <c r="G224" i="26"/>
  <c r="J224" i="26"/>
  <c r="E73" i="10"/>
  <c r="E58" i="14"/>
  <c r="E59" i="14"/>
  <c r="E60" i="14"/>
  <c r="E61" i="14"/>
  <c r="E62" i="14"/>
  <c r="E63" i="14"/>
  <c r="E64" i="14"/>
  <c r="E65" i="14"/>
  <c r="E66" i="14"/>
  <c r="E67" i="14"/>
  <c r="E68" i="14"/>
  <c r="E69" i="14"/>
  <c r="E70" i="14"/>
  <c r="E71" i="14"/>
  <c r="E72" i="14"/>
  <c r="E73" i="14"/>
  <c r="E57" i="14"/>
  <c r="C82" i="14"/>
  <c r="E74" i="14"/>
  <c r="F95" i="14"/>
  <c r="C116" i="14"/>
  <c r="D60" i="8"/>
  <c r="H77" i="8"/>
  <c r="C54" i="12"/>
  <c r="D67" i="12"/>
  <c r="C54" i="13"/>
  <c r="C98" i="15"/>
  <c r="C99" i="15"/>
  <c r="D94" i="15"/>
  <c r="E69" i="15"/>
  <c r="C194" i="22"/>
  <c r="F51" i="22"/>
  <c r="D51" i="7"/>
  <c r="D63" i="23"/>
  <c r="E119" i="15"/>
  <c r="C118" i="12"/>
  <c r="G68" i="24"/>
  <c r="G69" i="24"/>
  <c r="G70" i="24"/>
  <c r="G71" i="24"/>
  <c r="G72" i="24"/>
  <c r="G73" i="24"/>
  <c r="G74" i="24"/>
  <c r="G75" i="24"/>
  <c r="G76" i="24"/>
  <c r="G77" i="24"/>
  <c r="G78" i="24"/>
  <c r="G67" i="24"/>
  <c r="G63" i="24"/>
  <c r="G64" i="24"/>
  <c r="G65" i="24"/>
  <c r="G62" i="24"/>
  <c r="H106" i="22"/>
  <c r="J106" i="22"/>
  <c r="H105" i="22"/>
  <c r="H104" i="22"/>
  <c r="H103" i="22"/>
  <c r="H102" i="22"/>
  <c r="H101" i="22"/>
  <c r="H100" i="22"/>
  <c r="J100" i="22"/>
  <c r="H99" i="22"/>
  <c r="H98" i="22"/>
  <c r="H97" i="22"/>
  <c r="H96" i="22"/>
  <c r="H95" i="22"/>
  <c r="H93" i="22"/>
  <c r="H92" i="22"/>
  <c r="H91" i="22"/>
  <c r="I92" i="22"/>
  <c r="J162" i="26"/>
  <c r="J161" i="26"/>
  <c r="J160" i="26"/>
  <c r="J159" i="26"/>
  <c r="J158" i="26"/>
  <c r="J157" i="26"/>
  <c r="J156" i="26"/>
  <c r="J155" i="26"/>
  <c r="J154" i="26"/>
  <c r="J153" i="26"/>
  <c r="J152" i="26"/>
  <c r="J151" i="26"/>
  <c r="J150" i="26"/>
  <c r="J146" i="26"/>
  <c r="J147" i="26"/>
  <c r="J148" i="26"/>
  <c r="J145" i="26"/>
  <c r="K149" i="26"/>
  <c r="K163" i="26"/>
  <c r="H56" i="9"/>
  <c r="H57" i="9"/>
  <c r="H58" i="9"/>
  <c r="H59" i="9"/>
  <c r="H60" i="9"/>
  <c r="H61" i="9"/>
  <c r="H62" i="9"/>
  <c r="H63" i="9"/>
  <c r="H64" i="9"/>
  <c r="H65" i="9"/>
  <c r="H66" i="9"/>
  <c r="H67" i="9"/>
  <c r="H68" i="9"/>
  <c r="H69" i="9"/>
  <c r="H70" i="9"/>
  <c r="H71" i="9"/>
  <c r="H72" i="9"/>
  <c r="H73" i="9"/>
  <c r="C68" i="23"/>
  <c r="C67" i="23"/>
  <c r="C69" i="23"/>
  <c r="O149" i="26"/>
  <c r="O163" i="26"/>
  <c r="R146" i="26"/>
  <c r="R145" i="26"/>
  <c r="E174" i="26"/>
  <c r="R147" i="26"/>
  <c r="D213" i="26"/>
  <c r="D212" i="26"/>
  <c r="D211" i="26"/>
  <c r="D210" i="26"/>
  <c r="D209" i="26"/>
  <c r="D208" i="26"/>
  <c r="D207" i="26"/>
  <c r="D206" i="26"/>
  <c r="D205" i="26"/>
  <c r="D204" i="26"/>
  <c r="D203" i="26"/>
  <c r="D202" i="26"/>
  <c r="D198" i="26"/>
  <c r="D199" i="26"/>
  <c r="D200" i="26"/>
  <c r="D197" i="26"/>
  <c r="J87" i="25"/>
  <c r="F171" i="22"/>
  <c r="F172" i="22"/>
  <c r="F173" i="22"/>
  <c r="F174" i="22"/>
  <c r="F175" i="22"/>
  <c r="F176" i="22"/>
  <c r="F177" i="22"/>
  <c r="F178" i="22"/>
  <c r="F179" i="22"/>
  <c r="F180" i="22"/>
  <c r="F181" i="22"/>
  <c r="F182" i="22"/>
  <c r="F183" i="22"/>
  <c r="F184" i="22"/>
  <c r="F185" i="22"/>
  <c r="F186" i="22"/>
  <c r="F187" i="22"/>
  <c r="F188" i="22"/>
  <c r="F170" i="22"/>
  <c r="C96" i="12"/>
  <c r="C97" i="12"/>
  <c r="D103" i="26"/>
  <c r="D104" i="26"/>
  <c r="J92" i="22"/>
  <c r="H94" i="22"/>
  <c r="J94" i="22"/>
  <c r="J95" i="22"/>
  <c r="J97" i="22"/>
  <c r="J99" i="22"/>
  <c r="J101" i="22"/>
  <c r="J103" i="22"/>
  <c r="J105" i="22"/>
  <c r="J107" i="22"/>
  <c r="H90" i="22"/>
  <c r="J90" i="22"/>
  <c r="I90" i="22"/>
  <c r="D85" i="9"/>
  <c r="D172" i="25"/>
  <c r="E172" i="25"/>
  <c r="D173" i="25"/>
  <c r="D174" i="25"/>
  <c r="E174" i="25"/>
  <c r="D175" i="25"/>
  <c r="E175" i="25"/>
  <c r="D176" i="25"/>
  <c r="D177" i="25"/>
  <c r="E177" i="25"/>
  <c r="D178" i="25"/>
  <c r="D179" i="25"/>
  <c r="E179" i="25"/>
  <c r="D180" i="25"/>
  <c r="D181" i="25"/>
  <c r="E181" i="25"/>
  <c r="D182" i="25"/>
  <c r="D183" i="25"/>
  <c r="E183" i="25"/>
  <c r="D184" i="25"/>
  <c r="D185" i="25"/>
  <c r="E185" i="25"/>
  <c r="D186" i="25"/>
  <c r="D187" i="25"/>
  <c r="E187" i="25"/>
  <c r="D171" i="25"/>
  <c r="D189" i="25"/>
  <c r="J93" i="25"/>
  <c r="J81" i="25"/>
  <c r="E78" i="25"/>
  <c r="E79" i="25"/>
  <c r="E80" i="25"/>
  <c r="E81" i="25"/>
  <c r="F81" i="25"/>
  <c r="E82" i="25"/>
  <c r="E83" i="25"/>
  <c r="E84" i="25"/>
  <c r="E85" i="25"/>
  <c r="E86" i="25"/>
  <c r="E87" i="25"/>
  <c r="E88" i="25"/>
  <c r="E89" i="25"/>
  <c r="E90" i="25"/>
  <c r="E91" i="25"/>
  <c r="E92" i="25"/>
  <c r="E93" i="25"/>
  <c r="E77" i="25"/>
  <c r="E95" i="25"/>
  <c r="J80" i="25"/>
  <c r="H275" i="22"/>
  <c r="G275" i="22"/>
  <c r="I275" i="22"/>
  <c r="F275" i="22"/>
  <c r="H274" i="22"/>
  <c r="G274" i="22"/>
  <c r="F274" i="22"/>
  <c r="I274" i="22"/>
  <c r="H273" i="22"/>
  <c r="G273" i="22"/>
  <c r="I273" i="22"/>
  <c r="F273" i="22"/>
  <c r="H272" i="22"/>
  <c r="G272" i="22"/>
  <c r="F272" i="22"/>
  <c r="H271" i="22"/>
  <c r="G271" i="22"/>
  <c r="I271" i="22"/>
  <c r="F271" i="22"/>
  <c r="H270" i="22"/>
  <c r="G270" i="22"/>
  <c r="F270" i="22"/>
  <c r="I270" i="22"/>
  <c r="H269" i="22"/>
  <c r="G269" i="22"/>
  <c r="I269" i="22"/>
  <c r="F269" i="22"/>
  <c r="H268" i="22"/>
  <c r="G268" i="22"/>
  <c r="F268" i="22"/>
  <c r="H267" i="22"/>
  <c r="G267" i="22"/>
  <c r="I267" i="22"/>
  <c r="F267" i="22"/>
  <c r="H266" i="22"/>
  <c r="G266" i="22"/>
  <c r="F266" i="22"/>
  <c r="I266" i="22"/>
  <c r="H265" i="22"/>
  <c r="G265" i="22"/>
  <c r="F265" i="22"/>
  <c r="H264" i="22"/>
  <c r="G264" i="22"/>
  <c r="F264" i="22"/>
  <c r="G259" i="22"/>
  <c r="H259" i="22"/>
  <c r="G260" i="22"/>
  <c r="H260" i="22"/>
  <c r="I260" i="22"/>
  <c r="G261" i="22"/>
  <c r="H261" i="22"/>
  <c r="G262" i="22"/>
  <c r="H262" i="22"/>
  <c r="F260" i="22"/>
  <c r="F261" i="22"/>
  <c r="I261" i="22"/>
  <c r="F262" i="22"/>
  <c r="F259" i="22"/>
  <c r="D194" i="22"/>
  <c r="E193" i="22"/>
  <c r="G188" i="22"/>
  <c r="I56" i="9"/>
  <c r="J56" i="9"/>
  <c r="I73" i="9"/>
  <c r="J73" i="9"/>
  <c r="I57" i="9"/>
  <c r="C96" i="9"/>
  <c r="I58" i="9"/>
  <c r="I59" i="9"/>
  <c r="C98" i="9"/>
  <c r="H98" i="9"/>
  <c r="I60" i="9"/>
  <c r="I61" i="9"/>
  <c r="I62" i="9"/>
  <c r="I63" i="9"/>
  <c r="C102" i="9"/>
  <c r="I64" i="9"/>
  <c r="I65" i="9"/>
  <c r="I66" i="9"/>
  <c r="I67" i="9"/>
  <c r="C106" i="9"/>
  <c r="I68" i="9"/>
  <c r="I69" i="9"/>
  <c r="C108" i="9"/>
  <c r="I70" i="9"/>
  <c r="I71" i="9"/>
  <c r="I72" i="9"/>
  <c r="E113" i="11"/>
  <c r="I55" i="11"/>
  <c r="I54" i="11"/>
  <c r="F53" i="11"/>
  <c r="E112" i="13"/>
  <c r="E111" i="13"/>
  <c r="E110" i="13"/>
  <c r="F110" i="13"/>
  <c r="E109" i="13"/>
  <c r="E108" i="13"/>
  <c r="E107" i="13"/>
  <c r="E106" i="13"/>
  <c r="E105" i="13"/>
  <c r="E104" i="13"/>
  <c r="E103" i="13"/>
  <c r="E102" i="13"/>
  <c r="E101" i="13"/>
  <c r="E100" i="13"/>
  <c r="E96" i="13"/>
  <c r="E97" i="13"/>
  <c r="E98" i="13"/>
  <c r="E95" i="13"/>
  <c r="E113" i="13"/>
  <c r="D153" i="26"/>
  <c r="R153" i="26"/>
  <c r="O162" i="26"/>
  <c r="F162" i="26"/>
  <c r="F161" i="26"/>
  <c r="F160" i="26"/>
  <c r="F159" i="26"/>
  <c r="F158" i="26"/>
  <c r="F157" i="26"/>
  <c r="F156" i="26"/>
  <c r="F155" i="26"/>
  <c r="F154" i="26"/>
  <c r="F153" i="26"/>
  <c r="F152" i="26"/>
  <c r="F151" i="26"/>
  <c r="F150" i="26"/>
  <c r="F146" i="26"/>
  <c r="F147" i="26"/>
  <c r="F148" i="26"/>
  <c r="F145" i="26"/>
  <c r="H171" i="25"/>
  <c r="D145" i="26"/>
  <c r="E96" i="14"/>
  <c r="F75" i="22"/>
  <c r="F74" i="22"/>
  <c r="M72" i="9"/>
  <c r="D141" i="14"/>
  <c r="D140" i="14"/>
  <c r="D139" i="14"/>
  <c r="D138" i="14"/>
  <c r="D137" i="14"/>
  <c r="D136" i="14"/>
  <c r="D135" i="14"/>
  <c r="D134" i="14"/>
  <c r="D133" i="14"/>
  <c r="D132" i="14"/>
  <c r="D131" i="14"/>
  <c r="D130" i="14"/>
  <c r="D126" i="14"/>
  <c r="D127" i="14"/>
  <c r="D128" i="14"/>
  <c r="D125" i="14"/>
  <c r="J151" i="15"/>
  <c r="K171" i="15"/>
  <c r="F151" i="15"/>
  <c r="D177" i="15"/>
  <c r="F152" i="15"/>
  <c r="D178" i="15"/>
  <c r="J152" i="15"/>
  <c r="K152" i="15"/>
  <c r="F153" i="15"/>
  <c r="D179" i="15"/>
  <c r="J153" i="15"/>
  <c r="F154" i="15"/>
  <c r="D180" i="15"/>
  <c r="J154" i="15"/>
  <c r="K154" i="15"/>
  <c r="E180" i="15"/>
  <c r="F155" i="15"/>
  <c r="D181" i="15"/>
  <c r="J155" i="15"/>
  <c r="F156" i="15"/>
  <c r="D182" i="15"/>
  <c r="J156" i="15"/>
  <c r="K156" i="15"/>
  <c r="F157" i="15"/>
  <c r="D183" i="15"/>
  <c r="J157" i="15"/>
  <c r="F158" i="15"/>
  <c r="D184" i="15"/>
  <c r="J158" i="15"/>
  <c r="K158" i="15"/>
  <c r="E184" i="15"/>
  <c r="F159" i="15"/>
  <c r="D185" i="15"/>
  <c r="J159" i="15"/>
  <c r="K159" i="15"/>
  <c r="E185" i="15"/>
  <c r="F160" i="15"/>
  <c r="J160" i="15"/>
  <c r="K160" i="15"/>
  <c r="E186" i="15"/>
  <c r="F161" i="15"/>
  <c r="D187" i="15"/>
  <c r="J161" i="15"/>
  <c r="F162" i="15"/>
  <c r="D188" i="15"/>
  <c r="J162" i="15"/>
  <c r="K162" i="15"/>
  <c r="E188" i="15"/>
  <c r="F163" i="15"/>
  <c r="D189" i="15"/>
  <c r="J163" i="15"/>
  <c r="F164" i="15"/>
  <c r="D190" i="15"/>
  <c r="J164" i="15"/>
  <c r="K164" i="15"/>
  <c r="E190" i="15"/>
  <c r="F165" i="15"/>
  <c r="D191" i="15"/>
  <c r="J165" i="15"/>
  <c r="K165" i="15"/>
  <c r="E191" i="15"/>
  <c r="F166" i="15"/>
  <c r="D192" i="15"/>
  <c r="J166" i="15"/>
  <c r="K166" i="15"/>
  <c r="E192" i="15"/>
  <c r="F167" i="15"/>
  <c r="D193" i="15"/>
  <c r="J167" i="15"/>
  <c r="K167" i="15"/>
  <c r="E193" i="15"/>
  <c r="F168" i="15"/>
  <c r="D194" i="15"/>
  <c r="J168" i="15"/>
  <c r="K168" i="15"/>
  <c r="E194" i="15"/>
  <c r="D57" i="15"/>
  <c r="F64" i="15"/>
  <c r="D80" i="26"/>
  <c r="D81" i="26"/>
  <c r="D82" i="26"/>
  <c r="D83" i="26"/>
  <c r="D84" i="26"/>
  <c r="D85" i="26"/>
  <c r="D86" i="26"/>
  <c r="D87" i="26"/>
  <c r="D88" i="26"/>
  <c r="D89" i="26"/>
  <c r="D90" i="26"/>
  <c r="D91" i="26"/>
  <c r="D79" i="26"/>
  <c r="D75" i="26"/>
  <c r="D76" i="26"/>
  <c r="D77" i="26"/>
  <c r="D74" i="26"/>
  <c r="G74" i="26"/>
  <c r="G82" i="26"/>
  <c r="G153" i="26"/>
  <c r="G84" i="26"/>
  <c r="G86" i="26"/>
  <c r="G157" i="26"/>
  <c r="G88" i="26"/>
  <c r="G90" i="26"/>
  <c r="G161" i="26"/>
  <c r="E187" i="26"/>
  <c r="R154" i="26"/>
  <c r="D78" i="24"/>
  <c r="D77" i="24"/>
  <c r="D76" i="24"/>
  <c r="D75" i="24"/>
  <c r="D74" i="24"/>
  <c r="D73" i="24"/>
  <c r="D72" i="24"/>
  <c r="D71" i="24"/>
  <c r="D70" i="24"/>
  <c r="D69" i="24"/>
  <c r="D68" i="24"/>
  <c r="D67" i="24"/>
  <c r="D63" i="24"/>
  <c r="D64" i="24"/>
  <c r="D65" i="24"/>
  <c r="D62" i="24"/>
  <c r="J58" i="9"/>
  <c r="J62" i="9"/>
  <c r="J66" i="9"/>
  <c r="C107" i="9"/>
  <c r="I107" i="9"/>
  <c r="D84" i="9"/>
  <c r="D83" i="9"/>
  <c r="F66" i="15"/>
  <c r="D51" i="26"/>
  <c r="E201" i="26"/>
  <c r="E115" i="22"/>
  <c r="C115" i="22"/>
  <c r="E116" i="22"/>
  <c r="I91" i="22"/>
  <c r="E117" i="22"/>
  <c r="C117" i="22"/>
  <c r="E118" i="22"/>
  <c r="I93" i="22"/>
  <c r="C118" i="22"/>
  <c r="E119" i="22"/>
  <c r="K92" i="22"/>
  <c r="K100" i="22"/>
  <c r="K106" i="22"/>
  <c r="E120" i="22"/>
  <c r="I95" i="22"/>
  <c r="C120" i="22"/>
  <c r="E121" i="22"/>
  <c r="I96" i="22"/>
  <c r="C121" i="22"/>
  <c r="E122" i="22"/>
  <c r="I97" i="22"/>
  <c r="C122" i="22"/>
  <c r="E123" i="22"/>
  <c r="I98" i="22"/>
  <c r="C123" i="22"/>
  <c r="E124" i="22"/>
  <c r="I99" i="22"/>
  <c r="C124" i="22"/>
  <c r="E125" i="22"/>
  <c r="I100" i="22"/>
  <c r="C125" i="22"/>
  <c r="E126" i="22"/>
  <c r="I101" i="22"/>
  <c r="C126" i="22"/>
  <c r="E127" i="22"/>
  <c r="I102" i="22"/>
  <c r="C127" i="22"/>
  <c r="E128" i="22"/>
  <c r="I103" i="22"/>
  <c r="C128" i="22"/>
  <c r="E129" i="22"/>
  <c r="I104" i="22"/>
  <c r="C129" i="22"/>
  <c r="E130" i="22"/>
  <c r="I105" i="22"/>
  <c r="C130" i="22"/>
  <c r="E131" i="22"/>
  <c r="I106" i="22"/>
  <c r="C131" i="22"/>
  <c r="E132" i="22"/>
  <c r="C140" i="25"/>
  <c r="C234" i="25"/>
  <c r="F77" i="25"/>
  <c r="F78" i="25"/>
  <c r="F79" i="25"/>
  <c r="F80" i="25"/>
  <c r="F82" i="25"/>
  <c r="F83" i="25"/>
  <c r="F84" i="25"/>
  <c r="F85" i="25"/>
  <c r="F86" i="25"/>
  <c r="F87" i="25"/>
  <c r="F88" i="25"/>
  <c r="F89" i="25"/>
  <c r="F90" i="25"/>
  <c r="F91" i="25"/>
  <c r="F92" i="25"/>
  <c r="F93" i="25"/>
  <c r="E171" i="25"/>
  <c r="E173" i="25"/>
  <c r="E176" i="25"/>
  <c r="E178" i="25"/>
  <c r="E180" i="25"/>
  <c r="E182" i="25"/>
  <c r="E184" i="25"/>
  <c r="E186" i="25"/>
  <c r="E197" i="26"/>
  <c r="E170" i="26"/>
  <c r="F170" i="26"/>
  <c r="E198" i="26"/>
  <c r="D146" i="26"/>
  <c r="E171" i="26"/>
  <c r="F171" i="26"/>
  <c r="H171" i="26"/>
  <c r="D225" i="26"/>
  <c r="E199" i="26"/>
  <c r="D147" i="26"/>
  <c r="E172" i="26"/>
  <c r="F172" i="26"/>
  <c r="E200" i="26"/>
  <c r="D148" i="26"/>
  <c r="E173" i="26"/>
  <c r="F173" i="26"/>
  <c r="H173" i="26"/>
  <c r="D227" i="26"/>
  <c r="E202" i="26"/>
  <c r="D150" i="26"/>
  <c r="E175" i="26"/>
  <c r="F175" i="26"/>
  <c r="H175" i="26"/>
  <c r="D229" i="26"/>
  <c r="E203" i="26"/>
  <c r="D151" i="26"/>
  <c r="E176" i="26"/>
  <c r="F176" i="26"/>
  <c r="H176" i="26"/>
  <c r="D230" i="26"/>
  <c r="E204" i="26"/>
  <c r="D152" i="26"/>
  <c r="E177" i="26"/>
  <c r="F177" i="26"/>
  <c r="H177" i="26"/>
  <c r="D231" i="26"/>
  <c r="E205" i="26"/>
  <c r="E178" i="26"/>
  <c r="F178" i="26"/>
  <c r="H178" i="26"/>
  <c r="D232" i="26"/>
  <c r="E206" i="26"/>
  <c r="D154" i="26"/>
  <c r="E179" i="26"/>
  <c r="F179" i="26"/>
  <c r="H179" i="26"/>
  <c r="D233" i="26"/>
  <c r="E207" i="26"/>
  <c r="G155" i="26"/>
  <c r="D155" i="26"/>
  <c r="E180" i="26"/>
  <c r="F180" i="26"/>
  <c r="H180" i="26"/>
  <c r="D234" i="26"/>
  <c r="E208" i="26"/>
  <c r="D156" i="26"/>
  <c r="E181" i="26"/>
  <c r="F181" i="26"/>
  <c r="H181" i="26"/>
  <c r="D235" i="26"/>
  <c r="E209" i="26"/>
  <c r="D157" i="26"/>
  <c r="E182" i="26"/>
  <c r="F182" i="26"/>
  <c r="H182" i="26"/>
  <c r="D236" i="26"/>
  <c r="E210" i="26"/>
  <c r="D158" i="26"/>
  <c r="E183" i="26"/>
  <c r="F183" i="26"/>
  <c r="H183" i="26"/>
  <c r="D237" i="26"/>
  <c r="E211" i="26"/>
  <c r="G159" i="26"/>
  <c r="D159" i="26"/>
  <c r="E184" i="26"/>
  <c r="F184" i="26"/>
  <c r="H184" i="26"/>
  <c r="D238" i="26"/>
  <c r="E212" i="26"/>
  <c r="D160" i="26"/>
  <c r="E185" i="26"/>
  <c r="F185" i="26"/>
  <c r="H185" i="26"/>
  <c r="D239" i="26"/>
  <c r="E213" i="26"/>
  <c r="D161" i="26"/>
  <c r="E186" i="26"/>
  <c r="F186" i="26"/>
  <c r="H186" i="26"/>
  <c r="D240" i="26"/>
  <c r="E214" i="26"/>
  <c r="D113" i="26"/>
  <c r="L62" i="24"/>
  <c r="D80" i="24"/>
  <c r="E62" i="24"/>
  <c r="E63" i="24"/>
  <c r="E64" i="24"/>
  <c r="E65" i="24"/>
  <c r="E67" i="24"/>
  <c r="E68" i="24"/>
  <c r="E69" i="24"/>
  <c r="E70" i="24"/>
  <c r="E71" i="24"/>
  <c r="E72" i="24"/>
  <c r="E73" i="24"/>
  <c r="E74" i="24"/>
  <c r="E75" i="24"/>
  <c r="E76" i="24"/>
  <c r="E77" i="24"/>
  <c r="E78" i="24"/>
  <c r="E80" i="24"/>
  <c r="L63" i="24"/>
  <c r="L64" i="24"/>
  <c r="L65" i="24"/>
  <c r="L66" i="24"/>
  <c r="L67" i="24"/>
  <c r="L68" i="24"/>
  <c r="L69" i="24"/>
  <c r="L70" i="24"/>
  <c r="L71" i="24"/>
  <c r="L72" i="24"/>
  <c r="L73" i="24"/>
  <c r="L74" i="24"/>
  <c r="L75" i="24"/>
  <c r="L76" i="24"/>
  <c r="L77" i="24"/>
  <c r="L78" i="24"/>
  <c r="L79" i="24"/>
  <c r="E51" i="24"/>
  <c r="E52" i="24"/>
  <c r="C141" i="25"/>
  <c r="C235" i="25"/>
  <c r="D114" i="26"/>
  <c r="C142" i="25"/>
  <c r="C236" i="25"/>
  <c r="D115" i="26"/>
  <c r="C143" i="25"/>
  <c r="C237" i="25"/>
  <c r="D116" i="26"/>
  <c r="C144" i="25"/>
  <c r="C238" i="25"/>
  <c r="D117" i="26"/>
  <c r="C145" i="25"/>
  <c r="D118" i="26"/>
  <c r="C146" i="25"/>
  <c r="C240" i="25"/>
  <c r="D119" i="26"/>
  <c r="C147" i="25"/>
  <c r="C241" i="25"/>
  <c r="D120" i="26"/>
  <c r="C148" i="25"/>
  <c r="C242" i="25"/>
  <c r="D121" i="26"/>
  <c r="C149" i="25"/>
  <c r="C243" i="25"/>
  <c r="D122" i="26"/>
  <c r="C150" i="25"/>
  <c r="C244" i="25"/>
  <c r="D123" i="26"/>
  <c r="C151" i="25"/>
  <c r="C245" i="25"/>
  <c r="D124" i="26"/>
  <c r="C152" i="25"/>
  <c r="C246" i="25"/>
  <c r="D125" i="26"/>
  <c r="C153" i="25"/>
  <c r="C247" i="25"/>
  <c r="D126" i="26"/>
  <c r="C154" i="25"/>
  <c r="C248" i="25"/>
  <c r="D127" i="26"/>
  <c r="C155" i="25"/>
  <c r="C249" i="25"/>
  <c r="D128" i="26"/>
  <c r="C156" i="25"/>
  <c r="C250" i="25"/>
  <c r="D129" i="26"/>
  <c r="C157" i="25"/>
  <c r="C251" i="25"/>
  <c r="D130" i="26"/>
  <c r="H78" i="8"/>
  <c r="C135" i="8"/>
  <c r="D135" i="8"/>
  <c r="H79" i="8"/>
  <c r="C136" i="8"/>
  <c r="D136" i="8"/>
  <c r="H81" i="8"/>
  <c r="C138" i="8"/>
  <c r="D138" i="8"/>
  <c r="H82" i="8"/>
  <c r="C139" i="8"/>
  <c r="D139" i="8"/>
  <c r="H83" i="8"/>
  <c r="C140" i="8"/>
  <c r="D140" i="8"/>
  <c r="H84" i="8"/>
  <c r="C141" i="8"/>
  <c r="D141" i="8"/>
  <c r="H85" i="8"/>
  <c r="C142" i="8"/>
  <c r="D142" i="8"/>
  <c r="H86" i="8"/>
  <c r="C143" i="8"/>
  <c r="D143" i="8"/>
  <c r="H87" i="8"/>
  <c r="C144" i="8"/>
  <c r="D144" i="8"/>
  <c r="H88" i="8"/>
  <c r="H89" i="8"/>
  <c r="C146" i="8"/>
  <c r="D146" i="8"/>
  <c r="H90" i="8"/>
  <c r="H91" i="8"/>
  <c r="C148" i="8"/>
  <c r="D148" i="8"/>
  <c r="H92" i="8"/>
  <c r="C149" i="8"/>
  <c r="D149" i="8"/>
  <c r="H93" i="8"/>
  <c r="C150" i="8"/>
  <c r="D150" i="8"/>
  <c r="H94" i="8"/>
  <c r="C151" i="8"/>
  <c r="D151" i="8"/>
  <c r="I262" i="22"/>
  <c r="I263" i="22"/>
  <c r="I264" i="22"/>
  <c r="I268" i="22"/>
  <c r="I272" i="22"/>
  <c r="I276" i="22"/>
  <c r="E65" i="26"/>
  <c r="D51" i="25"/>
  <c r="C158" i="25"/>
  <c r="F56" i="23"/>
  <c r="E63" i="23"/>
  <c r="F53" i="22"/>
  <c r="C132" i="22"/>
  <c r="F72" i="22"/>
  <c r="D228" i="22"/>
  <c r="E170" i="22"/>
  <c r="E171" i="22"/>
  <c r="E172" i="22"/>
  <c r="E173" i="22"/>
  <c r="E174" i="22"/>
  <c r="E175" i="22"/>
  <c r="E176" i="22"/>
  <c r="E177" i="22"/>
  <c r="E178" i="22"/>
  <c r="E179" i="22"/>
  <c r="E180" i="22"/>
  <c r="E181" i="22"/>
  <c r="E182" i="22"/>
  <c r="E183" i="22"/>
  <c r="E184" i="22"/>
  <c r="E185" i="22"/>
  <c r="E186" i="22"/>
  <c r="E187" i="22"/>
  <c r="F73" i="22"/>
  <c r="D229" i="22"/>
  <c r="D230" i="22"/>
  <c r="D231" i="22"/>
  <c r="D232" i="22"/>
  <c r="D233" i="22"/>
  <c r="D234" i="22"/>
  <c r="D235" i="22"/>
  <c r="D236" i="22"/>
  <c r="D246" i="22"/>
  <c r="D237" i="22"/>
  <c r="D238" i="22"/>
  <c r="D239" i="22"/>
  <c r="D240" i="22"/>
  <c r="D241" i="22"/>
  <c r="D242" i="22"/>
  <c r="D243" i="22"/>
  <c r="D244" i="22"/>
  <c r="D245" i="22"/>
  <c r="I27" i="22"/>
  <c r="I28" i="22"/>
  <c r="I29" i="22"/>
  <c r="I30" i="22"/>
  <c r="I31" i="22"/>
  <c r="I32" i="22"/>
  <c r="I33" i="22"/>
  <c r="I34" i="22"/>
  <c r="I35" i="22"/>
  <c r="I36" i="22"/>
  <c r="I37" i="22"/>
  <c r="I38" i="22"/>
  <c r="I39" i="22"/>
  <c r="I40" i="22"/>
  <c r="I41" i="22"/>
  <c r="I42" i="22"/>
  <c r="I43" i="22"/>
  <c r="I44" i="22"/>
  <c r="M90" i="22"/>
  <c r="M91" i="22"/>
  <c r="M92" i="22"/>
  <c r="M93" i="22"/>
  <c r="M94" i="22"/>
  <c r="M95" i="22"/>
  <c r="M96" i="22"/>
  <c r="M97" i="22"/>
  <c r="M98" i="22"/>
  <c r="M99" i="22"/>
  <c r="M100" i="22"/>
  <c r="M101" i="22"/>
  <c r="M102" i="22"/>
  <c r="M103" i="22"/>
  <c r="M104" i="22"/>
  <c r="M105" i="22"/>
  <c r="M106" i="22"/>
  <c r="M107" i="22"/>
  <c r="M108" i="22"/>
  <c r="E188" i="22"/>
  <c r="H188" i="22"/>
  <c r="L263" i="22"/>
  <c r="L276" i="22"/>
  <c r="D124" i="9"/>
  <c r="I98" i="9"/>
  <c r="I102" i="9"/>
  <c r="I106" i="9"/>
  <c r="C109" i="9"/>
  <c r="I109" i="9"/>
  <c r="C111" i="9"/>
  <c r="H111" i="9"/>
  <c r="D141" i="9"/>
  <c r="D178" i="11"/>
  <c r="D179" i="11"/>
  <c r="D180" i="11"/>
  <c r="D181" i="11"/>
  <c r="D182" i="11"/>
  <c r="D183" i="11"/>
  <c r="D184" i="11"/>
  <c r="D185" i="11"/>
  <c r="D186" i="11"/>
  <c r="D187" i="11"/>
  <c r="D188" i="11"/>
  <c r="D189" i="11"/>
  <c r="D190" i="11"/>
  <c r="D191" i="11"/>
  <c r="D192" i="11"/>
  <c r="D193" i="11"/>
  <c r="D194" i="11"/>
  <c r="D177" i="11"/>
  <c r="I56" i="11"/>
  <c r="E70" i="11"/>
  <c r="E71" i="11"/>
  <c r="F77" i="15"/>
  <c r="E120" i="15"/>
  <c r="E121" i="15"/>
  <c r="E122" i="15"/>
  <c r="C121" i="12"/>
  <c r="E123" i="15"/>
  <c r="E124" i="15"/>
  <c r="E125" i="15"/>
  <c r="E126" i="15"/>
  <c r="C125" i="12"/>
  <c r="E127" i="15"/>
  <c r="E128" i="15"/>
  <c r="C127" i="12"/>
  <c r="E129" i="15"/>
  <c r="E130" i="15"/>
  <c r="C129" i="12"/>
  <c r="E131" i="15"/>
  <c r="E132" i="15"/>
  <c r="C131" i="12"/>
  <c r="E133" i="15"/>
  <c r="E134" i="15"/>
  <c r="C133" i="12"/>
  <c r="E135" i="15"/>
  <c r="C134" i="12"/>
  <c r="E136" i="15"/>
  <c r="C135" i="12"/>
  <c r="F78" i="15"/>
  <c r="F79" i="15"/>
  <c r="F80" i="15"/>
  <c r="F81" i="15"/>
  <c r="F82" i="15"/>
  <c r="F83" i="15"/>
  <c r="F84" i="15"/>
  <c r="F85" i="15"/>
  <c r="F86" i="15"/>
  <c r="F87" i="15"/>
  <c r="F88" i="15"/>
  <c r="F89" i="15"/>
  <c r="F90" i="15"/>
  <c r="F91" i="15"/>
  <c r="F92" i="15"/>
  <c r="F93" i="15"/>
  <c r="F94" i="15"/>
  <c r="D154" i="14"/>
  <c r="C105" i="14"/>
  <c r="D103" i="14"/>
  <c r="D171" i="14"/>
  <c r="D93" i="11"/>
  <c r="D104" i="11"/>
  <c r="D105" i="11"/>
  <c r="E105" i="11"/>
  <c r="F105" i="11"/>
  <c r="C132" i="11"/>
  <c r="D106" i="11"/>
  <c r="D107" i="11"/>
  <c r="E107" i="11"/>
  <c r="F107" i="11"/>
  <c r="C134" i="11"/>
  <c r="D108" i="11"/>
  <c r="E108" i="11"/>
  <c r="D109" i="11"/>
  <c r="E109" i="11"/>
  <c r="F109" i="11"/>
  <c r="C136" i="11"/>
  <c r="D110" i="11"/>
  <c r="F54" i="11"/>
  <c r="F55" i="11"/>
  <c r="F56" i="11"/>
  <c r="F57" i="11"/>
  <c r="F58" i="11"/>
  <c r="F59" i="11"/>
  <c r="F60" i="11"/>
  <c r="F61" i="11"/>
  <c r="F62" i="11"/>
  <c r="F63" i="11"/>
  <c r="F64" i="11"/>
  <c r="F65" i="11"/>
  <c r="F66" i="11"/>
  <c r="F67" i="11"/>
  <c r="F68" i="11"/>
  <c r="F69" i="11"/>
  <c r="F177" i="11"/>
  <c r="F178" i="11"/>
  <c r="F179" i="11"/>
  <c r="F180" i="11"/>
  <c r="F181" i="11"/>
  <c r="F182" i="11"/>
  <c r="F183" i="11"/>
  <c r="F184" i="11"/>
  <c r="F185" i="11"/>
  <c r="F186" i="11"/>
  <c r="F187" i="11"/>
  <c r="F188" i="11"/>
  <c r="F189" i="11"/>
  <c r="F190" i="11"/>
  <c r="F191" i="11"/>
  <c r="F192" i="11"/>
  <c r="F193" i="11"/>
  <c r="F194" i="11"/>
  <c r="E44" i="7"/>
  <c r="J169" i="15"/>
  <c r="G64" i="13"/>
  <c r="H64" i="13"/>
  <c r="H84" i="13"/>
  <c r="I64" i="13"/>
  <c r="F95" i="13"/>
  <c r="G95" i="13"/>
  <c r="G65" i="13"/>
  <c r="I65" i="13"/>
  <c r="J65" i="13"/>
  <c r="G66" i="13"/>
  <c r="I66" i="13"/>
  <c r="G67" i="13"/>
  <c r="I67" i="13"/>
  <c r="G68" i="13"/>
  <c r="I68" i="13"/>
  <c r="G69" i="13"/>
  <c r="H69" i="13"/>
  <c r="J69" i="13"/>
  <c r="I69" i="13"/>
  <c r="G70" i="13"/>
  <c r="I70" i="13"/>
  <c r="G71" i="13"/>
  <c r="I71" i="13"/>
  <c r="G72" i="13"/>
  <c r="H72" i="13"/>
  <c r="J72" i="13"/>
  <c r="I72" i="13"/>
  <c r="G73" i="13"/>
  <c r="H73" i="13"/>
  <c r="J73" i="13"/>
  <c r="I73" i="13"/>
  <c r="G74" i="13"/>
  <c r="H74" i="13"/>
  <c r="J74" i="13"/>
  <c r="I74" i="13"/>
  <c r="G75" i="13"/>
  <c r="H75" i="13"/>
  <c r="J75" i="13"/>
  <c r="I75" i="13"/>
  <c r="G76" i="13"/>
  <c r="I76" i="13"/>
  <c r="G77" i="13"/>
  <c r="H77" i="13"/>
  <c r="J77" i="13"/>
  <c r="I77" i="13"/>
  <c r="G78" i="13"/>
  <c r="H78" i="13"/>
  <c r="I78" i="13"/>
  <c r="G79" i="13"/>
  <c r="H79" i="13"/>
  <c r="I79" i="13"/>
  <c r="G80" i="13"/>
  <c r="I80" i="13"/>
  <c r="G81" i="13"/>
  <c r="I81" i="13"/>
  <c r="F96" i="13"/>
  <c r="G96" i="13"/>
  <c r="F97" i="13"/>
  <c r="G97" i="13"/>
  <c r="F98" i="13"/>
  <c r="G98" i="13"/>
  <c r="F99" i="13"/>
  <c r="G99" i="13"/>
  <c r="F100" i="13"/>
  <c r="G100" i="13"/>
  <c r="F101" i="13"/>
  <c r="G101" i="13"/>
  <c r="F102" i="13"/>
  <c r="G102" i="13"/>
  <c r="F103" i="13"/>
  <c r="G103" i="13"/>
  <c r="F104" i="13"/>
  <c r="G104" i="13"/>
  <c r="F105" i="13"/>
  <c r="G105" i="13"/>
  <c r="F106" i="13"/>
  <c r="G106" i="13"/>
  <c r="F107" i="13"/>
  <c r="G107" i="13"/>
  <c r="F108" i="13"/>
  <c r="G108" i="13"/>
  <c r="F109" i="13"/>
  <c r="G109" i="13"/>
  <c r="F111" i="13"/>
  <c r="G111" i="13"/>
  <c r="F112" i="13"/>
  <c r="G112" i="13"/>
  <c r="E139" i="13"/>
  <c r="G82" i="13"/>
  <c r="F76" i="12"/>
  <c r="C128" i="12"/>
  <c r="F77" i="12"/>
  <c r="F78" i="12"/>
  <c r="F79" i="12"/>
  <c r="F80" i="12"/>
  <c r="F81" i="12"/>
  <c r="F82" i="12"/>
  <c r="F83" i="12"/>
  <c r="F84" i="12"/>
  <c r="F85" i="12"/>
  <c r="F86" i="12"/>
  <c r="F87" i="12"/>
  <c r="F88" i="12"/>
  <c r="F89" i="12"/>
  <c r="F90" i="12"/>
  <c r="F91" i="12"/>
  <c r="F92" i="12"/>
  <c r="F93" i="12"/>
  <c r="C67" i="12"/>
  <c r="D84" i="11"/>
  <c r="D125" i="9"/>
  <c r="D126" i="9"/>
  <c r="D127" i="9"/>
  <c r="D128" i="9"/>
  <c r="D129" i="9"/>
  <c r="D130" i="9"/>
  <c r="D131" i="9"/>
  <c r="D132" i="9"/>
  <c r="D133" i="9"/>
  <c r="D134" i="9"/>
  <c r="D135" i="9"/>
  <c r="D136" i="9"/>
  <c r="D137" i="9"/>
  <c r="D138" i="9"/>
  <c r="D139" i="9"/>
  <c r="D140" i="9"/>
  <c r="I97" i="8"/>
  <c r="E178" i="8"/>
  <c r="E27" i="7"/>
  <c r="E28" i="7"/>
  <c r="E29" i="7"/>
  <c r="E30" i="7"/>
  <c r="E31" i="7"/>
  <c r="E32" i="7"/>
  <c r="E33" i="7"/>
  <c r="E34" i="7"/>
  <c r="E35" i="7"/>
  <c r="E36" i="7"/>
  <c r="E37" i="7"/>
  <c r="E38" i="7"/>
  <c r="E39" i="7"/>
  <c r="E40" i="7"/>
  <c r="E41" i="7"/>
  <c r="E42" i="7"/>
  <c r="E43" i="7"/>
  <c r="H95" i="8"/>
  <c r="C152" i="8"/>
  <c r="G106" i="9"/>
  <c r="C135" i="9"/>
  <c r="G98" i="9"/>
  <c r="C127" i="9"/>
  <c r="G111" i="9"/>
  <c r="C140" i="9"/>
  <c r="D103" i="11"/>
  <c r="D102" i="11"/>
  <c r="E102" i="11"/>
  <c r="F102" i="11"/>
  <c r="C129" i="11"/>
  <c r="D101" i="11"/>
  <c r="D100" i="11"/>
  <c r="E100" i="11"/>
  <c r="F100" i="11"/>
  <c r="C127" i="11"/>
  <c r="D99" i="11"/>
  <c r="E99" i="11"/>
  <c r="D98" i="11"/>
  <c r="E98" i="11"/>
  <c r="F98" i="11"/>
  <c r="C125" i="11"/>
  <c r="D97" i="11"/>
  <c r="D96" i="11"/>
  <c r="E96" i="11"/>
  <c r="F96" i="11"/>
  <c r="C123" i="11"/>
  <c r="D95" i="11"/>
  <c r="D94" i="11"/>
  <c r="I94" i="8"/>
  <c r="J94" i="8"/>
  <c r="C122" i="8"/>
  <c r="H70" i="13"/>
  <c r="J70" i="13"/>
  <c r="C125" i="13"/>
  <c r="D170" i="14"/>
  <c r="D169" i="14"/>
  <c r="D168" i="14"/>
  <c r="D167" i="14"/>
  <c r="D166" i="14"/>
  <c r="D165" i="14"/>
  <c r="D164" i="14"/>
  <c r="D163" i="14"/>
  <c r="D162" i="14"/>
  <c r="D161" i="14"/>
  <c r="D160" i="14"/>
  <c r="D159" i="14"/>
  <c r="D158" i="14"/>
  <c r="D157" i="14"/>
  <c r="D156" i="14"/>
  <c r="D155" i="14"/>
  <c r="C126" i="12"/>
  <c r="C122" i="12"/>
  <c r="C120" i="12"/>
  <c r="G171" i="25"/>
  <c r="H107" i="9"/>
  <c r="C97" i="9"/>
  <c r="G97" i="9"/>
  <c r="C126" i="9"/>
  <c r="H80" i="13"/>
  <c r="H71" i="13"/>
  <c r="J71" i="13"/>
  <c r="C126" i="13"/>
  <c r="E99" i="10"/>
  <c r="G107" i="9"/>
  <c r="C136" i="9"/>
  <c r="G109" i="9"/>
  <c r="C138" i="9"/>
  <c r="H109" i="9"/>
  <c r="H106" i="9"/>
  <c r="K155" i="15"/>
  <c r="F67" i="15"/>
  <c r="G197" i="15"/>
  <c r="K157" i="15"/>
  <c r="E183" i="15"/>
  <c r="F183" i="15"/>
  <c r="K153" i="15"/>
  <c r="E179" i="15"/>
  <c r="C116" i="22"/>
  <c r="I92" i="8"/>
  <c r="J92" i="8"/>
  <c r="C120" i="8"/>
  <c r="K163" i="15"/>
  <c r="E189" i="15"/>
  <c r="K161" i="15"/>
  <c r="E187" i="15"/>
  <c r="F187" i="15"/>
  <c r="E182" i="15"/>
  <c r="I86" i="8"/>
  <c r="J86" i="8"/>
  <c r="C114" i="8"/>
  <c r="G182" i="22"/>
  <c r="G175" i="22"/>
  <c r="H175" i="22"/>
  <c r="C204" i="22"/>
  <c r="G177" i="22"/>
  <c r="G180" i="22"/>
  <c r="H180" i="22"/>
  <c r="C209" i="22"/>
  <c r="G172" i="22"/>
  <c r="H172" i="22"/>
  <c r="C201" i="22"/>
  <c r="C134" i="8"/>
  <c r="D134" i="8"/>
  <c r="H80" i="8"/>
  <c r="I111" i="9"/>
  <c r="H97" i="9"/>
  <c r="C99" i="9"/>
  <c r="C103" i="9"/>
  <c r="I97" i="9"/>
  <c r="C105" i="9"/>
  <c r="C101" i="9"/>
  <c r="G91" i="26"/>
  <c r="G89" i="26"/>
  <c r="G160" i="26"/>
  <c r="G87" i="26"/>
  <c r="G85" i="26"/>
  <c r="G156" i="26"/>
  <c r="G83" i="26"/>
  <c r="G81" i="26"/>
  <c r="G152" i="26"/>
  <c r="G80" i="26"/>
  <c r="G79" i="26"/>
  <c r="G150" i="26"/>
  <c r="G78" i="26"/>
  <c r="G149" i="26"/>
  <c r="G76" i="26"/>
  <c r="G147" i="26"/>
  <c r="G77" i="26"/>
  <c r="G148" i="26"/>
  <c r="G75" i="26"/>
  <c r="G145" i="26"/>
  <c r="I99" i="9"/>
  <c r="G99" i="9"/>
  <c r="C128" i="9"/>
  <c r="H99" i="9"/>
  <c r="H105" i="9"/>
  <c r="G105" i="9"/>
  <c r="C134" i="9"/>
  <c r="I105" i="9"/>
  <c r="F57" i="23"/>
  <c r="B6" i="26"/>
  <c r="F61" i="23"/>
  <c r="D50" i="25"/>
  <c r="F58" i="23"/>
  <c r="F52" i="25"/>
  <c r="H65" i="25"/>
  <c r="F59" i="23"/>
  <c r="E52" i="25"/>
  <c r="G65" i="25"/>
  <c r="F60" i="23"/>
  <c r="D50" i="26"/>
  <c r="D52" i="26"/>
  <c r="C123" i="12"/>
  <c r="C119" i="12"/>
  <c r="H177" i="22"/>
  <c r="C206" i="22"/>
  <c r="E194" i="22"/>
  <c r="K90" i="22"/>
  <c r="L80" i="24"/>
  <c r="K105" i="22"/>
  <c r="K103" i="22"/>
  <c r="K101" i="22"/>
  <c r="K99" i="22"/>
  <c r="K97" i="22"/>
  <c r="K95" i="22"/>
  <c r="B6" i="22"/>
  <c r="G78" i="22"/>
  <c r="H102" i="9"/>
  <c r="G102" i="9"/>
  <c r="C131" i="9"/>
  <c r="C112" i="9"/>
  <c r="C110" i="9"/>
  <c r="C104" i="9"/>
  <c r="C100" i="9"/>
  <c r="C95" i="9"/>
  <c r="D6" i="21"/>
  <c r="G73" i="22"/>
  <c r="E219" i="22"/>
  <c r="G75" i="22"/>
  <c r="I279" i="22"/>
  <c r="G95" i="9"/>
  <c r="H104" i="9"/>
  <c r="I100" i="9"/>
  <c r="H100" i="9"/>
  <c r="G100" i="9"/>
  <c r="C129" i="9"/>
  <c r="G110" i="9"/>
  <c r="C139" i="9"/>
  <c r="I110" i="9"/>
  <c r="H110" i="9"/>
  <c r="H112" i="9"/>
  <c r="D131" i="26"/>
  <c r="E188" i="26"/>
  <c r="J163" i="26"/>
  <c r="D215" i="26"/>
  <c r="F217" i="26"/>
  <c r="F210" i="26"/>
  <c r="E237" i="26"/>
  <c r="F200" i="26"/>
  <c r="E227" i="26"/>
  <c r="F209" i="26"/>
  <c r="E236" i="26"/>
  <c r="D86" i="9"/>
  <c r="D143" i="14"/>
  <c r="E130" i="14"/>
  <c r="E132" i="14"/>
  <c r="D104" i="14"/>
  <c r="E141" i="14"/>
  <c r="E133" i="14"/>
  <c r="J69" i="9"/>
  <c r="J57" i="9"/>
  <c r="J71" i="9"/>
  <c r="J67" i="9"/>
  <c r="J65" i="9"/>
  <c r="J63" i="9"/>
  <c r="J61" i="9"/>
  <c r="J59" i="9"/>
  <c r="H108" i="9"/>
  <c r="G108" i="9"/>
  <c r="C137" i="9"/>
  <c r="I108" i="9"/>
  <c r="E94" i="11"/>
  <c r="F94" i="11"/>
  <c r="C121" i="11"/>
  <c r="H81" i="13"/>
  <c r="J81" i="13"/>
  <c r="C136" i="13"/>
  <c r="E101" i="15"/>
  <c r="F179" i="15"/>
  <c r="F185" i="15"/>
  <c r="K151" i="15"/>
  <c r="E177" i="15"/>
  <c r="F190" i="15"/>
  <c r="H74" i="9"/>
  <c r="J72" i="9"/>
  <c r="J68" i="9"/>
  <c r="J64" i="9"/>
  <c r="J60" i="9"/>
  <c r="J70" i="9"/>
  <c r="G96" i="9"/>
  <c r="I96" i="9"/>
  <c r="H96" i="9"/>
  <c r="I74" i="9"/>
  <c r="E95" i="11"/>
  <c r="F95" i="11"/>
  <c r="C122" i="11"/>
  <c r="E97" i="11"/>
  <c r="F97" i="11"/>
  <c r="C124" i="11"/>
  <c r="F99" i="11"/>
  <c r="C126" i="11"/>
  <c r="E101" i="11"/>
  <c r="F101" i="11"/>
  <c r="C128" i="11"/>
  <c r="E103" i="11"/>
  <c r="F103" i="11"/>
  <c r="C130" i="11"/>
  <c r="E110" i="11"/>
  <c r="F110" i="11"/>
  <c r="C137" i="11"/>
  <c r="F108" i="11"/>
  <c r="C135" i="11"/>
  <c r="E106" i="11"/>
  <c r="F106" i="11"/>
  <c r="C133" i="11"/>
  <c r="E104" i="11"/>
  <c r="F104" i="11"/>
  <c r="C131" i="11"/>
  <c r="F70" i="11"/>
  <c r="F71" i="11"/>
  <c r="E84" i="11"/>
  <c r="D81" i="12"/>
  <c r="D80" i="12"/>
  <c r="D76" i="12"/>
  <c r="D91" i="12"/>
  <c r="D90" i="12"/>
  <c r="D85" i="12"/>
  <c r="D84" i="12"/>
  <c r="D79" i="12"/>
  <c r="D78" i="12"/>
  <c r="H68" i="13"/>
  <c r="J68" i="13"/>
  <c r="C123" i="13"/>
  <c r="H67" i="13"/>
  <c r="J67" i="13"/>
  <c r="C122" i="13"/>
  <c r="H76" i="13"/>
  <c r="J76" i="13"/>
  <c r="C129" i="13"/>
  <c r="H66" i="13"/>
  <c r="J66" i="13"/>
  <c r="H65" i="13"/>
  <c r="J78" i="13"/>
  <c r="C133" i="13"/>
  <c r="C121" i="13"/>
  <c r="G110" i="13"/>
  <c r="F113" i="13"/>
  <c r="J79" i="13"/>
  <c r="C131" i="13"/>
  <c r="D172" i="14"/>
  <c r="F193" i="15"/>
  <c r="F191" i="15"/>
  <c r="C163" i="11"/>
  <c r="F189" i="15"/>
  <c r="C158" i="12"/>
  <c r="D78" i="15"/>
  <c r="E78" i="15"/>
  <c r="D90" i="15"/>
  <c r="E90" i="15"/>
  <c r="D82" i="15"/>
  <c r="D80" i="15"/>
  <c r="E80" i="15"/>
  <c r="D88" i="15"/>
  <c r="E88" i="15"/>
  <c r="D77" i="15"/>
  <c r="E77" i="15"/>
  <c r="D81" i="15"/>
  <c r="E81" i="15"/>
  <c r="D85" i="15"/>
  <c r="E85" i="15"/>
  <c r="D89" i="15"/>
  <c r="E89" i="15"/>
  <c r="D93" i="15"/>
  <c r="E93" i="15"/>
  <c r="E94" i="15"/>
  <c r="D86" i="15"/>
  <c r="E86" i="15"/>
  <c r="D98" i="15"/>
  <c r="E98" i="15"/>
  <c r="G101" i="15"/>
  <c r="D84" i="15"/>
  <c r="D92" i="15"/>
  <c r="E92" i="15"/>
  <c r="D79" i="15"/>
  <c r="D83" i="15"/>
  <c r="E83" i="15"/>
  <c r="D87" i="15"/>
  <c r="D91" i="15"/>
  <c r="E91" i="15"/>
  <c r="F182" i="15"/>
  <c r="C151" i="12"/>
  <c r="F192" i="15"/>
  <c r="F177" i="15"/>
  <c r="F188" i="15"/>
  <c r="C157" i="12"/>
  <c r="F194" i="15"/>
  <c r="C166" i="11"/>
  <c r="F184" i="15"/>
  <c r="C156" i="11"/>
  <c r="F180" i="15"/>
  <c r="R148" i="26"/>
  <c r="H170" i="26"/>
  <c r="D224" i="26"/>
  <c r="R155" i="26"/>
  <c r="R156" i="26"/>
  <c r="D162" i="26"/>
  <c r="B6" i="24"/>
  <c r="H62" i="23"/>
  <c r="C70" i="23"/>
  <c r="E53" i="24"/>
  <c r="E110" i="24"/>
  <c r="D65" i="12"/>
  <c r="E166" i="12"/>
  <c r="D64" i="12"/>
  <c r="E138" i="12"/>
  <c r="D62" i="12"/>
  <c r="E99" i="12"/>
  <c r="E84" i="15"/>
  <c r="E82" i="15"/>
  <c r="E79" i="15"/>
  <c r="E87" i="15"/>
  <c r="C153" i="12"/>
  <c r="C151" i="11"/>
  <c r="C148" i="12"/>
  <c r="C157" i="11"/>
  <c r="C162" i="11"/>
  <c r="C154" i="11"/>
  <c r="F99" i="15"/>
  <c r="C159" i="12"/>
  <c r="C146" i="12"/>
  <c r="E178" i="15"/>
  <c r="D52" i="25"/>
  <c r="B6" i="25"/>
  <c r="G61" i="25"/>
  <c r="E228" i="25"/>
  <c r="G60" i="25"/>
  <c r="E134" i="25"/>
  <c r="F63" i="23"/>
  <c r="E131" i="14"/>
  <c r="E135" i="14"/>
  <c r="E139" i="14"/>
  <c r="E127" i="14"/>
  <c r="E136" i="14"/>
  <c r="E128" i="14"/>
  <c r="E134" i="14"/>
  <c r="J74" i="9"/>
  <c r="E76" i="12"/>
  <c r="C134" i="13"/>
  <c r="C154" i="12"/>
  <c r="C163" i="12"/>
  <c r="C160" i="11"/>
  <c r="C125" i="9"/>
  <c r="E80" i="12"/>
  <c r="E78" i="12"/>
  <c r="E81" i="12"/>
  <c r="E91" i="12"/>
  <c r="C162" i="12"/>
  <c r="C165" i="11"/>
  <c r="G88" i="15"/>
  <c r="H88" i="15"/>
  <c r="C160" i="12"/>
  <c r="G82" i="15"/>
  <c r="H82" i="15"/>
  <c r="G90" i="15"/>
  <c r="D99" i="15"/>
  <c r="R149" i="26"/>
  <c r="D149" i="26"/>
  <c r="R150" i="26"/>
  <c r="F149" i="26"/>
  <c r="F163" i="26"/>
  <c r="R157" i="26"/>
  <c r="F187" i="26"/>
  <c r="H187" i="26"/>
  <c r="D241" i="26"/>
  <c r="R151" i="26"/>
  <c r="F174" i="26"/>
  <c r="F178" i="15"/>
  <c r="E45" i="7"/>
  <c r="H174" i="26"/>
  <c r="D228" i="26"/>
  <c r="C147" i="12"/>
  <c r="H153" i="26"/>
  <c r="L153" i="26"/>
  <c r="C232" i="26"/>
  <c r="H152" i="26"/>
  <c r="L152" i="26"/>
  <c r="C231" i="26"/>
  <c r="H150" i="26"/>
  <c r="L150" i="26"/>
  <c r="C229" i="26"/>
  <c r="H157" i="26"/>
  <c r="L157" i="26"/>
  <c r="C236" i="26"/>
  <c r="H160" i="26"/>
  <c r="L160" i="26"/>
  <c r="C239" i="26"/>
  <c r="H161" i="26"/>
  <c r="L161" i="26"/>
  <c r="C240" i="26"/>
  <c r="H147" i="26"/>
  <c r="L147" i="26"/>
  <c r="C226" i="26"/>
  <c r="H155" i="26"/>
  <c r="L155" i="26"/>
  <c r="C234" i="26"/>
  <c r="H159" i="26"/>
  <c r="H149" i="26"/>
  <c r="H156" i="26"/>
  <c r="L156" i="26"/>
  <c r="C235" i="26"/>
  <c r="C152" i="12"/>
  <c r="C155" i="11"/>
  <c r="H89" i="15"/>
  <c r="H81" i="15"/>
  <c r="E99" i="15"/>
  <c r="C156" i="12"/>
  <c r="C159" i="11"/>
  <c r="F27" i="7"/>
  <c r="G27" i="7"/>
  <c r="F43" i="7"/>
  <c r="G43" i="7"/>
  <c r="F41" i="7"/>
  <c r="G41" i="7"/>
  <c r="F39" i="7"/>
  <c r="G39" i="7"/>
  <c r="F37" i="7"/>
  <c r="G37" i="7"/>
  <c r="F35" i="7"/>
  <c r="G35" i="7"/>
  <c r="F33" i="7"/>
  <c r="G33" i="7"/>
  <c r="F31" i="7"/>
  <c r="G31" i="7"/>
  <c r="F29" i="7"/>
  <c r="G29" i="7"/>
  <c r="F28" i="7"/>
  <c r="G28" i="7"/>
  <c r="F30" i="7"/>
  <c r="G30" i="7"/>
  <c r="F32" i="7"/>
  <c r="G32" i="7"/>
  <c r="F34" i="7"/>
  <c r="G34" i="7"/>
  <c r="F36" i="7"/>
  <c r="G36" i="7"/>
  <c r="F38" i="7"/>
  <c r="G38" i="7"/>
  <c r="F40" i="7"/>
  <c r="G40" i="7"/>
  <c r="F42" i="7"/>
  <c r="G42" i="7"/>
  <c r="F44" i="7"/>
  <c r="G44" i="7"/>
  <c r="F45" i="7"/>
  <c r="F61" i="25"/>
  <c r="F60" i="25"/>
  <c r="G84" i="15"/>
  <c r="H84" i="15"/>
  <c r="G92" i="15"/>
  <c r="H92" i="15"/>
  <c r="G77" i="15"/>
  <c r="G78" i="15"/>
  <c r="H78" i="15"/>
  <c r="H90" i="15"/>
  <c r="F208" i="26"/>
  <c r="E235" i="26"/>
  <c r="F214" i="26"/>
  <c r="E241" i="26"/>
  <c r="F197" i="26"/>
  <c r="F205" i="26"/>
  <c r="E232" i="26"/>
  <c r="F206" i="26"/>
  <c r="E233" i="26"/>
  <c r="F207" i="26"/>
  <c r="E234" i="26"/>
  <c r="F212" i="26"/>
  <c r="E239" i="26"/>
  <c r="F198" i="26"/>
  <c r="E225" i="26"/>
  <c r="F60" i="26"/>
  <c r="F63" i="26"/>
  <c r="G244" i="26"/>
  <c r="F62" i="26"/>
  <c r="E133" i="26"/>
  <c r="H145" i="26"/>
  <c r="H148" i="26"/>
  <c r="L148" i="26"/>
  <c r="C227" i="26"/>
  <c r="G151" i="26"/>
  <c r="H151" i="26"/>
  <c r="L151" i="26"/>
  <c r="C230" i="26"/>
  <c r="G154" i="26"/>
  <c r="H154" i="26"/>
  <c r="L154" i="26"/>
  <c r="C233" i="26"/>
  <c r="G158" i="26"/>
  <c r="H158" i="26"/>
  <c r="L158" i="26"/>
  <c r="C237" i="26"/>
  <c r="G162" i="26"/>
  <c r="H162" i="26"/>
  <c r="L162" i="26"/>
  <c r="C241" i="26"/>
  <c r="H103" i="9"/>
  <c r="G103" i="9"/>
  <c r="C132" i="9"/>
  <c r="C137" i="8"/>
  <c r="D137" i="8"/>
  <c r="I80" i="8"/>
  <c r="J80" i="8"/>
  <c r="C108" i="8"/>
  <c r="C133" i="22"/>
  <c r="E181" i="15"/>
  <c r="F181" i="15"/>
  <c r="K169" i="15"/>
  <c r="G151" i="8"/>
  <c r="C150" i="11"/>
  <c r="D163" i="26"/>
  <c r="L149" i="26"/>
  <c r="C228" i="26"/>
  <c r="C161" i="11"/>
  <c r="G86" i="15"/>
  <c r="H86" i="15"/>
  <c r="G80" i="15"/>
  <c r="H80" i="15"/>
  <c r="G94" i="15"/>
  <c r="H94" i="15"/>
  <c r="E195" i="15"/>
  <c r="E85" i="12"/>
  <c r="E79" i="12"/>
  <c r="C149" i="12"/>
  <c r="C152" i="11"/>
  <c r="C161" i="12"/>
  <c r="C164" i="11"/>
  <c r="E84" i="12"/>
  <c r="E90" i="12"/>
  <c r="E79" i="11"/>
  <c r="E83" i="11"/>
  <c r="E140" i="11"/>
  <c r="E82" i="11"/>
  <c r="E169" i="11"/>
  <c r="F203" i="26"/>
  <c r="E230" i="26"/>
  <c r="F213" i="26"/>
  <c r="E240" i="26"/>
  <c r="F199" i="26"/>
  <c r="E226" i="26"/>
  <c r="F201" i="26"/>
  <c r="E228" i="26"/>
  <c r="C124" i="9"/>
  <c r="H95" i="9"/>
  <c r="C113" i="9"/>
  <c r="I95" i="9"/>
  <c r="I113" i="9"/>
  <c r="E144" i="9"/>
  <c r="I104" i="9"/>
  <c r="G104" i="9"/>
  <c r="C133" i="9"/>
  <c r="I112" i="9"/>
  <c r="G112" i="9"/>
  <c r="C141" i="9"/>
  <c r="H60" i="25"/>
  <c r="F134" i="25"/>
  <c r="H61" i="25"/>
  <c r="F228" i="25"/>
  <c r="I103" i="9"/>
  <c r="G143" i="8"/>
  <c r="G149" i="8"/>
  <c r="I83" i="8"/>
  <c r="J83" i="8"/>
  <c r="C111" i="8"/>
  <c r="I87" i="8"/>
  <c r="J87" i="8"/>
  <c r="C115" i="8"/>
  <c r="I85" i="8"/>
  <c r="J85" i="8"/>
  <c r="C113" i="8"/>
  <c r="I81" i="8"/>
  <c r="J81" i="8"/>
  <c r="C109" i="8"/>
  <c r="I78" i="8"/>
  <c r="J78" i="8"/>
  <c r="C106" i="8"/>
  <c r="I82" i="8"/>
  <c r="J82" i="8"/>
  <c r="C110" i="8"/>
  <c r="I93" i="8"/>
  <c r="J93" i="8"/>
  <c r="C121" i="8"/>
  <c r="I84" i="8"/>
  <c r="J84" i="8"/>
  <c r="C112" i="8"/>
  <c r="I91" i="8"/>
  <c r="J91" i="8"/>
  <c r="C119" i="8"/>
  <c r="I77" i="8"/>
  <c r="I79" i="8"/>
  <c r="J79" i="8"/>
  <c r="C107" i="8"/>
  <c r="I89" i="8"/>
  <c r="J89" i="8"/>
  <c r="C117" i="8"/>
  <c r="E131" i="9"/>
  <c r="D142" i="9"/>
  <c r="G86" i="12"/>
  <c r="G82" i="12"/>
  <c r="F97" i="12"/>
  <c r="G78" i="12"/>
  <c r="H78" i="12"/>
  <c r="C132" i="13"/>
  <c r="C130" i="13"/>
  <c r="C128" i="13"/>
  <c r="C127" i="13"/>
  <c r="C124" i="13"/>
  <c r="C120" i="13"/>
  <c r="G113" i="13"/>
  <c r="I82" i="13"/>
  <c r="J64" i="13"/>
  <c r="H82" i="13"/>
  <c r="F195" i="11"/>
  <c r="E93" i="11"/>
  <c r="D111" i="11"/>
  <c r="G93" i="15"/>
  <c r="H93" i="15"/>
  <c r="G91" i="15"/>
  <c r="H91" i="15"/>
  <c r="G89" i="15"/>
  <c r="G87" i="15"/>
  <c r="H87" i="15"/>
  <c r="G85" i="15"/>
  <c r="H85" i="15"/>
  <c r="G83" i="15"/>
  <c r="H83" i="15"/>
  <c r="G81" i="15"/>
  <c r="G79" i="15"/>
  <c r="H79" i="15"/>
  <c r="C132" i="12"/>
  <c r="F133" i="15"/>
  <c r="C130" i="12"/>
  <c r="F131" i="15"/>
  <c r="L159" i="26"/>
  <c r="C238" i="26"/>
  <c r="F211" i="26"/>
  <c r="E238" i="26"/>
  <c r="F204" i="26"/>
  <c r="E231" i="26"/>
  <c r="F202" i="26"/>
  <c r="E229" i="26"/>
  <c r="H172" i="26"/>
  <c r="F188" i="26"/>
  <c r="E215" i="26"/>
  <c r="F95" i="25"/>
  <c r="I108" i="22"/>
  <c r="G139" i="15"/>
  <c r="F69" i="15"/>
  <c r="C149" i="11"/>
  <c r="E125" i="14"/>
  <c r="E138" i="14"/>
  <c r="E140" i="14"/>
  <c r="E126" i="14"/>
  <c r="E137" i="14"/>
  <c r="E129" i="14"/>
  <c r="G74" i="22"/>
  <c r="E248" i="22"/>
  <c r="G72" i="22"/>
  <c r="G146" i="26"/>
  <c r="H146" i="26"/>
  <c r="L146" i="26"/>
  <c r="C225" i="26"/>
  <c r="G96" i="26"/>
  <c r="H101" i="9"/>
  <c r="I101" i="9"/>
  <c r="G101" i="9"/>
  <c r="C130" i="9"/>
  <c r="C124" i="12"/>
  <c r="E137" i="15"/>
  <c r="D195" i="11"/>
  <c r="E238" i="22"/>
  <c r="F238" i="22"/>
  <c r="D186" i="15"/>
  <c r="F169" i="15"/>
  <c r="G186" i="22"/>
  <c r="H186" i="22"/>
  <c r="C215" i="22"/>
  <c r="G178" i="22"/>
  <c r="H178" i="22"/>
  <c r="C207" i="22"/>
  <c r="G174" i="22"/>
  <c r="H174" i="22"/>
  <c r="C203" i="22"/>
  <c r="G184" i="22"/>
  <c r="H184" i="22"/>
  <c r="C213" i="22"/>
  <c r="G176" i="22"/>
  <c r="H176" i="22"/>
  <c r="C205" i="22"/>
  <c r="F277" i="22"/>
  <c r="I259" i="22"/>
  <c r="H277" i="22"/>
  <c r="G277" i="22"/>
  <c r="I265" i="22"/>
  <c r="J82" i="25"/>
  <c r="J83" i="25"/>
  <c r="J88" i="25"/>
  <c r="E189" i="25"/>
  <c r="D96" i="12"/>
  <c r="E96" i="12"/>
  <c r="G99" i="12"/>
  <c r="D89" i="12"/>
  <c r="E89" i="12"/>
  <c r="D88" i="12"/>
  <c r="E88" i="12"/>
  <c r="D83" i="12"/>
  <c r="E83" i="12"/>
  <c r="D82" i="12"/>
  <c r="E82" i="12"/>
  <c r="D77" i="12"/>
  <c r="D93" i="12"/>
  <c r="E93" i="12"/>
  <c r="D92" i="12"/>
  <c r="E92" i="12"/>
  <c r="D87" i="12"/>
  <c r="E87" i="12"/>
  <c r="D86" i="12"/>
  <c r="E86" i="12"/>
  <c r="H86" i="12"/>
  <c r="G170" i="22"/>
  <c r="G187" i="22"/>
  <c r="H187" i="22"/>
  <c r="C216" i="22"/>
  <c r="G185" i="22"/>
  <c r="H185" i="22"/>
  <c r="C214" i="22"/>
  <c r="G183" i="22"/>
  <c r="H183" i="22"/>
  <c r="C212" i="22"/>
  <c r="G181" i="22"/>
  <c r="H181" i="22"/>
  <c r="C210" i="22"/>
  <c r="G179" i="22"/>
  <c r="H179" i="22"/>
  <c r="C208" i="22"/>
  <c r="G173" i="22"/>
  <c r="H173" i="22"/>
  <c r="C202" i="22"/>
  <c r="G171" i="22"/>
  <c r="H171" i="22"/>
  <c r="C200" i="22"/>
  <c r="J80" i="13"/>
  <c r="C135" i="13"/>
  <c r="F124" i="15"/>
  <c r="G124" i="15"/>
  <c r="H182" i="22"/>
  <c r="C211" i="22"/>
  <c r="H170" i="22"/>
  <c r="C199" i="22"/>
  <c r="F76" i="22"/>
  <c r="C147" i="8"/>
  <c r="D147" i="8"/>
  <c r="I90" i="8"/>
  <c r="J90" i="8"/>
  <c r="C118" i="8"/>
  <c r="C145" i="8"/>
  <c r="D145" i="8"/>
  <c r="I88" i="8"/>
  <c r="J88" i="8"/>
  <c r="C116" i="8"/>
  <c r="C239" i="25"/>
  <c r="C252" i="25"/>
  <c r="C192" i="25"/>
  <c r="J91" i="22"/>
  <c r="K91" i="22"/>
  <c r="J93" i="22"/>
  <c r="K93" i="22"/>
  <c r="J96" i="22"/>
  <c r="K96" i="22"/>
  <c r="J98" i="22"/>
  <c r="K98" i="22"/>
  <c r="J102" i="22"/>
  <c r="K102" i="22"/>
  <c r="J104" i="22"/>
  <c r="K104" i="22"/>
  <c r="G80" i="24"/>
  <c r="G82" i="24"/>
  <c r="H80" i="24"/>
  <c r="E133" i="22"/>
  <c r="E75" i="14"/>
  <c r="F94" i="14"/>
  <c r="J89" i="25"/>
  <c r="C98" i="25"/>
  <c r="J90" i="25"/>
  <c r="C99" i="25"/>
  <c r="D61" i="8"/>
  <c r="E125" i="8"/>
  <c r="I66" i="24"/>
  <c r="J66" i="24"/>
  <c r="C94" i="24"/>
  <c r="I69" i="24"/>
  <c r="J69" i="24"/>
  <c r="C97" i="24"/>
  <c r="I63" i="24"/>
  <c r="J63" i="24"/>
  <c r="C91" i="24"/>
  <c r="I62" i="24"/>
  <c r="I68" i="24"/>
  <c r="J68" i="24"/>
  <c r="C96" i="24"/>
  <c r="I71" i="24"/>
  <c r="J71" i="24"/>
  <c r="C99" i="24"/>
  <c r="I76" i="24"/>
  <c r="J76" i="24"/>
  <c r="C104" i="24"/>
  <c r="I65" i="24"/>
  <c r="J65" i="24"/>
  <c r="C93" i="24"/>
  <c r="I73" i="24"/>
  <c r="J73" i="24"/>
  <c r="C101" i="24"/>
  <c r="I70" i="24"/>
  <c r="J70" i="24"/>
  <c r="C98" i="24"/>
  <c r="I75" i="24"/>
  <c r="J75" i="24"/>
  <c r="C103" i="24"/>
  <c r="I77" i="24"/>
  <c r="J77" i="24"/>
  <c r="C105" i="24"/>
  <c r="I78" i="24"/>
  <c r="J78" i="24"/>
  <c r="C106" i="24"/>
  <c r="I79" i="24"/>
  <c r="J79" i="24"/>
  <c r="C107" i="24"/>
  <c r="I72" i="24"/>
  <c r="J72" i="24"/>
  <c r="C100" i="24"/>
  <c r="I67" i="24"/>
  <c r="J67" i="24"/>
  <c r="C95" i="24"/>
  <c r="I64" i="24"/>
  <c r="J64" i="24"/>
  <c r="C92" i="24"/>
  <c r="I74" i="24"/>
  <c r="J74" i="24"/>
  <c r="C102" i="24"/>
  <c r="J108" i="22"/>
  <c r="F135" i="22"/>
  <c r="G145" i="8"/>
  <c r="G147" i="8"/>
  <c r="D211" i="22"/>
  <c r="E211" i="22"/>
  <c r="F211" i="22"/>
  <c r="D208" i="22"/>
  <c r="E208" i="22"/>
  <c r="F208" i="22"/>
  <c r="D216" i="22"/>
  <c r="E216" i="22"/>
  <c r="F216" i="22"/>
  <c r="D97" i="12"/>
  <c r="E77" i="12"/>
  <c r="J259" i="22"/>
  <c r="I277" i="22"/>
  <c r="D205" i="22"/>
  <c r="E205" i="22"/>
  <c r="F205" i="22"/>
  <c r="F186" i="15"/>
  <c r="D195" i="15"/>
  <c r="D124" i="12"/>
  <c r="E124" i="12"/>
  <c r="I225" i="26"/>
  <c r="F225" i="26"/>
  <c r="E235" i="22"/>
  <c r="F235" i="22"/>
  <c r="E239" i="22"/>
  <c r="F239" i="22"/>
  <c r="E243" i="22"/>
  <c r="F243" i="22"/>
  <c r="E230" i="22"/>
  <c r="F230" i="22"/>
  <c r="E234" i="22"/>
  <c r="F234" i="22"/>
  <c r="E228" i="22"/>
  <c r="E233" i="22"/>
  <c r="F233" i="22"/>
  <c r="E241" i="22"/>
  <c r="F241" i="22"/>
  <c r="E232" i="22"/>
  <c r="F232" i="22"/>
  <c r="E240" i="22"/>
  <c r="F240" i="22"/>
  <c r="E237" i="22"/>
  <c r="F237" i="22"/>
  <c r="E236" i="22"/>
  <c r="F236" i="22"/>
  <c r="G236" i="22"/>
  <c r="E229" i="22"/>
  <c r="F229" i="22"/>
  <c r="E245" i="22"/>
  <c r="F245" i="22"/>
  <c r="E244" i="22"/>
  <c r="F244" i="22"/>
  <c r="E143" i="14"/>
  <c r="G131" i="15"/>
  <c r="G133" i="15"/>
  <c r="F93" i="11"/>
  <c r="E111" i="11"/>
  <c r="D127" i="13"/>
  <c r="E127" i="13"/>
  <c r="D35" i="13"/>
  <c r="E35" i="13"/>
  <c r="G146" i="8"/>
  <c r="I95" i="8"/>
  <c r="J77" i="8"/>
  <c r="G141" i="8"/>
  <c r="G139" i="8"/>
  <c r="G138" i="8"/>
  <c r="G144" i="8"/>
  <c r="E136" i="9"/>
  <c r="E140" i="9"/>
  <c r="E124" i="9"/>
  <c r="E134" i="9"/>
  <c r="E132" i="9"/>
  <c r="E135" i="9"/>
  <c r="E126" i="9"/>
  <c r="E138" i="9"/>
  <c r="E137" i="9"/>
  <c r="E130" i="9"/>
  <c r="E128" i="9"/>
  <c r="E129" i="9"/>
  <c r="E133" i="9"/>
  <c r="E141" i="9"/>
  <c r="H113" i="9"/>
  <c r="G144" i="9"/>
  <c r="C142" i="9"/>
  <c r="G197" i="11"/>
  <c r="I228" i="26"/>
  <c r="F228" i="26"/>
  <c r="C136" i="12"/>
  <c r="G137" i="8"/>
  <c r="I227" i="26"/>
  <c r="F227" i="26"/>
  <c r="G163" i="26"/>
  <c r="G99" i="15"/>
  <c r="H77" i="15"/>
  <c r="I234" i="26"/>
  <c r="F234" i="26"/>
  <c r="F240" i="26"/>
  <c r="I240" i="26"/>
  <c r="F236" i="26"/>
  <c r="I236" i="26"/>
  <c r="I231" i="26"/>
  <c r="F231" i="26"/>
  <c r="F93" i="14"/>
  <c r="F89" i="14"/>
  <c r="C112" i="14"/>
  <c r="F92" i="14"/>
  <c r="K108" i="22"/>
  <c r="D119" i="22"/>
  <c r="C193" i="25"/>
  <c r="D192" i="25"/>
  <c r="C217" i="22"/>
  <c r="D199" i="22"/>
  <c r="D202" i="22"/>
  <c r="E202" i="22"/>
  <c r="F202" i="22"/>
  <c r="D210" i="22"/>
  <c r="E210" i="22"/>
  <c r="F210" i="22"/>
  <c r="D214" i="22"/>
  <c r="E214" i="22"/>
  <c r="F214" i="22"/>
  <c r="H93" i="12"/>
  <c r="H82" i="12"/>
  <c r="G79" i="12"/>
  <c r="G76" i="12"/>
  <c r="G85" i="12"/>
  <c r="H85" i="12"/>
  <c r="G89" i="12"/>
  <c r="H89" i="12"/>
  <c r="G91" i="12"/>
  <c r="H91" i="12"/>
  <c r="G81" i="12"/>
  <c r="H81" i="12"/>
  <c r="G87" i="12"/>
  <c r="H87" i="12"/>
  <c r="G77" i="12"/>
  <c r="G93" i="12"/>
  <c r="G92" i="12"/>
  <c r="H92" i="12"/>
  <c r="G80" i="12"/>
  <c r="H80" i="12"/>
  <c r="G88" i="12"/>
  <c r="H88" i="12"/>
  <c r="G83" i="12"/>
  <c r="H83" i="12"/>
  <c r="G90" i="12"/>
  <c r="D213" i="22"/>
  <c r="E213" i="22"/>
  <c r="F213" i="22"/>
  <c r="D207" i="22"/>
  <c r="E207" i="22"/>
  <c r="F207" i="22"/>
  <c r="E231" i="22"/>
  <c r="F231" i="22"/>
  <c r="E242" i="22"/>
  <c r="F242" i="22"/>
  <c r="F127" i="15"/>
  <c r="G127" i="15"/>
  <c r="F129" i="15"/>
  <c r="G129" i="15"/>
  <c r="F128" i="15"/>
  <c r="G128" i="15"/>
  <c r="F135" i="15"/>
  <c r="G135" i="15"/>
  <c r="F132" i="15"/>
  <c r="G132" i="15"/>
  <c r="F136" i="15"/>
  <c r="G136" i="15"/>
  <c r="F119" i="15"/>
  <c r="F125" i="15"/>
  <c r="G125" i="15"/>
  <c r="F130" i="15"/>
  <c r="G130" i="15"/>
  <c r="F121" i="15"/>
  <c r="G121" i="15"/>
  <c r="F122" i="15"/>
  <c r="G122" i="15"/>
  <c r="F120" i="15"/>
  <c r="G120" i="15"/>
  <c r="F126" i="15"/>
  <c r="G126" i="15"/>
  <c r="F123" i="15"/>
  <c r="G123" i="15"/>
  <c r="F134" i="15"/>
  <c r="G134" i="15"/>
  <c r="D152" i="8"/>
  <c r="D160" i="22"/>
  <c r="G76" i="22"/>
  <c r="D226" i="26"/>
  <c r="D242" i="26"/>
  <c r="H188" i="26"/>
  <c r="F238" i="26"/>
  <c r="I238" i="26"/>
  <c r="D130" i="12"/>
  <c r="E130" i="12"/>
  <c r="D132" i="12"/>
  <c r="E132" i="12"/>
  <c r="J82" i="13"/>
  <c r="C137" i="13"/>
  <c r="C119" i="13"/>
  <c r="D119" i="13"/>
  <c r="D124" i="13"/>
  <c r="E124" i="13"/>
  <c r="D32" i="13"/>
  <c r="E32" i="13"/>
  <c r="D128" i="13"/>
  <c r="E128" i="13"/>
  <c r="D36" i="13"/>
  <c r="E36" i="13"/>
  <c r="D132" i="13"/>
  <c r="E132" i="13"/>
  <c r="D40" i="13"/>
  <c r="E40" i="13"/>
  <c r="G84" i="12"/>
  <c r="H84" i="12"/>
  <c r="E125" i="9"/>
  <c r="E127" i="9"/>
  <c r="E139" i="9"/>
  <c r="G136" i="8"/>
  <c r="G148" i="8"/>
  <c r="G150" i="8"/>
  <c r="G135" i="8"/>
  <c r="G142" i="8"/>
  <c r="G140" i="8"/>
  <c r="G113" i="9"/>
  <c r="H90" i="12"/>
  <c r="H79" i="12"/>
  <c r="C153" i="11"/>
  <c r="C150" i="12"/>
  <c r="F241" i="26"/>
  <c r="I241" i="26"/>
  <c r="F237" i="26"/>
  <c r="I237" i="26"/>
  <c r="I233" i="26"/>
  <c r="F233" i="26"/>
  <c r="I230" i="26"/>
  <c r="F230" i="26"/>
  <c r="H163" i="26"/>
  <c r="L145" i="26"/>
  <c r="E115" i="26"/>
  <c r="E118" i="26"/>
  <c r="E129" i="26"/>
  <c r="E123" i="26"/>
  <c r="E126" i="26"/>
  <c r="E119" i="26"/>
  <c r="E122" i="26"/>
  <c r="E121" i="26"/>
  <c r="E120" i="26"/>
  <c r="E116" i="26"/>
  <c r="E130" i="26"/>
  <c r="E117" i="26"/>
  <c r="E113" i="26"/>
  <c r="E125" i="26"/>
  <c r="E124" i="26"/>
  <c r="E114" i="26"/>
  <c r="E127" i="26"/>
  <c r="E128" i="26"/>
  <c r="F98" i="26"/>
  <c r="F65" i="26"/>
  <c r="E224" i="26"/>
  <c r="E242" i="26"/>
  <c r="F215" i="26"/>
  <c r="F65" i="25"/>
  <c r="G45" i="7"/>
  <c r="F235" i="26"/>
  <c r="I235" i="26"/>
  <c r="I226" i="26"/>
  <c r="F239" i="26"/>
  <c r="I239" i="26"/>
  <c r="I229" i="26"/>
  <c r="F229" i="26"/>
  <c r="I232" i="26"/>
  <c r="F232" i="26"/>
  <c r="J239" i="26"/>
  <c r="E149" i="8"/>
  <c r="F149" i="8"/>
  <c r="H149" i="8"/>
  <c r="C173" i="8"/>
  <c r="J235" i="26"/>
  <c r="E145" i="8"/>
  <c r="F145" i="8"/>
  <c r="H145" i="8"/>
  <c r="C169" i="8"/>
  <c r="E131" i="26"/>
  <c r="J230" i="26"/>
  <c r="E140" i="8"/>
  <c r="F140" i="8"/>
  <c r="H140" i="8"/>
  <c r="C164" i="8"/>
  <c r="E96" i="26"/>
  <c r="E119" i="13"/>
  <c r="H76" i="12"/>
  <c r="G97" i="12"/>
  <c r="E199" i="22"/>
  <c r="D193" i="25"/>
  <c r="C108" i="14"/>
  <c r="C113" i="14"/>
  <c r="C109" i="14"/>
  <c r="C114" i="14"/>
  <c r="J231" i="26"/>
  <c r="E141" i="8"/>
  <c r="F141" i="8"/>
  <c r="H141" i="8"/>
  <c r="C165" i="8"/>
  <c r="H99" i="15"/>
  <c r="G177" i="11"/>
  <c r="G181" i="11"/>
  <c r="H181" i="11"/>
  <c r="G194" i="11"/>
  <c r="H194" i="11"/>
  <c r="G183" i="11"/>
  <c r="H183" i="11"/>
  <c r="G189" i="11"/>
  <c r="H189" i="11"/>
  <c r="G180" i="11"/>
  <c r="H180" i="11"/>
  <c r="G185" i="11"/>
  <c r="H185" i="11"/>
  <c r="G187" i="11"/>
  <c r="H187" i="11"/>
  <c r="G184" i="11"/>
  <c r="H184" i="11"/>
  <c r="G179" i="11"/>
  <c r="H179" i="11"/>
  <c r="G193" i="11"/>
  <c r="H193" i="11"/>
  <c r="G191" i="11"/>
  <c r="H191" i="11"/>
  <c r="G188" i="11"/>
  <c r="H188" i="11"/>
  <c r="G178" i="11"/>
  <c r="H178" i="11"/>
  <c r="G182" i="11"/>
  <c r="H182" i="11"/>
  <c r="G186" i="11"/>
  <c r="H186" i="11"/>
  <c r="G192" i="11"/>
  <c r="H192" i="11"/>
  <c r="G190" i="11"/>
  <c r="H190" i="11"/>
  <c r="G126" i="9"/>
  <c r="G125" i="9"/>
  <c r="G141" i="9"/>
  <c r="H141" i="9"/>
  <c r="D44" i="9"/>
  <c r="E44" i="9"/>
  <c r="G136" i="9"/>
  <c r="G135" i="9"/>
  <c r="G138" i="9"/>
  <c r="G137" i="9"/>
  <c r="H137" i="9"/>
  <c r="D40" i="9"/>
  <c r="E40" i="9"/>
  <c r="G132" i="9"/>
  <c r="H132" i="9"/>
  <c r="D35" i="9"/>
  <c r="E35" i="9"/>
  <c r="G131" i="9"/>
  <c r="H131" i="9"/>
  <c r="D34" i="9"/>
  <c r="E34" i="9"/>
  <c r="G133" i="9"/>
  <c r="H133" i="9"/>
  <c r="D36" i="9"/>
  <c r="E36" i="9"/>
  <c r="G127" i="9"/>
  <c r="H127" i="9"/>
  <c r="D30" i="9"/>
  <c r="E30" i="9"/>
  <c r="G129" i="9"/>
  <c r="G140" i="9"/>
  <c r="G134" i="9"/>
  <c r="G128" i="9"/>
  <c r="G130" i="9"/>
  <c r="H130" i="9"/>
  <c r="D33" i="9"/>
  <c r="E33" i="9"/>
  <c r="G124" i="9"/>
  <c r="G139" i="9"/>
  <c r="H128" i="9"/>
  <c r="D31" i="9"/>
  <c r="E31" i="9"/>
  <c r="H126" i="9"/>
  <c r="D29" i="9"/>
  <c r="E29" i="9"/>
  <c r="E142" i="9"/>
  <c r="H136" i="9"/>
  <c r="D39" i="9"/>
  <c r="E39" i="9"/>
  <c r="C158" i="11"/>
  <c r="C155" i="12"/>
  <c r="G186" i="15"/>
  <c r="H186" i="15"/>
  <c r="D36" i="15"/>
  <c r="E36" i="15"/>
  <c r="F195" i="15"/>
  <c r="K259" i="22"/>
  <c r="H77" i="12"/>
  <c r="E97" i="12"/>
  <c r="J62" i="24"/>
  <c r="I80" i="24"/>
  <c r="D99" i="25"/>
  <c r="J232" i="26"/>
  <c r="E142" i="8"/>
  <c r="F142" i="8"/>
  <c r="H142" i="8"/>
  <c r="C166" i="8"/>
  <c r="F226" i="26"/>
  <c r="C224" i="26"/>
  <c r="P171" i="26"/>
  <c r="Q171" i="26"/>
  <c r="L163" i="26"/>
  <c r="C242" i="26"/>
  <c r="I242" i="26"/>
  <c r="J242" i="26"/>
  <c r="J237" i="26"/>
  <c r="E147" i="8"/>
  <c r="F147" i="8"/>
  <c r="H147" i="8"/>
  <c r="C171" i="8"/>
  <c r="J241" i="26"/>
  <c r="E151" i="8"/>
  <c r="F151" i="8"/>
  <c r="H151" i="8"/>
  <c r="C175" i="8"/>
  <c r="H139" i="9"/>
  <c r="D42" i="9"/>
  <c r="E42" i="9"/>
  <c r="H125" i="9"/>
  <c r="D28" i="9"/>
  <c r="E28" i="9"/>
  <c r="D129" i="13"/>
  <c r="E129" i="13"/>
  <c r="D37" i="13"/>
  <c r="E37" i="13"/>
  <c r="D122" i="13"/>
  <c r="E122" i="13"/>
  <c r="D30" i="13"/>
  <c r="E30" i="13"/>
  <c r="D125" i="13"/>
  <c r="E125" i="13"/>
  <c r="D33" i="13"/>
  <c r="E33" i="13"/>
  <c r="D133" i="13"/>
  <c r="E133" i="13"/>
  <c r="D41" i="13"/>
  <c r="E41" i="13"/>
  <c r="D123" i="13"/>
  <c r="E123" i="13"/>
  <c r="D31" i="13"/>
  <c r="E31" i="13"/>
  <c r="D126" i="13"/>
  <c r="E126" i="13"/>
  <c r="D34" i="13"/>
  <c r="E34" i="13"/>
  <c r="D121" i="13"/>
  <c r="E121" i="13"/>
  <c r="D29" i="13"/>
  <c r="E29" i="13"/>
  <c r="D134" i="13"/>
  <c r="E134" i="13"/>
  <c r="D42" i="13"/>
  <c r="E42" i="13"/>
  <c r="D131" i="13"/>
  <c r="E131" i="13"/>
  <c r="D39" i="13"/>
  <c r="E39" i="13"/>
  <c r="D136" i="13"/>
  <c r="E136" i="13"/>
  <c r="D44" i="13"/>
  <c r="E44" i="13"/>
  <c r="J238" i="26"/>
  <c r="E148" i="8"/>
  <c r="F148" i="8"/>
  <c r="H148" i="8"/>
  <c r="C172" i="8"/>
  <c r="G119" i="15"/>
  <c r="G137" i="15"/>
  <c r="F137" i="15"/>
  <c r="D135" i="13"/>
  <c r="E135" i="13"/>
  <c r="D43" i="13"/>
  <c r="E43" i="13"/>
  <c r="D206" i="22"/>
  <c r="E206" i="22"/>
  <c r="F206" i="22"/>
  <c r="D204" i="22"/>
  <c r="E204" i="22"/>
  <c r="F204" i="22"/>
  <c r="D209" i="22"/>
  <c r="E209" i="22"/>
  <c r="F209" i="22"/>
  <c r="D201" i="22"/>
  <c r="E201" i="22"/>
  <c r="F201" i="22"/>
  <c r="C194" i="25"/>
  <c r="D133" i="22"/>
  <c r="F145" i="14"/>
  <c r="J236" i="26"/>
  <c r="E146" i="8"/>
  <c r="F146" i="8"/>
  <c r="H146" i="8"/>
  <c r="C170" i="8"/>
  <c r="J240" i="26"/>
  <c r="E150" i="8"/>
  <c r="F150" i="8"/>
  <c r="H150" i="8"/>
  <c r="C174" i="8"/>
  <c r="J227" i="26"/>
  <c r="E137" i="8"/>
  <c r="F137" i="8"/>
  <c r="H137" i="8"/>
  <c r="C161" i="8"/>
  <c r="D131" i="12"/>
  <c r="E131" i="12"/>
  <c r="D127" i="12"/>
  <c r="E127" i="12"/>
  <c r="D121" i="12"/>
  <c r="E121" i="12"/>
  <c r="D125" i="12"/>
  <c r="E125" i="12"/>
  <c r="D129" i="12"/>
  <c r="E129" i="12"/>
  <c r="D123" i="12"/>
  <c r="E123" i="12"/>
  <c r="D135" i="12"/>
  <c r="E135" i="12"/>
  <c r="D118" i="12"/>
  <c r="D122" i="12"/>
  <c r="E122" i="12"/>
  <c r="D128" i="12"/>
  <c r="E128" i="12"/>
  <c r="D119" i="12"/>
  <c r="E119" i="12"/>
  <c r="D120" i="12"/>
  <c r="E120" i="12"/>
  <c r="D134" i="12"/>
  <c r="E134" i="12"/>
  <c r="D126" i="12"/>
  <c r="E126" i="12"/>
  <c r="D133" i="12"/>
  <c r="E133" i="12"/>
  <c r="J228" i="26"/>
  <c r="E138" i="8"/>
  <c r="F138" i="8"/>
  <c r="H138" i="8"/>
  <c r="C162" i="8"/>
  <c r="H129" i="9"/>
  <c r="D32" i="9"/>
  <c r="E32" i="9"/>
  <c r="H138" i="9"/>
  <c r="D41" i="9"/>
  <c r="E41" i="9"/>
  <c r="H135" i="9"/>
  <c r="D38" i="9"/>
  <c r="E38" i="9"/>
  <c r="H134" i="9"/>
  <c r="D37" i="9"/>
  <c r="E37" i="9"/>
  <c r="H140" i="9"/>
  <c r="D43" i="9"/>
  <c r="E43" i="9"/>
  <c r="J95" i="8"/>
  <c r="C105" i="8"/>
  <c r="D130" i="13"/>
  <c r="E130" i="13"/>
  <c r="D38" i="13"/>
  <c r="E38" i="13"/>
  <c r="D120" i="13"/>
  <c r="E120" i="13"/>
  <c r="D28" i="13"/>
  <c r="E28" i="13"/>
  <c r="F111" i="11"/>
  <c r="C120" i="11"/>
  <c r="E246" i="22"/>
  <c r="F246" i="22"/>
  <c r="F228" i="22"/>
  <c r="D203" i="22"/>
  <c r="E203" i="22"/>
  <c r="F203" i="22"/>
  <c r="J271" i="22"/>
  <c r="K271" i="22"/>
  <c r="L271" i="22"/>
  <c r="J261" i="22"/>
  <c r="K261" i="22"/>
  <c r="L261" i="22"/>
  <c r="J268" i="22"/>
  <c r="K268" i="22"/>
  <c r="L268" i="22"/>
  <c r="J270" i="22"/>
  <c r="K270" i="22"/>
  <c r="L270" i="22"/>
  <c r="J272" i="22"/>
  <c r="K272" i="22"/>
  <c r="L272" i="22"/>
  <c r="J274" i="22"/>
  <c r="K274" i="22"/>
  <c r="L274" i="22"/>
  <c r="J264" i="22"/>
  <c r="K264" i="22"/>
  <c r="L264" i="22"/>
  <c r="J260" i="22"/>
  <c r="K260" i="22"/>
  <c r="L260" i="22"/>
  <c r="J266" i="22"/>
  <c r="K266" i="22"/>
  <c r="L266" i="22"/>
  <c r="J269" i="22"/>
  <c r="K269" i="22"/>
  <c r="L269" i="22"/>
  <c r="J275" i="22"/>
  <c r="K275" i="22"/>
  <c r="L275" i="22"/>
  <c r="J262" i="22"/>
  <c r="K262" i="22"/>
  <c r="L262" i="22"/>
  <c r="J267" i="22"/>
  <c r="K267" i="22"/>
  <c r="L267" i="22"/>
  <c r="M267" i="22"/>
  <c r="J273" i="22"/>
  <c r="K273" i="22"/>
  <c r="L273" i="22"/>
  <c r="J265" i="22"/>
  <c r="K265" i="22"/>
  <c r="L265" i="22"/>
  <c r="D212" i="22"/>
  <c r="E212" i="22"/>
  <c r="F212" i="22"/>
  <c r="D200" i="22"/>
  <c r="E200" i="22"/>
  <c r="F200" i="22"/>
  <c r="F116" i="22"/>
  <c r="G116" i="22"/>
  <c r="F121" i="22"/>
  <c r="G121" i="22"/>
  <c r="F115" i="22"/>
  <c r="F120" i="22"/>
  <c r="G120" i="22"/>
  <c r="F119" i="22"/>
  <c r="G119" i="22"/>
  <c r="F117" i="22"/>
  <c r="G117" i="22"/>
  <c r="F132" i="22"/>
  <c r="G132" i="22"/>
  <c r="F128" i="22"/>
  <c r="G128" i="22"/>
  <c r="F126" i="22"/>
  <c r="G126" i="22"/>
  <c r="F124" i="22"/>
  <c r="G124" i="22"/>
  <c r="F122" i="22"/>
  <c r="G122" i="22"/>
  <c r="F118" i="22"/>
  <c r="G118" i="22"/>
  <c r="F130" i="22"/>
  <c r="G130" i="22"/>
  <c r="F125" i="22"/>
  <c r="G125" i="22"/>
  <c r="F127" i="22"/>
  <c r="G127" i="22"/>
  <c r="F129" i="22"/>
  <c r="G129" i="22"/>
  <c r="F131" i="22"/>
  <c r="G131" i="22"/>
  <c r="F123" i="22"/>
  <c r="G123" i="22"/>
  <c r="D215" i="22"/>
  <c r="E215" i="22"/>
  <c r="F215" i="22"/>
  <c r="C100" i="25"/>
  <c r="D98" i="25"/>
  <c r="D201" i="14"/>
  <c r="C101" i="25"/>
  <c r="F133" i="22"/>
  <c r="G115" i="22"/>
  <c r="C138" i="11"/>
  <c r="G134" i="8"/>
  <c r="C123" i="8"/>
  <c r="F134" i="14"/>
  <c r="F141" i="14"/>
  <c r="F136" i="14"/>
  <c r="F127" i="14"/>
  <c r="F130" i="14"/>
  <c r="F135" i="14"/>
  <c r="F132" i="14"/>
  <c r="F128" i="14"/>
  <c r="F139" i="14"/>
  <c r="F133" i="14"/>
  <c r="F131" i="14"/>
  <c r="F137" i="14"/>
  <c r="F129" i="14"/>
  <c r="F138" i="14"/>
  <c r="F140" i="14"/>
  <c r="F125" i="14"/>
  <c r="F126" i="14"/>
  <c r="L259" i="22"/>
  <c r="K277" i="22"/>
  <c r="L277" i="22"/>
  <c r="G142" i="9"/>
  <c r="H124" i="9"/>
  <c r="G195" i="11"/>
  <c r="H177" i="11"/>
  <c r="H195" i="11"/>
  <c r="E174" i="14"/>
  <c r="D194" i="25"/>
  <c r="D217" i="22"/>
  <c r="H97" i="12"/>
  <c r="D137" i="13"/>
  <c r="F96" i="26"/>
  <c r="D100" i="25"/>
  <c r="E118" i="12"/>
  <c r="E136" i="12"/>
  <c r="D136" i="12"/>
  <c r="C115" i="14"/>
  <c r="D112" i="14"/>
  <c r="C195" i="25"/>
  <c r="F224" i="26"/>
  <c r="I224" i="26"/>
  <c r="E134" i="8"/>
  <c r="J229" i="26"/>
  <c r="E139" i="8"/>
  <c r="F139" i="8"/>
  <c r="H139" i="8"/>
  <c r="C163" i="8"/>
  <c r="C90" i="24"/>
  <c r="J80" i="24"/>
  <c r="J277" i="22"/>
  <c r="G193" i="15"/>
  <c r="H193" i="15"/>
  <c r="D43" i="15"/>
  <c r="E43" i="15"/>
  <c r="G182" i="15"/>
  <c r="H182" i="15"/>
  <c r="D32" i="15"/>
  <c r="E32" i="15"/>
  <c r="G194" i="15"/>
  <c r="H194" i="15"/>
  <c r="D44" i="15"/>
  <c r="E44" i="15"/>
  <c r="G184" i="15"/>
  <c r="H184" i="15"/>
  <c r="D34" i="15"/>
  <c r="E34" i="15"/>
  <c r="G179" i="15"/>
  <c r="H179" i="15"/>
  <c r="D29" i="15"/>
  <c r="E29" i="15"/>
  <c r="G190" i="15"/>
  <c r="H190" i="15"/>
  <c r="D40" i="15"/>
  <c r="E40" i="15"/>
  <c r="G192" i="15"/>
  <c r="H192" i="15"/>
  <c r="D42" i="15"/>
  <c r="E42" i="15"/>
  <c r="G180" i="15"/>
  <c r="H180" i="15"/>
  <c r="D30" i="15"/>
  <c r="E30" i="15"/>
  <c r="G185" i="15"/>
  <c r="H185" i="15"/>
  <c r="D35" i="15"/>
  <c r="E35" i="15"/>
  <c r="G188" i="15"/>
  <c r="H188" i="15"/>
  <c r="D38" i="15"/>
  <c r="E38" i="15"/>
  <c r="G191" i="15"/>
  <c r="H191" i="15"/>
  <c r="D41" i="15"/>
  <c r="E41" i="15"/>
  <c r="G178" i="15"/>
  <c r="H178" i="15"/>
  <c r="D28" i="15"/>
  <c r="E28" i="15"/>
  <c r="G189" i="15"/>
  <c r="H189" i="15"/>
  <c r="D39" i="15"/>
  <c r="E39" i="15"/>
  <c r="G183" i="15"/>
  <c r="H183" i="15"/>
  <c r="D33" i="15"/>
  <c r="E33" i="15"/>
  <c r="G187" i="15"/>
  <c r="H187" i="15"/>
  <c r="D37" i="15"/>
  <c r="E37" i="15"/>
  <c r="G177" i="15"/>
  <c r="G181" i="15"/>
  <c r="H181" i="15"/>
  <c r="D31" i="15"/>
  <c r="E31" i="15"/>
  <c r="D155" i="12"/>
  <c r="E155" i="12"/>
  <c r="D36" i="12"/>
  <c r="E36" i="12"/>
  <c r="C164" i="12"/>
  <c r="J225" i="26"/>
  <c r="E135" i="8"/>
  <c r="F135" i="8"/>
  <c r="H135" i="8"/>
  <c r="C159" i="8"/>
  <c r="J234" i="26"/>
  <c r="E144" i="8"/>
  <c r="F144" i="8"/>
  <c r="H144" i="8"/>
  <c r="C168" i="8"/>
  <c r="E217" i="22"/>
  <c r="F217" i="22"/>
  <c r="F199" i="22"/>
  <c r="C167" i="11"/>
  <c r="D27" i="13"/>
  <c r="E137" i="13"/>
  <c r="J233" i="26"/>
  <c r="E143" i="8"/>
  <c r="F143" i="8"/>
  <c r="H143" i="8"/>
  <c r="C167" i="8"/>
  <c r="J226" i="26"/>
  <c r="E136" i="8"/>
  <c r="F136" i="8"/>
  <c r="H136" i="8"/>
  <c r="C160" i="8"/>
  <c r="H96" i="26"/>
  <c r="E27" i="13"/>
  <c r="D45" i="13"/>
  <c r="G195" i="15"/>
  <c r="H177" i="15"/>
  <c r="D90" i="24"/>
  <c r="C108" i="24"/>
  <c r="F242" i="26"/>
  <c r="C206" i="25"/>
  <c r="E206" i="25"/>
  <c r="C214" i="25"/>
  <c r="E214" i="25"/>
  <c r="C207" i="25"/>
  <c r="E207" i="25"/>
  <c r="C215" i="25"/>
  <c r="E215" i="25"/>
  <c r="C217" i="25"/>
  <c r="E217" i="25"/>
  <c r="C209" i="25"/>
  <c r="E209" i="25"/>
  <c r="C216" i="25"/>
  <c r="E216" i="25"/>
  <c r="C208" i="25"/>
  <c r="E208" i="25"/>
  <c r="C210" i="25"/>
  <c r="E210" i="25"/>
  <c r="C218" i="25"/>
  <c r="E218" i="25"/>
  <c r="C203" i="25"/>
  <c r="E203" i="25"/>
  <c r="C211" i="25"/>
  <c r="E211" i="25"/>
  <c r="C226" i="25"/>
  <c r="C212" i="25"/>
  <c r="E212" i="25"/>
  <c r="C204" i="25"/>
  <c r="E204" i="25"/>
  <c r="C202" i="25"/>
  <c r="E202" i="25"/>
  <c r="C205" i="25"/>
  <c r="E205" i="25"/>
  <c r="C220" i="25"/>
  <c r="C213" i="25"/>
  <c r="E213" i="25"/>
  <c r="C223" i="25"/>
  <c r="E223" i="25"/>
  <c r="C224" i="25"/>
  <c r="E224" i="25"/>
  <c r="I96" i="26"/>
  <c r="D195" i="25"/>
  <c r="E159" i="14"/>
  <c r="E164" i="14"/>
  <c r="E161" i="14"/>
  <c r="E170" i="14"/>
  <c r="E169" i="14"/>
  <c r="E168" i="14"/>
  <c r="E171" i="14"/>
  <c r="E157" i="14"/>
  <c r="E165" i="14"/>
  <c r="E163" i="14"/>
  <c r="E167" i="14"/>
  <c r="E155" i="14"/>
  <c r="E156" i="14"/>
  <c r="E160" i="14"/>
  <c r="E158" i="14"/>
  <c r="E162" i="14"/>
  <c r="E166" i="14"/>
  <c r="E154" i="14"/>
  <c r="E172" i="14"/>
  <c r="F143" i="14"/>
  <c r="G152" i="8"/>
  <c r="D123" i="8"/>
  <c r="D122" i="8"/>
  <c r="E122" i="8"/>
  <c r="D114" i="8"/>
  <c r="E114" i="8"/>
  <c r="D120" i="8"/>
  <c r="E120" i="8"/>
  <c r="D118" i="8"/>
  <c r="E118" i="8"/>
  <c r="D117" i="8"/>
  <c r="E117" i="8"/>
  <c r="D112" i="8"/>
  <c r="E112" i="8"/>
  <c r="D109" i="8"/>
  <c r="E109" i="8"/>
  <c r="D115" i="8"/>
  <c r="E115" i="8"/>
  <c r="D121" i="8"/>
  <c r="E121" i="8"/>
  <c r="D113" i="8"/>
  <c r="E113" i="8"/>
  <c r="D116" i="8"/>
  <c r="E116" i="8"/>
  <c r="D110" i="8"/>
  <c r="E110" i="8"/>
  <c r="D108" i="8"/>
  <c r="E108" i="8"/>
  <c r="D107" i="8"/>
  <c r="E107" i="8"/>
  <c r="D119" i="8"/>
  <c r="E119" i="8"/>
  <c r="D106" i="8"/>
  <c r="E106" i="8"/>
  <c r="D111" i="8"/>
  <c r="E111" i="8"/>
  <c r="D121" i="11"/>
  <c r="E121" i="11"/>
  <c r="D133" i="11"/>
  <c r="E133" i="11"/>
  <c r="D124" i="11"/>
  <c r="E124" i="11"/>
  <c r="D134" i="11"/>
  <c r="E134" i="11"/>
  <c r="D125" i="11"/>
  <c r="E125" i="11"/>
  <c r="D128" i="11"/>
  <c r="E128" i="11"/>
  <c r="D126" i="11"/>
  <c r="E126" i="11"/>
  <c r="D131" i="11"/>
  <c r="E131" i="11"/>
  <c r="D123" i="11"/>
  <c r="E123" i="11"/>
  <c r="D129" i="11"/>
  <c r="E129" i="11"/>
  <c r="D132" i="11"/>
  <c r="E132" i="11"/>
  <c r="D122" i="11"/>
  <c r="E122" i="11"/>
  <c r="D130" i="11"/>
  <c r="E130" i="11"/>
  <c r="D135" i="11"/>
  <c r="E135" i="11"/>
  <c r="D127" i="11"/>
  <c r="E127" i="11"/>
  <c r="D136" i="11"/>
  <c r="E136" i="11"/>
  <c r="D137" i="11"/>
  <c r="E137" i="11"/>
  <c r="C110" i="25"/>
  <c r="E110" i="25"/>
  <c r="C114" i="25"/>
  <c r="E114" i="25"/>
  <c r="C118" i="25"/>
  <c r="E118" i="25"/>
  <c r="C122" i="25"/>
  <c r="E122" i="25"/>
  <c r="C126" i="25"/>
  <c r="C115" i="25"/>
  <c r="E115" i="25"/>
  <c r="C123" i="25"/>
  <c r="E123" i="25"/>
  <c r="C112" i="25"/>
  <c r="E112" i="25"/>
  <c r="C120" i="25"/>
  <c r="E120" i="25"/>
  <c r="C109" i="25"/>
  <c r="E109" i="25"/>
  <c r="C117" i="25"/>
  <c r="E117" i="25"/>
  <c r="C132" i="25"/>
  <c r="C111" i="25"/>
  <c r="E111" i="25"/>
  <c r="C119" i="25"/>
  <c r="E119" i="25"/>
  <c r="C108" i="25"/>
  <c r="E108" i="25"/>
  <c r="C116" i="25"/>
  <c r="E116" i="25"/>
  <c r="C124" i="25"/>
  <c r="E124" i="25"/>
  <c r="C113" i="25"/>
  <c r="E113" i="25"/>
  <c r="C121" i="25"/>
  <c r="E121" i="25"/>
  <c r="C130" i="25"/>
  <c r="E130" i="25"/>
  <c r="C129" i="25"/>
  <c r="E129" i="25"/>
  <c r="E131" i="25"/>
  <c r="D163" i="11"/>
  <c r="E163" i="11"/>
  <c r="D165" i="11"/>
  <c r="E165" i="11"/>
  <c r="D162" i="11"/>
  <c r="E162" i="11"/>
  <c r="D160" i="11"/>
  <c r="E160" i="11"/>
  <c r="D154" i="11"/>
  <c r="E154" i="11"/>
  <c r="D157" i="11"/>
  <c r="E157" i="11"/>
  <c r="D151" i="11"/>
  <c r="E151" i="11"/>
  <c r="D156" i="11"/>
  <c r="E156" i="11"/>
  <c r="D166" i="11"/>
  <c r="E166" i="11"/>
  <c r="D149" i="11"/>
  <c r="D164" i="11"/>
  <c r="E164" i="11"/>
  <c r="D150" i="11"/>
  <c r="E150" i="11"/>
  <c r="D159" i="11"/>
  <c r="E159" i="11"/>
  <c r="D152" i="11"/>
  <c r="E152" i="11"/>
  <c r="D161" i="11"/>
  <c r="E161" i="11"/>
  <c r="D155" i="11"/>
  <c r="E155" i="11"/>
  <c r="D153" i="11"/>
  <c r="E153" i="11"/>
  <c r="D151" i="12"/>
  <c r="E151" i="12"/>
  <c r="D32" i="12"/>
  <c r="E32" i="12"/>
  <c r="D153" i="12"/>
  <c r="E153" i="12"/>
  <c r="D34" i="12"/>
  <c r="E34" i="12"/>
  <c r="D163" i="12"/>
  <c r="E163" i="12"/>
  <c r="D44" i="12"/>
  <c r="E44" i="12"/>
  <c r="D159" i="12"/>
  <c r="E159" i="12"/>
  <c r="D40" i="12"/>
  <c r="E40" i="12"/>
  <c r="D154" i="12"/>
  <c r="E154" i="12"/>
  <c r="D35" i="12"/>
  <c r="E35" i="12"/>
  <c r="D146" i="12"/>
  <c r="D160" i="12"/>
  <c r="E160" i="12"/>
  <c r="D41" i="12"/>
  <c r="E41" i="12"/>
  <c r="D157" i="12"/>
  <c r="E157" i="12"/>
  <c r="D38" i="12"/>
  <c r="E38" i="12"/>
  <c r="D148" i="12"/>
  <c r="E148" i="12"/>
  <c r="D29" i="12"/>
  <c r="E29" i="12"/>
  <c r="D147" i="12"/>
  <c r="E147" i="12"/>
  <c r="D28" i="12"/>
  <c r="E28" i="12"/>
  <c r="D158" i="12"/>
  <c r="E158" i="12"/>
  <c r="D39" i="12"/>
  <c r="E39" i="12"/>
  <c r="D162" i="12"/>
  <c r="E162" i="12"/>
  <c r="D43" i="12"/>
  <c r="E43" i="12"/>
  <c r="D149" i="12"/>
  <c r="E149" i="12"/>
  <c r="D30" i="12"/>
  <c r="E30" i="12"/>
  <c r="D156" i="12"/>
  <c r="E156" i="12"/>
  <c r="D37" i="12"/>
  <c r="E37" i="12"/>
  <c r="D152" i="12"/>
  <c r="E152" i="12"/>
  <c r="D33" i="12"/>
  <c r="E33" i="12"/>
  <c r="D161" i="12"/>
  <c r="E161" i="12"/>
  <c r="D42" i="12"/>
  <c r="E42" i="12"/>
  <c r="D150" i="12"/>
  <c r="E150" i="12"/>
  <c r="D31" i="12"/>
  <c r="E31" i="12"/>
  <c r="E152" i="8"/>
  <c r="F134" i="8"/>
  <c r="C225" i="25"/>
  <c r="D131" i="25"/>
  <c r="D101" i="25"/>
  <c r="D113" i="14"/>
  <c r="D27" i="9"/>
  <c r="H142" i="9"/>
  <c r="D158" i="11"/>
  <c r="E158" i="11"/>
  <c r="D105" i="8"/>
  <c r="E105" i="8"/>
  <c r="D120" i="11"/>
  <c r="H115" i="22"/>
  <c r="G133" i="22"/>
  <c r="C131" i="25"/>
  <c r="D114" i="14"/>
  <c r="D43" i="11"/>
  <c r="E43" i="11"/>
  <c r="D38" i="11"/>
  <c r="E38" i="11"/>
  <c r="D35" i="11"/>
  <c r="E35" i="11"/>
  <c r="C140" i="22"/>
  <c r="D140" i="22"/>
  <c r="E123" i="8"/>
  <c r="E27" i="9"/>
  <c r="D45" i="9"/>
  <c r="F152" i="8"/>
  <c r="H152" i="8"/>
  <c r="C176" i="8"/>
  <c r="H134" i="8"/>
  <c r="C158" i="8"/>
  <c r="D158" i="8"/>
  <c r="E158" i="8"/>
  <c r="D164" i="12"/>
  <c r="E146" i="12"/>
  <c r="E126" i="25"/>
  <c r="E132" i="25"/>
  <c r="G111" i="25"/>
  <c r="E143" i="25"/>
  <c r="G120" i="25"/>
  <c r="E152" i="25"/>
  <c r="G118" i="25"/>
  <c r="E150" i="25"/>
  <c r="D42" i="11"/>
  <c r="E42" i="11"/>
  <c r="D29" i="11"/>
  <c r="E29" i="11"/>
  <c r="D36" i="11"/>
  <c r="E36" i="11"/>
  <c r="D41" i="11"/>
  <c r="E41" i="11"/>
  <c r="D40" i="11"/>
  <c r="E40" i="11"/>
  <c r="D203" i="25"/>
  <c r="F203" i="25"/>
  <c r="D211" i="25"/>
  <c r="F211" i="25"/>
  <c r="D226" i="25"/>
  <c r="D206" i="25"/>
  <c r="F206" i="25"/>
  <c r="D205" i="25"/>
  <c r="F205" i="25"/>
  <c r="D208" i="25"/>
  <c r="F208" i="25"/>
  <c r="D207" i="25"/>
  <c r="F207" i="25"/>
  <c r="D202" i="25"/>
  <c r="F202" i="25"/>
  <c r="D218" i="25"/>
  <c r="F218" i="25"/>
  <c r="D217" i="25"/>
  <c r="F217" i="25"/>
  <c r="D212" i="25"/>
  <c r="F212" i="25"/>
  <c r="D213" i="25"/>
  <c r="F213" i="25"/>
  <c r="D215" i="25"/>
  <c r="F215" i="25"/>
  <c r="G215" i="25"/>
  <c r="E247" i="25"/>
  <c r="D209" i="25"/>
  <c r="F209" i="25"/>
  <c r="D214" i="25"/>
  <c r="F214" i="25"/>
  <c r="D216" i="25"/>
  <c r="F216" i="25"/>
  <c r="D210" i="25"/>
  <c r="F210" i="25"/>
  <c r="G210" i="25"/>
  <c r="E242" i="25"/>
  <c r="D204" i="25"/>
  <c r="F204" i="25"/>
  <c r="D220" i="25"/>
  <c r="D223" i="25"/>
  <c r="F223" i="25"/>
  <c r="D224" i="25"/>
  <c r="F224" i="25"/>
  <c r="G213" i="25"/>
  <c r="E245" i="25"/>
  <c r="G205" i="25"/>
  <c r="E237" i="25"/>
  <c r="G204" i="25"/>
  <c r="E236" i="25"/>
  <c r="G203" i="25"/>
  <c r="E235" i="25"/>
  <c r="G216" i="25"/>
  <c r="E248" i="25"/>
  <c r="G217" i="25"/>
  <c r="E249" i="25"/>
  <c r="G207" i="25"/>
  <c r="E239" i="25"/>
  <c r="G206" i="25"/>
  <c r="E238" i="25"/>
  <c r="G242" i="26"/>
  <c r="G229" i="26"/>
  <c r="G241" i="26"/>
  <c r="G236" i="26"/>
  <c r="G228" i="26"/>
  <c r="G233" i="26"/>
  <c r="G231" i="26"/>
  <c r="G225" i="26"/>
  <c r="G232" i="26"/>
  <c r="G237" i="26"/>
  <c r="G238" i="26"/>
  <c r="G240" i="26"/>
  <c r="G227" i="26"/>
  <c r="G239" i="26"/>
  <c r="G235" i="26"/>
  <c r="G230" i="26"/>
  <c r="G234" i="26"/>
  <c r="G226" i="26"/>
  <c r="E90" i="24"/>
  <c r="H127" i="22"/>
  <c r="C152" i="22"/>
  <c r="D152" i="22"/>
  <c r="H122" i="22"/>
  <c r="C147" i="22"/>
  <c r="D147" i="22"/>
  <c r="H132" i="22"/>
  <c r="C157" i="22"/>
  <c r="D157" i="22"/>
  <c r="H123" i="22"/>
  <c r="C148" i="22"/>
  <c r="D148" i="22"/>
  <c r="H125" i="22"/>
  <c r="C150" i="22"/>
  <c r="D150" i="22"/>
  <c r="H124" i="22"/>
  <c r="C149" i="22"/>
  <c r="D149" i="22"/>
  <c r="H117" i="22"/>
  <c r="C142" i="22"/>
  <c r="D142" i="22"/>
  <c r="H121" i="22"/>
  <c r="C146" i="22"/>
  <c r="D146" i="22"/>
  <c r="H119" i="22"/>
  <c r="C144" i="22"/>
  <c r="D144" i="22"/>
  <c r="H131" i="22"/>
  <c r="C156" i="22"/>
  <c r="D156" i="22"/>
  <c r="H130" i="22"/>
  <c r="C155" i="22"/>
  <c r="D155" i="22"/>
  <c r="H126" i="22"/>
  <c r="C151" i="22"/>
  <c r="D151" i="22"/>
  <c r="H116" i="22"/>
  <c r="C141" i="22"/>
  <c r="D141" i="22"/>
  <c r="H129" i="22"/>
  <c r="C154" i="22"/>
  <c r="D154" i="22"/>
  <c r="H118" i="22"/>
  <c r="C143" i="22"/>
  <c r="D143" i="22"/>
  <c r="H128" i="22"/>
  <c r="C153" i="22"/>
  <c r="D153" i="22"/>
  <c r="H120" i="22"/>
  <c r="C145" i="22"/>
  <c r="D145" i="22"/>
  <c r="E120" i="11"/>
  <c r="D138" i="11"/>
  <c r="D112" i="25"/>
  <c r="F112" i="25"/>
  <c r="D116" i="25"/>
  <c r="F116" i="25"/>
  <c r="G116" i="25"/>
  <c r="E148" i="25"/>
  <c r="D120" i="25"/>
  <c r="F120" i="25"/>
  <c r="D124" i="25"/>
  <c r="F124" i="25"/>
  <c r="G124" i="25"/>
  <c r="E156" i="25"/>
  <c r="D111" i="25"/>
  <c r="F111" i="25"/>
  <c r="D115" i="25"/>
  <c r="F115" i="25"/>
  <c r="G115" i="25"/>
  <c r="E147" i="25"/>
  <c r="D119" i="25"/>
  <c r="F119" i="25"/>
  <c r="D123" i="25"/>
  <c r="F123" i="25"/>
  <c r="G123" i="25"/>
  <c r="E155" i="25"/>
  <c r="D110" i="25"/>
  <c r="F110" i="25"/>
  <c r="G110" i="25"/>
  <c r="E142" i="25"/>
  <c r="D114" i="25"/>
  <c r="F114" i="25"/>
  <c r="G114" i="25"/>
  <c r="E146" i="25"/>
  <c r="D118" i="25"/>
  <c r="F118" i="25"/>
  <c r="D122" i="25"/>
  <c r="F122" i="25"/>
  <c r="D108" i="25"/>
  <c r="F108" i="25"/>
  <c r="D109" i="25"/>
  <c r="F109" i="25"/>
  <c r="G109" i="25"/>
  <c r="E141" i="25"/>
  <c r="D113" i="25"/>
  <c r="F113" i="25"/>
  <c r="D132" i="25"/>
  <c r="D117" i="25"/>
  <c r="F117" i="25"/>
  <c r="G117" i="25"/>
  <c r="E149" i="25"/>
  <c r="D121" i="25"/>
  <c r="F121" i="25"/>
  <c r="G121" i="25"/>
  <c r="E153" i="25"/>
  <c r="D126" i="25"/>
  <c r="D130" i="25"/>
  <c r="F130" i="25"/>
  <c r="D129" i="25"/>
  <c r="F129" i="25"/>
  <c r="D167" i="11"/>
  <c r="E149" i="11"/>
  <c r="E167" i="11"/>
  <c r="G113" i="25"/>
  <c r="E145" i="25"/>
  <c r="G119" i="25"/>
  <c r="E151" i="25"/>
  <c r="G112" i="25"/>
  <c r="E144" i="25"/>
  <c r="G122" i="25"/>
  <c r="E154" i="25"/>
  <c r="D44" i="11"/>
  <c r="E44" i="11"/>
  <c r="D34" i="11"/>
  <c r="E34" i="11"/>
  <c r="D37" i="11"/>
  <c r="E37" i="11"/>
  <c r="D39" i="11"/>
  <c r="E39" i="11"/>
  <c r="D30" i="11"/>
  <c r="E30" i="11"/>
  <c r="D33" i="11"/>
  <c r="E33" i="11"/>
  <c r="D32" i="11"/>
  <c r="E32" i="11"/>
  <c r="D31" i="11"/>
  <c r="E31" i="11"/>
  <c r="D28" i="11"/>
  <c r="E28" i="11"/>
  <c r="D225" i="25"/>
  <c r="E225" i="25"/>
  <c r="G202" i="25"/>
  <c r="E220" i="25"/>
  <c r="E226" i="25"/>
  <c r="G212" i="25"/>
  <c r="E244" i="25"/>
  <c r="G211" i="25"/>
  <c r="E243" i="25"/>
  <c r="G218" i="25"/>
  <c r="E250" i="25"/>
  <c r="G208" i="25"/>
  <c r="E240" i="25"/>
  <c r="G209" i="25"/>
  <c r="E241" i="25"/>
  <c r="G214" i="25"/>
  <c r="E246" i="25"/>
  <c r="D95" i="24"/>
  <c r="E95" i="24"/>
  <c r="D32" i="24"/>
  <c r="D105" i="24"/>
  <c r="E105" i="24"/>
  <c r="D42" i="24"/>
  <c r="D93" i="24"/>
  <c r="E93" i="24"/>
  <c r="D30" i="24"/>
  <c r="D97" i="24"/>
  <c r="E97" i="24"/>
  <c r="D34" i="24"/>
  <c r="D100" i="24"/>
  <c r="E100" i="24"/>
  <c r="D37" i="24"/>
  <c r="D103" i="24"/>
  <c r="E103" i="24"/>
  <c r="D40" i="24"/>
  <c r="D104" i="24"/>
  <c r="E104" i="24"/>
  <c r="D41" i="24"/>
  <c r="D91" i="24"/>
  <c r="E91" i="24"/>
  <c r="D28" i="24"/>
  <c r="D102" i="24"/>
  <c r="E102" i="24"/>
  <c r="D39" i="24"/>
  <c r="D107" i="24"/>
  <c r="E107" i="24"/>
  <c r="D44" i="24"/>
  <c r="D98" i="24"/>
  <c r="E98" i="24"/>
  <c r="D35" i="24"/>
  <c r="D99" i="24"/>
  <c r="E99" i="24"/>
  <c r="D36" i="24"/>
  <c r="D92" i="24"/>
  <c r="E92" i="24"/>
  <c r="D29" i="24"/>
  <c r="D106" i="24"/>
  <c r="E106" i="24"/>
  <c r="D43" i="24"/>
  <c r="D101" i="24"/>
  <c r="E101" i="24"/>
  <c r="D38" i="24"/>
  <c r="D96" i="24"/>
  <c r="E96" i="24"/>
  <c r="D33" i="24"/>
  <c r="D94" i="24"/>
  <c r="E94" i="24"/>
  <c r="D31" i="24"/>
  <c r="H195" i="15"/>
  <c r="D27" i="15"/>
  <c r="E45" i="13"/>
  <c r="B6" i="13"/>
  <c r="D10" i="21"/>
  <c r="E6" i="13"/>
  <c r="D45" i="15"/>
  <c r="E27" i="15"/>
  <c r="E31" i="24"/>
  <c r="E38" i="24"/>
  <c r="E29" i="24"/>
  <c r="E35" i="24"/>
  <c r="E39" i="24"/>
  <c r="E41" i="24"/>
  <c r="E37" i="24"/>
  <c r="E30" i="24"/>
  <c r="E32" i="24"/>
  <c r="E234" i="25"/>
  <c r="E252" i="25"/>
  <c r="G220" i="25"/>
  <c r="D32" i="22"/>
  <c r="E145" i="22"/>
  <c r="D30" i="22"/>
  <c r="E143" i="22"/>
  <c r="E141" i="22"/>
  <c r="D28" i="22"/>
  <c r="D42" i="22"/>
  <c r="E155" i="22"/>
  <c r="E144" i="22"/>
  <c r="D31" i="22"/>
  <c r="D29" i="22"/>
  <c r="E142" i="22"/>
  <c r="D37" i="22"/>
  <c r="E150" i="22"/>
  <c r="D44" i="22"/>
  <c r="E157" i="22"/>
  <c r="E152" i="22"/>
  <c r="D39" i="22"/>
  <c r="D108" i="24"/>
  <c r="E37" i="14"/>
  <c r="H234" i="26"/>
  <c r="E38" i="14"/>
  <c r="H235" i="26"/>
  <c r="E30" i="14"/>
  <c r="H227" i="26"/>
  <c r="E41" i="14"/>
  <c r="H238" i="26"/>
  <c r="E35" i="14"/>
  <c r="H232" i="26"/>
  <c r="E34" i="14"/>
  <c r="H231" i="26"/>
  <c r="H228" i="26"/>
  <c r="E31" i="14"/>
  <c r="E44" i="14"/>
  <c r="H241" i="26"/>
  <c r="E164" i="12"/>
  <c r="D27" i="12"/>
  <c r="E45" i="9"/>
  <c r="B6" i="9"/>
  <c r="D14" i="21"/>
  <c r="H133" i="22"/>
  <c r="C158" i="22"/>
  <c r="F43" i="13"/>
  <c r="G43" i="13"/>
  <c r="F41" i="13"/>
  <c r="G41" i="13"/>
  <c r="F39" i="13"/>
  <c r="G39" i="13"/>
  <c r="F37" i="13"/>
  <c r="G37" i="13"/>
  <c r="F28" i="13"/>
  <c r="G28" i="13"/>
  <c r="F32" i="13"/>
  <c r="G32" i="13"/>
  <c r="F36" i="13"/>
  <c r="G36" i="13"/>
  <c r="F40" i="13"/>
  <c r="G40" i="13"/>
  <c r="F44" i="13"/>
  <c r="G44" i="13"/>
  <c r="F33" i="13"/>
  <c r="G33" i="13"/>
  <c r="F29" i="13"/>
  <c r="G29" i="13"/>
  <c r="F30" i="13"/>
  <c r="G30" i="13"/>
  <c r="F38" i="13"/>
  <c r="G38" i="13"/>
  <c r="F45" i="13"/>
  <c r="F35" i="13"/>
  <c r="G35" i="13"/>
  <c r="F31" i="13"/>
  <c r="G31" i="13"/>
  <c r="F27" i="13"/>
  <c r="G27" i="13"/>
  <c r="F34" i="13"/>
  <c r="G34" i="13"/>
  <c r="F42" i="13"/>
  <c r="G42" i="13"/>
  <c r="E33" i="24"/>
  <c r="E43" i="24"/>
  <c r="E36" i="24"/>
  <c r="E44" i="24"/>
  <c r="E28" i="24"/>
  <c r="E40" i="24"/>
  <c r="E34" i="24"/>
  <c r="E42" i="24"/>
  <c r="H224" i="26"/>
  <c r="F131" i="25"/>
  <c r="G131" i="25"/>
  <c r="D160" i="25"/>
  <c r="F126" i="25"/>
  <c r="E138" i="11"/>
  <c r="D27" i="11"/>
  <c r="E153" i="22"/>
  <c r="D40" i="22"/>
  <c r="D41" i="22"/>
  <c r="E154" i="22"/>
  <c r="D38" i="22"/>
  <c r="E151" i="22"/>
  <c r="E156" i="22"/>
  <c r="D43" i="22"/>
  <c r="D33" i="22"/>
  <c r="E146" i="22"/>
  <c r="E149" i="22"/>
  <c r="D36" i="22"/>
  <c r="E148" i="22"/>
  <c r="F148" i="22"/>
  <c r="D35" i="22"/>
  <c r="E147" i="22"/>
  <c r="D34" i="22"/>
  <c r="E108" i="24"/>
  <c r="D27" i="24"/>
  <c r="E29" i="14"/>
  <c r="H226" i="26"/>
  <c r="E33" i="14"/>
  <c r="H230" i="26"/>
  <c r="E42" i="14"/>
  <c r="H239" i="26"/>
  <c r="E43" i="14"/>
  <c r="H240" i="26"/>
  <c r="E40" i="14"/>
  <c r="H237" i="26"/>
  <c r="E28" i="14"/>
  <c r="H225" i="26"/>
  <c r="E36" i="14"/>
  <c r="H233" i="26"/>
  <c r="E39" i="14"/>
  <c r="H236" i="26"/>
  <c r="E32" i="14"/>
  <c r="H229" i="26"/>
  <c r="F225" i="25"/>
  <c r="G225" i="25"/>
  <c r="D254" i="25"/>
  <c r="F220" i="25"/>
  <c r="G108" i="25"/>
  <c r="D176" i="8"/>
  <c r="D171" i="8"/>
  <c r="E171" i="8"/>
  <c r="D40" i="8"/>
  <c r="E40" i="8"/>
  <c r="D164" i="8"/>
  <c r="E164" i="8"/>
  <c r="D33" i="8"/>
  <c r="E33" i="8"/>
  <c r="D173" i="8"/>
  <c r="E173" i="8"/>
  <c r="D42" i="8"/>
  <c r="E42" i="8"/>
  <c r="D161" i="8"/>
  <c r="E161" i="8"/>
  <c r="D30" i="8"/>
  <c r="E30" i="8"/>
  <c r="D175" i="8"/>
  <c r="E175" i="8"/>
  <c r="D44" i="8"/>
  <c r="E44" i="8"/>
  <c r="D170" i="8"/>
  <c r="E170" i="8"/>
  <c r="D39" i="8"/>
  <c r="E39" i="8"/>
  <c r="D166" i="8"/>
  <c r="E166" i="8"/>
  <c r="D35" i="8"/>
  <c r="E35" i="8"/>
  <c r="D165" i="8"/>
  <c r="E165" i="8"/>
  <c r="D34" i="8"/>
  <c r="E34" i="8"/>
  <c r="D169" i="8"/>
  <c r="E169" i="8"/>
  <c r="D38" i="8"/>
  <c r="E38" i="8"/>
  <c r="D162" i="8"/>
  <c r="E162" i="8"/>
  <c r="D31" i="8"/>
  <c r="E31" i="8"/>
  <c r="D174" i="8"/>
  <c r="E174" i="8"/>
  <c r="D43" i="8"/>
  <c r="E43" i="8"/>
  <c r="D172" i="8"/>
  <c r="E172" i="8"/>
  <c r="D41" i="8"/>
  <c r="E41" i="8"/>
  <c r="D160" i="8"/>
  <c r="E160" i="8"/>
  <c r="D29" i="8"/>
  <c r="E29" i="8"/>
  <c r="D159" i="8"/>
  <c r="E159" i="8"/>
  <c r="D28" i="8"/>
  <c r="E28" i="8"/>
  <c r="D167" i="8"/>
  <c r="E167" i="8"/>
  <c r="D36" i="8"/>
  <c r="E36" i="8"/>
  <c r="D168" i="8"/>
  <c r="E168" i="8"/>
  <c r="D37" i="8"/>
  <c r="E37" i="8"/>
  <c r="D163" i="8"/>
  <c r="E163" i="8"/>
  <c r="D32" i="8"/>
  <c r="E32" i="8"/>
  <c r="D27" i="8"/>
  <c r="D158" i="22"/>
  <c r="E158" i="22"/>
  <c r="E140" i="22"/>
  <c r="D27" i="22"/>
  <c r="D240" i="25"/>
  <c r="F240" i="25"/>
  <c r="D247" i="25"/>
  <c r="F247" i="25"/>
  <c r="D238" i="25"/>
  <c r="F238" i="25"/>
  <c r="D245" i="25"/>
  <c r="F245" i="25"/>
  <c r="D235" i="25"/>
  <c r="F235" i="25"/>
  <c r="D244" i="25"/>
  <c r="F244" i="25"/>
  <c r="D251" i="25"/>
  <c r="F251" i="25"/>
  <c r="D242" i="25"/>
  <c r="F242" i="25"/>
  <c r="D249" i="25"/>
  <c r="F249" i="25"/>
  <c r="D248" i="25"/>
  <c r="F248" i="25"/>
  <c r="D237" i="25"/>
  <c r="F237" i="25"/>
  <c r="D246" i="25"/>
  <c r="F246" i="25"/>
  <c r="D236" i="25"/>
  <c r="F236" i="25"/>
  <c r="D243" i="25"/>
  <c r="F243" i="25"/>
  <c r="D241" i="25"/>
  <c r="F241" i="25"/>
  <c r="D250" i="25"/>
  <c r="F250" i="25"/>
  <c r="D234" i="25"/>
  <c r="D239" i="25"/>
  <c r="F239" i="25"/>
  <c r="D45" i="22"/>
  <c r="J27" i="22"/>
  <c r="E27" i="22"/>
  <c r="E140" i="25"/>
  <c r="E158" i="25"/>
  <c r="G126" i="25"/>
  <c r="E33" i="22"/>
  <c r="J33" i="22"/>
  <c r="J38" i="22"/>
  <c r="E38" i="22"/>
  <c r="E41" i="22"/>
  <c r="J41" i="22"/>
  <c r="D152" i="25"/>
  <c r="F152" i="25"/>
  <c r="D39" i="25"/>
  <c r="D149" i="25"/>
  <c r="F149" i="25"/>
  <c r="D155" i="25"/>
  <c r="F155" i="25"/>
  <c r="D42" i="25"/>
  <c r="D147" i="25"/>
  <c r="F147" i="25"/>
  <c r="D34" i="25"/>
  <c r="D142" i="25"/>
  <c r="F142" i="25"/>
  <c r="D29" i="25"/>
  <c r="D143" i="25"/>
  <c r="F143" i="25"/>
  <c r="D30" i="25"/>
  <c r="D140" i="25"/>
  <c r="D157" i="25"/>
  <c r="F157" i="25"/>
  <c r="D44" i="25"/>
  <c r="D153" i="25"/>
  <c r="F153" i="25"/>
  <c r="D40" i="25"/>
  <c r="D146" i="25"/>
  <c r="F146" i="25"/>
  <c r="D33" i="25"/>
  <c r="D145" i="25"/>
  <c r="F145" i="25"/>
  <c r="D32" i="25"/>
  <c r="D144" i="25"/>
  <c r="F144" i="25"/>
  <c r="D31" i="25"/>
  <c r="D156" i="25"/>
  <c r="F156" i="25"/>
  <c r="D43" i="25"/>
  <c r="D141" i="25"/>
  <c r="F141" i="25"/>
  <c r="D28" i="25"/>
  <c r="D148" i="25"/>
  <c r="F148" i="25"/>
  <c r="D35" i="25"/>
  <c r="D150" i="25"/>
  <c r="F150" i="25"/>
  <c r="D154" i="25"/>
  <c r="F154" i="25"/>
  <c r="D41" i="25"/>
  <c r="D151" i="25"/>
  <c r="F151" i="25"/>
  <c r="D199" i="14"/>
  <c r="G45" i="13"/>
  <c r="E176" i="8"/>
  <c r="E31" i="26"/>
  <c r="E39" i="22"/>
  <c r="J39" i="22"/>
  <c r="E31" i="22"/>
  <c r="J31" i="22"/>
  <c r="E28" i="22"/>
  <c r="J28" i="22"/>
  <c r="D45" i="8"/>
  <c r="E27" i="8"/>
  <c r="F226" i="25"/>
  <c r="E32" i="26"/>
  <c r="E39" i="26"/>
  <c r="E36" i="26"/>
  <c r="E28" i="26"/>
  <c r="E40" i="26"/>
  <c r="E43" i="26"/>
  <c r="E42" i="26"/>
  <c r="E33" i="26"/>
  <c r="E29" i="26"/>
  <c r="D45" i="24"/>
  <c r="E27" i="24"/>
  <c r="E34" i="22"/>
  <c r="J34" i="22"/>
  <c r="J35" i="22"/>
  <c r="E35" i="22"/>
  <c r="E36" i="22"/>
  <c r="J36" i="22"/>
  <c r="E43" i="22"/>
  <c r="J43" i="22"/>
  <c r="E40" i="22"/>
  <c r="J40" i="22"/>
  <c r="E27" i="11"/>
  <c r="D45" i="11"/>
  <c r="F132" i="25"/>
  <c r="H242" i="26"/>
  <c r="F40" i="9"/>
  <c r="G40" i="9"/>
  <c r="F32" i="9"/>
  <c r="G32" i="9"/>
  <c r="F33" i="9"/>
  <c r="G33" i="9"/>
  <c r="F43" i="9"/>
  <c r="G43" i="9"/>
  <c r="F31" i="9"/>
  <c r="G31" i="9"/>
  <c r="F29" i="9"/>
  <c r="G29" i="9"/>
  <c r="F27" i="9"/>
  <c r="G27" i="9"/>
  <c r="F34" i="9"/>
  <c r="G34" i="9"/>
  <c r="F42" i="9"/>
  <c r="G42" i="9"/>
  <c r="F44" i="9"/>
  <c r="G44" i="9"/>
  <c r="F35" i="9"/>
  <c r="G35" i="9"/>
  <c r="F39" i="9"/>
  <c r="G39" i="9"/>
  <c r="F37" i="9"/>
  <c r="G37" i="9"/>
  <c r="F30" i="9"/>
  <c r="G30" i="9"/>
  <c r="F38" i="9"/>
  <c r="G38" i="9"/>
  <c r="F45" i="9"/>
  <c r="F36" i="9"/>
  <c r="G36" i="9"/>
  <c r="F41" i="9"/>
  <c r="G41" i="9"/>
  <c r="F28" i="9"/>
  <c r="G28" i="9"/>
  <c r="E27" i="12"/>
  <c r="D45" i="12"/>
  <c r="E44" i="26"/>
  <c r="E34" i="26"/>
  <c r="E35" i="26"/>
  <c r="E41" i="26"/>
  <c r="E30" i="26"/>
  <c r="E38" i="26"/>
  <c r="E37" i="26"/>
  <c r="J44" i="22"/>
  <c r="E44" i="22"/>
  <c r="J37" i="22"/>
  <c r="E37" i="22"/>
  <c r="J29" i="22"/>
  <c r="E29" i="22"/>
  <c r="E42" i="22"/>
  <c r="J42" i="22"/>
  <c r="J30" i="22"/>
  <c r="E30" i="22"/>
  <c r="E32" i="22"/>
  <c r="J32" i="22"/>
  <c r="B6" i="15"/>
  <c r="E45" i="15"/>
  <c r="D8" i="21"/>
  <c r="D6" i="15"/>
  <c r="D45" i="26"/>
  <c r="E27" i="26"/>
  <c r="E45" i="8"/>
  <c r="E6" i="8"/>
  <c r="E41" i="25"/>
  <c r="E41" i="23"/>
  <c r="E35" i="25"/>
  <c r="E35" i="23"/>
  <c r="E43" i="25"/>
  <c r="E43" i="23"/>
  <c r="E32" i="25"/>
  <c r="E32" i="23"/>
  <c r="E40" i="25"/>
  <c r="E40" i="23"/>
  <c r="F140" i="25"/>
  <c r="D158" i="25"/>
  <c r="E29" i="25"/>
  <c r="E29" i="23"/>
  <c r="E42" i="25"/>
  <c r="E42" i="23"/>
  <c r="E39" i="25"/>
  <c r="E39" i="23"/>
  <c r="F34" i="15"/>
  <c r="G34" i="15"/>
  <c r="F29" i="15"/>
  <c r="G29" i="15"/>
  <c r="F37" i="15"/>
  <c r="G37" i="15"/>
  <c r="F41" i="15"/>
  <c r="G41" i="15"/>
  <c r="F31" i="15"/>
  <c r="G31" i="15"/>
  <c r="F38" i="15"/>
  <c r="G38" i="15"/>
  <c r="F27" i="15"/>
  <c r="G27" i="15"/>
  <c r="F35" i="15"/>
  <c r="G35" i="15"/>
  <c r="F33" i="15"/>
  <c r="G33" i="15"/>
  <c r="F42" i="15"/>
  <c r="G42" i="15"/>
  <c r="F43" i="15"/>
  <c r="G43" i="15"/>
  <c r="F30" i="15"/>
  <c r="G30" i="15"/>
  <c r="F39" i="15"/>
  <c r="G39" i="15"/>
  <c r="F28" i="15"/>
  <c r="G28" i="15"/>
  <c r="F40" i="15"/>
  <c r="G40" i="15"/>
  <c r="F44" i="15"/>
  <c r="G44" i="15"/>
  <c r="F32" i="15"/>
  <c r="G32" i="15"/>
  <c r="F36" i="15"/>
  <c r="G36" i="15"/>
  <c r="F45" i="15"/>
  <c r="B6" i="12"/>
  <c r="E45" i="12"/>
  <c r="G45" i="9"/>
  <c r="B6" i="11"/>
  <c r="E45" i="11"/>
  <c r="H56" i="23"/>
  <c r="E45" i="24"/>
  <c r="E27" i="14"/>
  <c r="D38" i="25"/>
  <c r="D37" i="25"/>
  <c r="E28" i="25"/>
  <c r="E28" i="23"/>
  <c r="E31" i="25"/>
  <c r="E31" i="23"/>
  <c r="E33" i="25"/>
  <c r="E33" i="23"/>
  <c r="E44" i="25"/>
  <c r="E44" i="23"/>
  <c r="E30" i="25"/>
  <c r="E30" i="23"/>
  <c r="E34" i="25"/>
  <c r="E34" i="23"/>
  <c r="D36" i="25"/>
  <c r="D6" i="22"/>
  <c r="E45" i="22"/>
  <c r="F234" i="25"/>
  <c r="F252" i="25"/>
  <c r="D252" i="25"/>
  <c r="E37" i="25"/>
  <c r="E37" i="23"/>
  <c r="E6" i="11"/>
  <c r="D12" i="21"/>
  <c r="F28" i="12"/>
  <c r="G28" i="12"/>
  <c r="F27" i="12"/>
  <c r="G27" i="12"/>
  <c r="F42" i="12"/>
  <c r="G42" i="12"/>
  <c r="F34" i="12"/>
  <c r="G34" i="12"/>
  <c r="F30" i="12"/>
  <c r="G30" i="12"/>
  <c r="F29" i="12"/>
  <c r="G29" i="12"/>
  <c r="F38" i="12"/>
  <c r="G38" i="12"/>
  <c r="F35" i="12"/>
  <c r="G35" i="12"/>
  <c r="F36" i="12"/>
  <c r="G36" i="12"/>
  <c r="F45" i="12"/>
  <c r="F40" i="12"/>
  <c r="G40" i="12"/>
  <c r="F41" i="12"/>
  <c r="G41" i="12"/>
  <c r="F44" i="12"/>
  <c r="G44" i="12"/>
  <c r="F37" i="12"/>
  <c r="G37" i="12"/>
  <c r="F43" i="12"/>
  <c r="G43" i="12"/>
  <c r="F32" i="12"/>
  <c r="G32" i="12"/>
  <c r="F39" i="12"/>
  <c r="G39" i="12"/>
  <c r="F31" i="12"/>
  <c r="G31" i="12"/>
  <c r="F33" i="12"/>
  <c r="G33" i="12"/>
  <c r="G45" i="15"/>
  <c r="F158" i="25"/>
  <c r="D27" i="25"/>
  <c r="E45" i="26"/>
  <c r="H57" i="23"/>
  <c r="F38" i="22"/>
  <c r="G38" i="22"/>
  <c r="F42" i="22"/>
  <c r="G42" i="22"/>
  <c r="F45" i="22"/>
  <c r="F30" i="22"/>
  <c r="G30" i="22"/>
  <c r="F39" i="22"/>
  <c r="G39" i="22"/>
  <c r="F29" i="22"/>
  <c r="G29" i="22"/>
  <c r="F36" i="22"/>
  <c r="G36" i="22"/>
  <c r="F44" i="22"/>
  <c r="G44" i="22"/>
  <c r="F32" i="22"/>
  <c r="G32" i="22"/>
  <c r="F41" i="22"/>
  <c r="G41" i="22"/>
  <c r="F31" i="22"/>
  <c r="G31" i="22"/>
  <c r="F34" i="22"/>
  <c r="G34" i="22"/>
  <c r="F43" i="22"/>
  <c r="G43" i="22"/>
  <c r="F33" i="22"/>
  <c r="G33" i="22"/>
  <c r="F40" i="22"/>
  <c r="G40" i="22"/>
  <c r="F28" i="22"/>
  <c r="G28" i="22"/>
  <c r="F37" i="22"/>
  <c r="G37" i="22"/>
  <c r="F27" i="22"/>
  <c r="G27" i="22"/>
  <c r="F35" i="22"/>
  <c r="G35" i="22"/>
  <c r="H35" i="22"/>
  <c r="E36" i="25"/>
  <c r="E36" i="23"/>
  <c r="E38" i="25"/>
  <c r="E38" i="23"/>
  <c r="E45" i="14"/>
  <c r="F44" i="24"/>
  <c r="G44" i="24"/>
  <c r="F38" i="24"/>
  <c r="G38" i="24"/>
  <c r="F28" i="24"/>
  <c r="G28" i="24"/>
  <c r="F36" i="24"/>
  <c r="G36" i="24"/>
  <c r="F41" i="24"/>
  <c r="G41" i="24"/>
  <c r="F30" i="24"/>
  <c r="G30" i="24"/>
  <c r="F37" i="24"/>
  <c r="G37" i="24"/>
  <c r="F33" i="24"/>
  <c r="G33" i="24"/>
  <c r="F43" i="24"/>
  <c r="G43" i="24"/>
  <c r="F34" i="24"/>
  <c r="G34" i="24"/>
  <c r="F39" i="24"/>
  <c r="G39" i="24"/>
  <c r="F29" i="24"/>
  <c r="G29" i="24"/>
  <c r="F40" i="24"/>
  <c r="G40" i="24"/>
  <c r="F35" i="24"/>
  <c r="G35" i="24"/>
  <c r="F31" i="24"/>
  <c r="G31" i="24"/>
  <c r="F45" i="24"/>
  <c r="G45" i="24"/>
  <c r="F32" i="24"/>
  <c r="G32" i="24"/>
  <c r="F27" i="24"/>
  <c r="G27" i="24"/>
  <c r="F42" i="24"/>
  <c r="G42" i="24"/>
  <c r="F36" i="11"/>
  <c r="G36" i="11"/>
  <c r="F44" i="11"/>
  <c r="G44" i="11"/>
  <c r="F32" i="11"/>
  <c r="G32" i="11"/>
  <c r="F45" i="11"/>
  <c r="G45" i="11"/>
  <c r="F34" i="11"/>
  <c r="G34" i="11"/>
  <c r="F42" i="11"/>
  <c r="G42" i="11"/>
  <c r="F27" i="11"/>
  <c r="G27" i="11"/>
  <c r="F40" i="11"/>
  <c r="G40" i="11"/>
  <c r="F29" i="11"/>
  <c r="G29" i="11"/>
  <c r="F35" i="11"/>
  <c r="G35" i="11"/>
  <c r="H35" i="11"/>
  <c r="F31" i="11"/>
  <c r="G31" i="11"/>
  <c r="F39" i="11"/>
  <c r="G39" i="11"/>
  <c r="F30" i="11"/>
  <c r="G30" i="11"/>
  <c r="F37" i="11"/>
  <c r="G37" i="11"/>
  <c r="F41" i="11"/>
  <c r="G41" i="11"/>
  <c r="F33" i="11"/>
  <c r="G33" i="11"/>
  <c r="F43" i="11"/>
  <c r="G43" i="11"/>
  <c r="F38" i="11"/>
  <c r="G38" i="11"/>
  <c r="F28" i="11"/>
  <c r="G28" i="11"/>
  <c r="D11" i="21"/>
  <c r="E6" i="12"/>
  <c r="F32" i="8"/>
  <c r="G32" i="8"/>
  <c r="F29" i="8"/>
  <c r="G29" i="8"/>
  <c r="F28" i="8"/>
  <c r="G28" i="8"/>
  <c r="F34" i="8"/>
  <c r="G34" i="8"/>
  <c r="F27" i="8"/>
  <c r="G27" i="8"/>
  <c r="F36" i="8"/>
  <c r="G36" i="8"/>
  <c r="F33" i="8"/>
  <c r="G33" i="8"/>
  <c r="F31" i="8"/>
  <c r="G31" i="8"/>
  <c r="F38" i="8"/>
  <c r="G38" i="8"/>
  <c r="F35" i="8"/>
  <c r="G35" i="8"/>
  <c r="F37" i="8"/>
  <c r="G37" i="8"/>
  <c r="F42" i="8"/>
  <c r="G42" i="8"/>
  <c r="F44" i="8"/>
  <c r="G44" i="8"/>
  <c r="F30" i="8"/>
  <c r="G30" i="8"/>
  <c r="F40" i="8"/>
  <c r="G40" i="8"/>
  <c r="F39" i="8"/>
  <c r="G39" i="8"/>
  <c r="F43" i="8"/>
  <c r="G43" i="8"/>
  <c r="F41" i="8"/>
  <c r="G41" i="8"/>
  <c r="F45" i="8"/>
  <c r="D6" i="14"/>
  <c r="F39" i="26"/>
  <c r="G39" i="26"/>
  <c r="F29" i="26"/>
  <c r="G29" i="26"/>
  <c r="F33" i="26"/>
  <c r="G33" i="26"/>
  <c r="F34" i="26"/>
  <c r="G34" i="26"/>
  <c r="F28" i="26"/>
  <c r="G28" i="26"/>
  <c r="F38" i="26"/>
  <c r="G38" i="26"/>
  <c r="F37" i="26"/>
  <c r="G37" i="26"/>
  <c r="F30" i="26"/>
  <c r="G30" i="26"/>
  <c r="F42" i="26"/>
  <c r="G42" i="26"/>
  <c r="F41" i="26"/>
  <c r="G41" i="26"/>
  <c r="F35" i="26"/>
  <c r="G35" i="26"/>
  <c r="F27" i="26"/>
  <c r="G27" i="26"/>
  <c r="F43" i="26"/>
  <c r="G43" i="26"/>
  <c r="F44" i="26"/>
  <c r="G44" i="26"/>
  <c r="F31" i="26"/>
  <c r="G31" i="26"/>
  <c r="F32" i="26"/>
  <c r="G32" i="26"/>
  <c r="F36" i="26"/>
  <c r="G36" i="26"/>
  <c r="F40" i="26"/>
  <c r="G40" i="26"/>
  <c r="F45" i="26"/>
  <c r="D97" i="10"/>
  <c r="E37" i="10"/>
  <c r="E41" i="10"/>
  <c r="E34" i="10"/>
  <c r="E43" i="10"/>
  <c r="E31" i="10"/>
  <c r="E30" i="10"/>
  <c r="E33" i="10"/>
  <c r="E40" i="10"/>
  <c r="E39" i="10"/>
  <c r="E38" i="10"/>
  <c r="E35" i="10"/>
  <c r="E28" i="10"/>
  <c r="E44" i="10"/>
  <c r="E29" i="10"/>
  <c r="E42" i="10"/>
  <c r="E36" i="10"/>
  <c r="E32" i="10"/>
  <c r="G45" i="8"/>
  <c r="F43" i="14"/>
  <c r="G43" i="14"/>
  <c r="F31" i="14"/>
  <c r="G31" i="14"/>
  <c r="F34" i="14"/>
  <c r="G34" i="14"/>
  <c r="F28" i="14"/>
  <c r="G28" i="14"/>
  <c r="F33" i="14"/>
  <c r="G33" i="14"/>
  <c r="F40" i="14"/>
  <c r="G40" i="14"/>
  <c r="F32" i="14"/>
  <c r="G32" i="14"/>
  <c r="F35" i="14"/>
  <c r="G35" i="14"/>
  <c r="F42" i="14"/>
  <c r="G42" i="14"/>
  <c r="F36" i="14"/>
  <c r="G36" i="14"/>
  <c r="F37" i="14"/>
  <c r="G37" i="14"/>
  <c r="F38" i="14"/>
  <c r="G38" i="14"/>
  <c r="F30" i="14"/>
  <c r="G30" i="14"/>
  <c r="F39" i="14"/>
  <c r="G39" i="14"/>
  <c r="F27" i="14"/>
  <c r="G27" i="14"/>
  <c r="F41" i="14"/>
  <c r="G41" i="14"/>
  <c r="F45" i="14"/>
  <c r="F44" i="14"/>
  <c r="G44" i="14"/>
  <c r="F29" i="14"/>
  <c r="G29" i="14"/>
  <c r="G45" i="22"/>
  <c r="D45" i="25"/>
  <c r="E27" i="25"/>
  <c r="G45" i="12"/>
  <c r="E97" i="10"/>
  <c r="G45" i="14"/>
  <c r="E27" i="23"/>
  <c r="E45" i="25"/>
  <c r="H58" i="23"/>
  <c r="H60" i="23"/>
  <c r="G45" i="26"/>
  <c r="F43" i="25"/>
  <c r="G43" i="25"/>
  <c r="F31" i="25"/>
  <c r="G31" i="25"/>
  <c r="F34" i="25"/>
  <c r="G34" i="25"/>
  <c r="F44" i="25"/>
  <c r="G44" i="25"/>
  <c r="F42" i="25"/>
  <c r="G42" i="25"/>
  <c r="F28" i="25"/>
  <c r="G28" i="25"/>
  <c r="F27" i="25"/>
  <c r="G27" i="25"/>
  <c r="F35" i="25"/>
  <c r="G35" i="25"/>
  <c r="F36" i="25"/>
  <c r="G36" i="25"/>
  <c r="F41" i="25"/>
  <c r="G41" i="25"/>
  <c r="F37" i="25"/>
  <c r="G37" i="25"/>
  <c r="F30" i="25"/>
  <c r="G30" i="25"/>
  <c r="F32" i="25"/>
  <c r="G32" i="25"/>
  <c r="F39" i="25"/>
  <c r="G39" i="25"/>
  <c r="F40" i="25"/>
  <c r="G40" i="25"/>
  <c r="F38" i="25"/>
  <c r="G38" i="25"/>
  <c r="F33" i="25"/>
  <c r="G33" i="25"/>
  <c r="F29" i="25"/>
  <c r="G29" i="25"/>
  <c r="F45" i="25"/>
  <c r="E45" i="23"/>
  <c r="E27" i="10"/>
  <c r="E45" i="10"/>
  <c r="F37" i="23"/>
  <c r="G37" i="23"/>
  <c r="F29" i="23"/>
  <c r="G29" i="23"/>
  <c r="F39" i="23"/>
  <c r="G39" i="23"/>
  <c r="F36" i="23"/>
  <c r="G36" i="23"/>
  <c r="F33" i="23"/>
  <c r="G33" i="23"/>
  <c r="F28" i="23"/>
  <c r="G28" i="23"/>
  <c r="F34" i="23"/>
  <c r="G34" i="23"/>
  <c r="F31" i="23"/>
  <c r="G31" i="23"/>
  <c r="F42" i="23"/>
  <c r="G42" i="23"/>
  <c r="F27" i="23"/>
  <c r="G27" i="23"/>
  <c r="F41" i="23"/>
  <c r="G41" i="23"/>
  <c r="F43" i="23"/>
  <c r="G43" i="23"/>
  <c r="F40" i="23"/>
  <c r="G40" i="23"/>
  <c r="F38" i="23"/>
  <c r="G38" i="23"/>
  <c r="F35" i="23"/>
  <c r="G35" i="23"/>
  <c r="H35" i="23"/>
  <c r="F30" i="23"/>
  <c r="G30" i="23"/>
  <c r="F44" i="23"/>
  <c r="G44" i="23"/>
  <c r="F32" i="23"/>
  <c r="G32" i="23"/>
  <c r="F45" i="23"/>
  <c r="D6" i="23"/>
  <c r="G45" i="25"/>
  <c r="G45" i="23"/>
  <c r="E6" i="10"/>
  <c r="F37" i="10"/>
  <c r="G37" i="10"/>
  <c r="F38" i="10"/>
  <c r="G38" i="10"/>
  <c r="F40" i="10"/>
  <c r="G40" i="10"/>
  <c r="F42" i="10"/>
  <c r="G42" i="10"/>
  <c r="F32" i="10"/>
  <c r="G32" i="10"/>
  <c r="F34" i="10"/>
  <c r="G34" i="10"/>
  <c r="F33" i="10"/>
  <c r="G33" i="10"/>
  <c r="F28" i="10"/>
  <c r="G28" i="10"/>
  <c r="F35" i="10"/>
  <c r="G35" i="10"/>
  <c r="F30" i="10"/>
  <c r="G30" i="10"/>
  <c r="F44" i="10"/>
  <c r="G44" i="10"/>
  <c r="F43" i="10"/>
  <c r="G43" i="10"/>
  <c r="F45" i="10"/>
  <c r="F31" i="10"/>
  <c r="G31" i="10"/>
  <c r="F27" i="10"/>
  <c r="G27" i="10"/>
  <c r="F41" i="10"/>
  <c r="G41" i="10"/>
  <c r="F29" i="10"/>
  <c r="G29" i="10"/>
  <c r="F39" i="10"/>
  <c r="G39" i="10"/>
  <c r="F36" i="10"/>
  <c r="G36" i="10"/>
  <c r="G45" i="10"/>
</calcChain>
</file>

<file path=xl/comments1.xml><?xml version="1.0" encoding="utf-8"?>
<comments xmlns="http://schemas.openxmlformats.org/spreadsheetml/2006/main">
  <authors>
    <author>Fernández Serrano, José Luis</author>
    <author>Caballero Fernández, Mercedes</author>
  </authors>
  <commentList>
    <comment ref="E57" authorId="0" shapeId="0">
      <text>
        <r>
          <rPr>
            <sz val="9"/>
            <color indexed="81"/>
            <rFont val="Tahoma"/>
            <family val="2"/>
          </rPr>
          <t>Del dato obtenido en las Ha.Aut. Se descuenta el sobreesfuerzo, es decir 11.600,89 que es la cuantía resultante de aplicar su capacidad normativa respecto al tipo autonómico. La forma de calcular el sobreesfuerzo está en el A_G21A3_forales, pestaña Homog_IH.</t>
        </r>
      </text>
    </comment>
    <comment ref="C61" authorId="1" shapeId="0">
      <text>
        <r>
          <rPr>
            <sz val="9"/>
            <color indexed="81"/>
            <rFont val="Tahoma"/>
            <family val="2"/>
          </rPr>
          <t>Anexo Liquidación 2013. Pg 39.http://www.minhap.gob.es/Documentacion/Publico/PortalVarios/FinanciacionTerritorial/Autonomica/Publicaciones%20Financiacion/Anexos%20Liquidaci%C3%B3n%202013.pdf</t>
        </r>
      </text>
    </comment>
    <comment ref="C67" authorId="1" shapeId="0">
      <text>
        <r>
          <rPr>
            <sz val="9"/>
            <color indexed="81"/>
            <rFont val="Tahoma"/>
            <family val="2"/>
          </rPr>
          <t xml:space="preserve">Cuadro I.17 Recaudación MINHAP.
</t>
        </r>
      </text>
    </comment>
    <comment ref="C68" authorId="1" shapeId="0">
      <text>
        <r>
          <rPr>
            <sz val="9"/>
            <color indexed="81"/>
            <rFont val="Tahoma"/>
            <family val="2"/>
          </rPr>
          <t xml:space="preserve">Anexo Liquidación 2013. Pg 8.
http://www.minhap.gob.es/Documentacion/Publico/PortalVarios/FinanciacionTerritorial/Autonomica/Publicaciones%20Financiacion/Anexos%20Liquidaci%C3%B3n%202013.pdf
</t>
        </r>
      </text>
    </comment>
  </commentList>
</comments>
</file>

<file path=xl/sharedStrings.xml><?xml version="1.0" encoding="utf-8"?>
<sst xmlns="http://schemas.openxmlformats.org/spreadsheetml/2006/main" count="2566" uniqueCount="870">
  <si>
    <t>los residentes presentes y los visitantes extranjeros y españoles en proporción al tamaño de cada grupo</t>
  </si>
  <si>
    <t>peso en rec total obs</t>
  </si>
  <si>
    <t>Para los residentes, se utilizan datos de la EPF ajustada a CRE</t>
  </si>
  <si>
    <t>Explotación de la EPF y de EGATUR</t>
  </si>
  <si>
    <t>Datos de ingresos homogeneizados y reales de las CCAA y del Estado</t>
  </si>
  <si>
    <t>I126: Impuesto sobre las primas de seguros</t>
  </si>
  <si>
    <t>peso en pob</t>
  </si>
  <si>
    <t>consumo per capita</t>
  </si>
  <si>
    <t>consumo/PIB</t>
  </si>
  <si>
    <t>conciertos san y edu, partes de cap 2 y 6</t>
  </si>
  <si>
    <t>Véase el Anexo 5 y la ficha en Word para más detalles</t>
  </si>
  <si>
    <t>recaudación imputada, cons interm otras act</t>
  </si>
  <si>
    <t>TOTAL RESIDENTES</t>
  </si>
  <si>
    <t>NO RESIDENTES</t>
  </si>
  <si>
    <t>Ceuta y Meilla</t>
  </si>
  <si>
    <t>Consumos intermedios otras actividades</t>
  </si>
  <si>
    <t>sin territ</t>
  </si>
  <si>
    <t>Cuenta General Canarias, liq PGE</t>
  </si>
  <si>
    <t>El consumo de los extranjeros se estima con datos de EGATUR</t>
  </si>
  <si>
    <t xml:space="preserve">0. Ingresos totales a imputar, se asignan a conumo fnal hogares </t>
  </si>
  <si>
    <t>Indicador de consumo final sujeto, privado y público</t>
  </si>
  <si>
    <t>datps del Consejo Gral del Notariado a través del INE</t>
  </si>
  <si>
    <t>rec imputada aapp</t>
  </si>
  <si>
    <t>gasto total sujeto, privado y público</t>
  </si>
  <si>
    <t>0. Ingresos homogéneos totales</t>
  </si>
  <si>
    <t>CCAA regimen común</t>
  </si>
  <si>
    <t>CCAA forales</t>
  </si>
  <si>
    <t xml:space="preserve"> construcción indicador territorializado de gasto en vivienda por región de residencia</t>
  </si>
  <si>
    <t>gasto total en vivienda por comunidad de residencia</t>
  </si>
  <si>
    <t xml:space="preserve"> - gasto en Canarias y Ceuta y Melilla</t>
  </si>
  <si>
    <t>2. Reparto grueso del impuesto (excepto matriculación y combustibles)</t>
  </si>
  <si>
    <t>indicador 1 de gasto</t>
  </si>
  <si>
    <t>peso en indicadro 1</t>
  </si>
  <si>
    <t>recaudación teórica por región de residencia del comprador</t>
  </si>
  <si>
    <t>recaudación imputada, FBCF</t>
  </si>
  <si>
    <t>1. Reparto de la recaudacion homogénea de cada territorio entre los componentes de la población efectiva</t>
  </si>
  <si>
    <t>Véae el Anexo 3</t>
  </si>
  <si>
    <t>I128: Venta Minorista de Hidrocarburos, ingr. Homog.</t>
  </si>
  <si>
    <t>peso en Iva teórico</t>
  </si>
  <si>
    <t>gasto relevante total</t>
  </si>
  <si>
    <t>liquidacion sistema financiación regional</t>
  </si>
  <si>
    <t>se aplican en toda España excepto Ceuta y Melilla</t>
  </si>
  <si>
    <t>AAPP por gasto en consumo final individualizado</t>
  </si>
  <si>
    <t>Administracionies públicas</t>
  </si>
  <si>
    <t>Ramas exentas</t>
  </si>
  <si>
    <t>gasto de los canarios</t>
  </si>
  <si>
    <t>Haciendas Autonòmicas en cifras</t>
  </si>
  <si>
    <t>importe</t>
  </si>
  <si>
    <t>el consumo de los extranjeros se estima en base a la EPF y a la población turística extranjera media basada en datos de EGATUR</t>
  </si>
  <si>
    <t>Explotación de la EPF,</t>
  </si>
  <si>
    <t>peso en IVA</t>
  </si>
  <si>
    <t>miles de euros</t>
  </si>
  <si>
    <t>aapp</t>
  </si>
  <si>
    <t>resto de actividades</t>
  </si>
  <si>
    <t>por región de residencia</t>
  </si>
  <si>
    <t>total a Canarias</t>
  </si>
  <si>
    <t>peso</t>
  </si>
  <si>
    <t>AAPP</t>
  </si>
  <si>
    <t>AAPP, formación bruta de cap. Fijo</t>
  </si>
  <si>
    <t>peso en indicador sin exportaciones</t>
  </si>
  <si>
    <t>indicador 1</t>
  </si>
  <si>
    <t>total = indicador 2</t>
  </si>
  <si>
    <t>4.  Reparto de recaudación combustibles y matriculación por indicador 2 de consumo</t>
  </si>
  <si>
    <t>indicador 2</t>
  </si>
  <si>
    <t>peso en inddicdor 2</t>
  </si>
  <si>
    <t>rec imputada matric y combustibles</t>
  </si>
  <si>
    <t>Por gasto ECPF de los residentes</t>
  </si>
  <si>
    <t>Reparto en dos bloques a efectos de la territorialización</t>
  </si>
  <si>
    <t>3. Indicador global e imputación de la recaudación</t>
  </si>
  <si>
    <t>total gasto públco terr</t>
  </si>
  <si>
    <t>La Rioja</t>
  </si>
  <si>
    <t>5. Estimación del consumo de los hogares en establecimientos hosteleros por regiones y colectivos</t>
  </si>
  <si>
    <t>nota: se usa un único tipo medio para todos los turistas</t>
  </si>
  <si>
    <t>extranjeros y canarios</t>
  </si>
  <si>
    <t>4.  Imputación del la recaudación ligada al resto de actividades</t>
  </si>
  <si>
    <t>I131: IPSI, Ceuta y Melilla</t>
  </si>
  <si>
    <t>volumen de ingresos:</t>
  </si>
  <si>
    <t xml:space="preserve"> = gasto sujeto a IVA por comunidad de residencia</t>
  </si>
  <si>
    <t xml:space="preserve">peso población padrón </t>
  </si>
  <si>
    <t>indicador de gasto total sujeto</t>
  </si>
  <si>
    <t>1. Construcción del indicador de consumo utilizado  para imputar el grueso del REF</t>
  </si>
  <si>
    <t>peso en renta</t>
  </si>
  <si>
    <t>resto recaudación imputada</t>
  </si>
  <si>
    <t>total, resto recaudación</t>
  </si>
  <si>
    <t>Véase la sección 4.2 del Anexo 5</t>
  </si>
  <si>
    <t>3. Constrrucción indicador 2: añadir a indicador 1 exportaciones desde Canarias al extranjero y al resto de España</t>
  </si>
  <si>
    <t>total, gasto publico relevante, miles</t>
  </si>
  <si>
    <t>gasto hogares para imputación IS, millones</t>
  </si>
  <si>
    <t>gasto público relevante, millones</t>
  </si>
  <si>
    <t>Gasto en consumo final de los hogares</t>
  </si>
  <si>
    <t>Gasto de inversión de los hogares (vivienda)</t>
  </si>
  <si>
    <t>2. Imputacióin de la recaudación en base al consumo territorializado de tabaco</t>
  </si>
  <si>
    <t>peso en consumo total territ</t>
  </si>
  <si>
    <t>peso en  población</t>
  </si>
  <si>
    <t>gasto extranjeros por poblacion</t>
  </si>
  <si>
    <t>I122/2: Impuesto Especial sobre bebidas alcohólicas (alcoholes, productos intermedios y cerveza)</t>
  </si>
  <si>
    <t>importe total</t>
  </si>
  <si>
    <t>total gasto relevante</t>
  </si>
  <si>
    <t>c) Territorialización del IVA teórico ligado a:</t>
  </si>
  <si>
    <t>del informe anual de rec de la AEAT, anexo 6.2</t>
  </si>
  <si>
    <t>b) cálculo recaudación teórica del IVA</t>
  </si>
  <si>
    <t>Formación bruta de capital fijo</t>
  </si>
  <si>
    <t>repartidas por población</t>
  </si>
  <si>
    <t>peso en indicador de consumo para imp. Esp. Combustibles sin exportaciones</t>
  </si>
  <si>
    <t>lo mismo pero sin exportaciones</t>
  </si>
  <si>
    <t>datos de DATACOMEX</t>
  </si>
  <si>
    <t>desglose original</t>
  </si>
  <si>
    <t>cuadro A5.13</t>
  </si>
  <si>
    <t>gasto aatt canarias y CyMel</t>
  </si>
  <si>
    <t>Melilla</t>
  </si>
  <si>
    <t>Ceuta</t>
  </si>
  <si>
    <t>y se reparten entre todas las regiones en proporción a su población residente</t>
  </si>
  <si>
    <t>Anexo 5, Cuadros A5.6, A5.26 y A5.27</t>
  </si>
  <si>
    <t>ver anexo 5 (cuadro A5.10). Luego se reparte por población padrón entre todas las regiones</t>
  </si>
  <si>
    <t>gasto terrriotrializado cap 6</t>
  </si>
  <si>
    <t>1. Desglose de la recaudación por IVA por colectivos y tipos de transacciones, millones de euros</t>
  </si>
  <si>
    <t>millones de euros</t>
  </si>
  <si>
    <t>País Vasco</t>
  </si>
  <si>
    <t>3. Imputación de la recaudacion ligada al gasto de las AAPP</t>
  </si>
  <si>
    <t>rec imputada</t>
  </si>
  <si>
    <t>miles</t>
  </si>
  <si>
    <t>2. Territorialización de la recaudación imputada:</t>
  </si>
  <si>
    <t>La recaudación ligada al consumo estimado de los extranjeros se reparte por población</t>
  </si>
  <si>
    <t>fuentes:</t>
  </si>
  <si>
    <t>Recursos REF cabildos</t>
  </si>
  <si>
    <t>2. Estimación del consumo de los hogares en el hogar por regiones y colectivos</t>
  </si>
  <si>
    <t>total se imputa por población</t>
  </si>
  <si>
    <t>peso en población</t>
  </si>
  <si>
    <t>total a imputar</t>
  </si>
  <si>
    <t>total IVA teórico por ccaa</t>
  </si>
  <si>
    <t>En proporción al consumo estimado, distinguiendo entre consumo directo y en establecimientos hosteleros</t>
  </si>
  <si>
    <t>Ingresos del Estado  total</t>
  </si>
  <si>
    <t>d) reparto de la recaudación real imputada a hogares por consumo final en proporción al IVA teórico territorializado calculado arriba</t>
  </si>
  <si>
    <t>Cantabria</t>
  </si>
  <si>
    <t>Castilla y León</t>
  </si>
  <si>
    <t>IVA ligado a consumo de los residentes sujeto a IVA</t>
  </si>
  <si>
    <t>IVA ligado gasto de los extranjeros</t>
  </si>
  <si>
    <t>La recaudacíon homogénea territorializada se distribuye entre</t>
  </si>
  <si>
    <t>gasto relevante para reparto IVA de las AAPP</t>
  </si>
  <si>
    <t>cuadro A5.12</t>
  </si>
  <si>
    <t>del resto de España en proporción al peso de cada región como emisora de turistas internos.</t>
  </si>
  <si>
    <t>Anexo 3, EGATUR y FAMILITUR</t>
  </si>
  <si>
    <t>recaudación imputada hogares</t>
  </si>
  <si>
    <t>indicador final de gasto hogares doméstico</t>
  </si>
  <si>
    <t>gasto aapp 2 y 6</t>
  </si>
  <si>
    <t>peso extranjeros</t>
  </si>
  <si>
    <t>peso aapp</t>
  </si>
  <si>
    <t>mismo indicador de gasto público en cap 2 que para impuesto sobre electricidad</t>
  </si>
  <si>
    <t>2. Imputación, usando mismos pesos que para IE sobre combustibles</t>
  </si>
  <si>
    <t>IVMH imputado</t>
  </si>
  <si>
    <t>usa la parte de las  importaciones del resto de España que corresponde a tal consumo</t>
  </si>
  <si>
    <t>por su peso en en cosnumo local.</t>
  </si>
  <si>
    <t>Liquidaciones de los presupuestos de las AAPP</t>
  </si>
  <si>
    <t>el mismo que para el impuesto especial sobre hidrocarburos</t>
  </si>
  <si>
    <t>Véase el anexo 5, sección 2</t>
  </si>
  <si>
    <t>Ver Anexo 5</t>
  </si>
  <si>
    <t>I129: Tasas sobre el juego, ingresos homogeneizados</t>
  </si>
  <si>
    <t>I127:Transmisiones patrim. y actos jurídicos documentados, ingresos homogéneos</t>
  </si>
  <si>
    <t>IVA a imputar, miles de euros</t>
  </si>
  <si>
    <t>ponderando canarias</t>
  </si>
  <si>
    <t>no residentes</t>
  </si>
  <si>
    <t>en Canarias</t>
  </si>
  <si>
    <t xml:space="preserve">en resto </t>
  </si>
  <si>
    <t>mismo indicador que para el impuesto sobre electricidad</t>
  </si>
  <si>
    <t>volumen de ingresos</t>
  </si>
  <si>
    <t>2. Imputación del gasto en consumo final de los hogares</t>
  </si>
  <si>
    <t>gasto de los extranjeros</t>
  </si>
  <si>
    <t xml:space="preserve">vivienda nueva: por ventas de vivienda nueva </t>
  </si>
  <si>
    <t>I122: Impuestos especiales* (sin electricidad ni matriculación)</t>
  </si>
  <si>
    <t>b) territorializacion del consumo extranjeros y canarios</t>
  </si>
  <si>
    <t>total ingresos ligados a los no residentes se estiman por su peso en la población</t>
  </si>
  <si>
    <t>gasto sujeto a aranceles de los residentes</t>
  </si>
  <si>
    <t>total gasto hogares terrrit para aranceles</t>
  </si>
  <si>
    <t>total, rec imputada hogares</t>
  </si>
  <si>
    <t>peso en gasto total</t>
  </si>
  <si>
    <t>recaudación imputada</t>
  </si>
  <si>
    <t>caps 2 y 6</t>
  </si>
  <si>
    <t>millones</t>
  </si>
  <si>
    <t>I130: REF Canarias (bruto de comp IGTE e incl. Parte ccll), rec. Homogénea</t>
  </si>
  <si>
    <t>consumo, millones</t>
  </si>
  <si>
    <t>gasto privado doméstico</t>
  </si>
  <si>
    <t>peso en poblacion</t>
  </si>
  <si>
    <t>exportaciones imputadas por población</t>
  </si>
  <si>
    <t>rec real</t>
  </si>
  <si>
    <t>sobreeesfuerzo</t>
  </si>
  <si>
    <t>rec homog</t>
  </si>
  <si>
    <t>consumos intermedios otras actividaes: por indicador de consumo final relevante, público + privado + exportaciones</t>
  </si>
  <si>
    <t>FP027/2</t>
  </si>
  <si>
    <t>Gasto en consumo final  y en consumos intermedios</t>
  </si>
  <si>
    <t>Hogares por gastos en consumo final</t>
  </si>
  <si>
    <t>I122/3: Impuesto Especial sobre Hidrocarburos</t>
  </si>
  <si>
    <t xml:space="preserve">Ingresos de las ccaa forales </t>
  </si>
  <si>
    <t>Gasto total vivienda propia y alquilada turistas, EGATUR ajustado a CNE</t>
  </si>
  <si>
    <t>peso en IVA teórico territorializado</t>
  </si>
  <si>
    <t>AAPP por consumos intermedios</t>
  </si>
  <si>
    <t>resto</t>
  </si>
  <si>
    <t>excepto alqulleres y remesas a miembros del hogar que no viven en la vivienda</t>
  </si>
  <si>
    <t>IVA imputado</t>
  </si>
  <si>
    <t>total a imputar, miles</t>
  </si>
  <si>
    <t>miles euros</t>
  </si>
  <si>
    <t>véanse hojas tabbaco, alcoholes e hidrocarburos</t>
  </si>
  <si>
    <t>0.  Recaudación homogénea a imputar</t>
  </si>
  <si>
    <t>Recaudación real REF</t>
  </si>
  <si>
    <t>2. Asignación gasto por consumo final de los hogares</t>
  </si>
  <si>
    <t>construcción del indicador de gasto público relevante (caps 2 y 6)</t>
  </si>
  <si>
    <t>IVA ligado agasto de los canarios</t>
  </si>
  <si>
    <t>Recaudación real IPSI</t>
  </si>
  <si>
    <t>0. Recaudación homogénea a imputar</t>
  </si>
  <si>
    <t>resto del impuesto</t>
  </si>
  <si>
    <t>Consumo final hogares: residentes: gasto en electricidad EPF ajustada a CRE; total no residentes de EGATUR, por población</t>
  </si>
  <si>
    <t>Cast. - La Mancha</t>
  </si>
  <si>
    <t>ramas exentas: consumo de artículos exentos, excepto alquileres</t>
  </si>
  <si>
    <t>AAPP: gasto en caps 2 y 6, ccll y ccaa por territorio, Estado y Seg Soc por población</t>
  </si>
  <si>
    <t>I122/1: Impuesto Especial sobre las labores de tabaco</t>
  </si>
  <si>
    <t>residentes y aatt seimputa a Canarias, resto españoles por región de origen</t>
  </si>
  <si>
    <t>0. Datos de recaudación territorializada</t>
  </si>
  <si>
    <t>Nota: Canarias</t>
  </si>
  <si>
    <t>consumo residentes</t>
  </si>
  <si>
    <t>consumo extranjeros</t>
  </si>
  <si>
    <t>peso residentes</t>
  </si>
  <si>
    <t>gasto aapp</t>
  </si>
  <si>
    <t>total por consumo en hosteleria</t>
  </si>
  <si>
    <t>hogares por consumo final</t>
  </si>
  <si>
    <t>total</t>
  </si>
  <si>
    <t>I123: Impuesto sobre la electricidad</t>
  </si>
  <si>
    <t>Murcia</t>
  </si>
  <si>
    <t>Navarra</t>
  </si>
  <si>
    <t>Estado</t>
  </si>
  <si>
    <t>Tabaco</t>
  </si>
  <si>
    <t>Ceuta y Melilla</t>
  </si>
  <si>
    <t>recaudación residentes</t>
  </si>
  <si>
    <t>total por consumo en hogares</t>
  </si>
  <si>
    <t>gasto total en alimentos, EGATUR, ajustado a CN</t>
  </si>
  <si>
    <t>ingresos imputados</t>
  </si>
  <si>
    <t>1. Datos de ingresos autonómicos, o recaudación territorializada</t>
  </si>
  <si>
    <t>ingreso total, miles de euros</t>
  </si>
  <si>
    <t>ingresos per cápita, euros</t>
  </si>
  <si>
    <t>ponderado Canarias (resto bebidas)</t>
  </si>
  <si>
    <t>subtotal</t>
  </si>
  <si>
    <t>pesos en consumo total</t>
  </si>
  <si>
    <t>gasto total territorializado</t>
  </si>
  <si>
    <t>recaudación imputada de extranjeros</t>
  </si>
  <si>
    <t>gasto imputado de los extranjeros</t>
  </si>
  <si>
    <t>corresponde a recaudación de la AEAT en Ceuta y Melilla</t>
  </si>
  <si>
    <t>lo mismo con ajuste canarias</t>
  </si>
  <si>
    <t>en proporciòn a un indicador de consumo final privado + público</t>
  </si>
  <si>
    <t>peso en gasto relevante</t>
  </si>
  <si>
    <t>sin ponderar Canarias (cerveza)</t>
  </si>
  <si>
    <t xml:space="preserve">  ingresos imputados</t>
  </si>
  <si>
    <t>resto bebidas</t>
  </si>
  <si>
    <t>incluuye exacciones agrícolas</t>
  </si>
  <si>
    <t>4. Imputacióin de la recaudación ligada a al formación bruta de capital  y consumos intermedios de otras actividades</t>
  </si>
  <si>
    <t>gasto en artículos exentos, ECPF ajustado a CRE</t>
  </si>
  <si>
    <t>negrita = gasto de los canarios en el resto de España</t>
  </si>
  <si>
    <t>Resto de actividades por consumos intermedios</t>
  </si>
  <si>
    <t>FBCF</t>
  </si>
  <si>
    <t>Hogares por FBCF (vivienda)</t>
  </si>
  <si>
    <t>AAPP por FBCF</t>
  </si>
  <si>
    <t>Resto de actividades exentas por FBCF</t>
  </si>
  <si>
    <t xml:space="preserve">Total </t>
  </si>
  <si>
    <t>hidrocarburos</t>
  </si>
  <si>
    <t>ratio pob extranjera/residente</t>
  </si>
  <si>
    <t>imputación gasto extranjero por población</t>
  </si>
  <si>
    <t>en proporciòn al consumo final privado + público + exportaciones</t>
  </si>
  <si>
    <t>Recursos REF municipios</t>
  </si>
  <si>
    <t>Recursos REF, parte de la comunidad autónoma</t>
  </si>
  <si>
    <t>FP027/1</t>
  </si>
  <si>
    <t>en proporción al gasto territorializado del cap. 2. Véase Anexo 5, Cuadro A5.13</t>
  </si>
  <si>
    <t>Ingresos de las ccaa forales (tras ajustes a consumo)</t>
  </si>
  <si>
    <t>Estimación del gasto de los no residentes</t>
  </si>
  <si>
    <t>peso en total</t>
  </si>
  <si>
    <t>ver ficha Word para más detalles</t>
  </si>
  <si>
    <t>Galicia</t>
  </si>
  <si>
    <t>Madrid</t>
  </si>
  <si>
    <t>La recaudación ligada al gasto de los extranjeros se reparte por población y la de los visitantes</t>
  </si>
  <si>
    <t>gasto terrriotrializado sujeto a IVA AAPP</t>
  </si>
  <si>
    <t>I125: Aranceles y otros impuestos sobre el tráfico exterior</t>
  </si>
  <si>
    <t>saldo total relativo</t>
  </si>
  <si>
    <t>datos de las liquidaciones presupuestarias de las ccll, ccaa, Estado y Seguridad Social, caps 2 y 6</t>
  </si>
  <si>
    <t>Programa de ingreso FP053 y Anexo 3, sección 4</t>
  </si>
  <si>
    <t>Andalucía</t>
  </si>
  <si>
    <t>Aragón</t>
  </si>
  <si>
    <t>Asturias</t>
  </si>
  <si>
    <t>Baleares</t>
  </si>
  <si>
    <t>Canarias</t>
  </si>
  <si>
    <t>IVA a imputar, miles</t>
  </si>
  <si>
    <t>Rebaja fiscal tributación indirecta canarias</t>
  </si>
  <si>
    <t>Parte estimada correspondiente a vivienda se imputa por región de residencia del comprador (y la parte de extranjeros per capita)</t>
  </si>
  <si>
    <t>IE hidrocarburos imputado</t>
  </si>
  <si>
    <t>Consumo final hogares: residentes: gasto en carburantes EPF ajustada a CRE; total no residentes, por población</t>
  </si>
  <si>
    <t>consumo AAPP: indicador de gasto territorializado de las aapp (cap 2)</t>
  </si>
  <si>
    <t>Agrupando categorías que se imputan juntas</t>
  </si>
  <si>
    <t>total rec teórica por vivienda</t>
  </si>
  <si>
    <t>Véase la sección 4.4 del Anexo 5 y el archivo</t>
  </si>
  <si>
    <t>resto por indicadroes de consumo territorializados</t>
  </si>
  <si>
    <t>y de Egatur ajustado a CN</t>
  </si>
  <si>
    <t>gasto en consumo relevante</t>
  </si>
  <si>
    <t>recaudación imputada preliminar</t>
  </si>
  <si>
    <t>sin Canarias</t>
  </si>
  <si>
    <t>fbcf AAPP: indicador de gasto en cap 6</t>
  </si>
  <si>
    <t>fbcf otras activiidadades: mismo indicador de consumo final privado y púbico que para impuesto hidrocarburos</t>
  </si>
  <si>
    <t>criterio de reparto:</t>
  </si>
  <si>
    <t>fuente:</t>
  </si>
  <si>
    <t>Reparto territorial</t>
  </si>
  <si>
    <t>saldo per cápita relativo</t>
  </si>
  <si>
    <t>recaudación a imputar</t>
  </si>
  <si>
    <t xml:space="preserve">total </t>
  </si>
  <si>
    <t>peso en población padrón</t>
  </si>
  <si>
    <t>residentes</t>
  </si>
  <si>
    <t>6. imputación preliminar de la recaudación por consumo en establecimientos hosteleros por regiones y colectivos</t>
  </si>
  <si>
    <t>indicador de gasto AAPP</t>
  </si>
  <si>
    <t>a. construcción de indicadores de consumo relevante territorializado</t>
  </si>
  <si>
    <t>gasto público</t>
  </si>
  <si>
    <t>gasto total</t>
  </si>
  <si>
    <t>recaduación imputada a los compentes</t>
  </si>
  <si>
    <t>cap 2 y 6 conciertos sanitarios y edu</t>
  </si>
  <si>
    <t>total sin Ceuta y Melilla</t>
  </si>
  <si>
    <t>Ceuta y Mel</t>
  </si>
  <si>
    <t>gasto total vivienda nueva por reg de residencia</t>
  </si>
  <si>
    <t>Indicador relevante para IE hidrocarburos, cap 2</t>
  </si>
  <si>
    <t>Cataluña</t>
  </si>
  <si>
    <t>Valencia</t>
  </si>
  <si>
    <t>Extremadura</t>
  </si>
  <si>
    <t>4. Imputación final gasto en hogares: la  parte de los extranjeros se imputa por población</t>
  </si>
  <si>
    <t>bebidas alcohólicas</t>
  </si>
  <si>
    <t>peso alcohol</t>
  </si>
  <si>
    <t>gasto estimado extranjeros</t>
  </si>
  <si>
    <t>ccaa y ccll por región, Estado y Seg Social se reparten por población entre todas las regiones</t>
  </si>
  <si>
    <t>0. Recaudación total del impuesto a imputar</t>
  </si>
  <si>
    <t>Ingresos del Estado (tras ajuste a consumo con forales)</t>
  </si>
  <si>
    <t>cerveza</t>
  </si>
  <si>
    <t>Consumo final hogares: residentes: gasto en seguros vivienda y transporte, EPF ajustada a CRE; total no residentes de EGATUR, por población</t>
  </si>
  <si>
    <t>consumo hogares: por compras de vehículos de motor, EPF ajustadda a CRE</t>
  </si>
  <si>
    <t>Nota: peso canarias en gasto total de los turistas extranjeros</t>
  </si>
  <si>
    <t>parte estimadas en bebidas alcohólicas</t>
  </si>
  <si>
    <t>de lo cual, en Canarias</t>
  </si>
  <si>
    <t>resto de España</t>
  </si>
  <si>
    <t>conciertos sanitarios, total</t>
  </si>
  <si>
    <t>conciertos educativos, total</t>
  </si>
  <si>
    <t>no residentes, por población</t>
  </si>
  <si>
    <t>total a imputar, miles de euros</t>
  </si>
  <si>
    <t>Gasto total en transporte, EGATUR ajustado a CNE sin gaslolina y peajes</t>
  </si>
  <si>
    <t>Estimación de la población extranjera media basada en EGATUR</t>
  </si>
  <si>
    <t>Concepto de ingresos:</t>
  </si>
  <si>
    <t>I121: IVA</t>
  </si>
  <si>
    <t>peso en gasto</t>
  </si>
  <si>
    <t>incluye parte conciertos edu y san</t>
  </si>
  <si>
    <t>extranjeros</t>
  </si>
  <si>
    <t>en proporción al consumo final de los distintos colectivos</t>
  </si>
  <si>
    <t>extranjeros por poblacion</t>
  </si>
  <si>
    <t>FP027/3</t>
  </si>
  <si>
    <t>Ver programas FP027/1 a FP027/3</t>
  </si>
  <si>
    <t>per capita</t>
  </si>
  <si>
    <t>I124: Impuesto sobre determinados medios de transporte (matriculación), rec homogénea</t>
  </si>
  <si>
    <t>Cuadro 6.8.1</t>
  </si>
  <si>
    <t>Nota:</t>
  </si>
  <si>
    <t>Recaudación a imputar</t>
  </si>
  <si>
    <t>Ver fichero: I12A1_consumo_12.xlsx, Hoja: "gasto AAPP".</t>
  </si>
  <si>
    <t>Peso en total</t>
  </si>
  <si>
    <t>Mismo indicador de gasto que para el impuesto sobre combustibles, pero tratando a Canarias y ceuta y Melilla como todas las demás</t>
  </si>
  <si>
    <t xml:space="preserve">Indicador de consumo extranjero vía exportaciones </t>
  </si>
  <si>
    <t>exportaciones reasignaas por población (millones)</t>
  </si>
  <si>
    <t>En miles</t>
  </si>
  <si>
    <t>Consumo AAPP: indicador de gasto territorializado de las aapp (cap 2)</t>
  </si>
  <si>
    <t>Consumos intermedios otras actividaes: por indicador de consumo final relevante, público + privado</t>
  </si>
  <si>
    <t>Desglose final por colectivos</t>
  </si>
  <si>
    <t>Hogares por consumo final</t>
  </si>
  <si>
    <t>Otras actividades, consumos intermedios y fbcf</t>
  </si>
  <si>
    <t xml:space="preserve">Peso electricidad en gruoo 4, 2012 con  datos brutos de la EPF a nivel nacional </t>
  </si>
  <si>
    <t>En proporción al gasto territorializado del cap. 6. Véase Anexo 5, Cuadro A5.13</t>
  </si>
  <si>
    <t>http://serviciosweb.meh.es/apps/publicacionliquidacion/aspx/menuInicio.aspx</t>
  </si>
  <si>
    <t>http://www.minhap.gob.es/es-ES/Areas%20Tematicas/Financiacion%20Autonomica/Paginas/Informes%20financiacion%20comunidades%20autonomas2.aspx</t>
  </si>
  <si>
    <t>Lo mismo en millones</t>
  </si>
  <si>
    <t>Consumo de los residentes sujeto a IVA</t>
  </si>
  <si>
    <t>Gasto de los extranjeros</t>
  </si>
  <si>
    <t>Gasto de los canarios</t>
  </si>
  <si>
    <t>SERIES HISTÓRICAS DE LA RECAUDACIÓN TRIBUTARIA DEL ESTADO Y DE LAS COMUNIDADES AUTÓNOMAS</t>
  </si>
  <si>
    <t>Serie: Parte I.xlsm</t>
  </si>
  <si>
    <t>http://www.minhap.gob.es/es-ES/Areas%20Tematicas/Impuestos/Direccion%20General%20de%20Tributos/Paginas/Estadisticas_Recaudacion.aspx</t>
  </si>
  <si>
    <t>Miillones</t>
  </si>
  <si>
    <t>Datos de DATACOMEX.  Ver fichero: I12A1_consumo_12.xlsx, Hoja: "comercio Exterior".</t>
  </si>
  <si>
    <t>En proporciòn al consumo final privado + público + exportaciones</t>
  </si>
  <si>
    <t>Mismo indicador que para el impuesto sobre electricidad</t>
  </si>
  <si>
    <t>Indicador de gasto AAPP terriorializado, cap 2</t>
  </si>
  <si>
    <t>Recaudación imputada de extranjeros</t>
  </si>
  <si>
    <t>Total, recaudación imputada hogares</t>
  </si>
  <si>
    <t>No residentes, por población</t>
  </si>
  <si>
    <t>Residentes, por gasto en seguros vivienda y transporte ECPF ajustada a CRE</t>
  </si>
  <si>
    <t>Peso "Seguros ligados a la vivienda"/Gasto total EPF del grupo 4</t>
  </si>
  <si>
    <t>Peso "Seguros ligados al transporte"/Gasto total EPF del grupo 7</t>
  </si>
  <si>
    <t>Muy alto, pero es lo que sale, he comprobado los datos, ¿probs con EPF?</t>
  </si>
  <si>
    <t>recaudación
imputada</t>
  </si>
  <si>
    <t>Recaudación teórica españoles por región de residencia</t>
  </si>
  <si>
    <t>Recaudación teórica extranjeros, imputada por poblacion</t>
  </si>
  <si>
    <t>En proporción a la recaudación teórica del impuesto por compra de vivienda, desglosada por el lugar de residencia del comprador</t>
  </si>
  <si>
    <t>Recaudación
imputada</t>
  </si>
  <si>
    <t>Gasto en consumo relevante</t>
  </si>
  <si>
    <t>Recaudación homogénea territorializada</t>
  </si>
  <si>
    <t>Residentes presentes</t>
  </si>
  <si>
    <t>Visitantes españoles</t>
  </si>
  <si>
    <t>Visitantes extranjeros</t>
  </si>
  <si>
    <t>Peso en pernocaciones resto de España</t>
  </si>
  <si>
    <t>Nota: Rec homogénea Ceuta y Melilla</t>
  </si>
  <si>
    <t>En proporción a las compras de coches usados y a la renta disponible bruta</t>
  </si>
  <si>
    <t>recaudación teórica coches usados</t>
  </si>
  <si>
    <t>Tipo de gravamen del ITP vehículos usados:</t>
  </si>
  <si>
    <t xml:space="preserve">Ver Anexo 5, sección 4. </t>
  </si>
  <si>
    <t>Pesos componentes pob efectiva 2012</t>
  </si>
  <si>
    <t>Recaudación residentes presentes</t>
  </si>
  <si>
    <t>Recaudación imputada visitantes extranjeros</t>
  </si>
  <si>
    <t>Rececaudación imputada visitantes españoles</t>
  </si>
  <si>
    <t>Total recaudación imputada</t>
  </si>
  <si>
    <t>Residentes presentes a su región, total extrajeros por población, total visitantes españoles por peso region de origen en pernoctacoines en el resto de españa</t>
  </si>
  <si>
    <t>Dato de Ceuta y Melilla de ingresos reales</t>
  </si>
  <si>
    <t>Peso en población</t>
  </si>
  <si>
    <t>parte imputada recaudación REF sin combustibles ni matriculación</t>
  </si>
  <si>
    <t>Exportaciones canarias al extranjero imputadas por población</t>
  </si>
  <si>
    <t>Exportaciones al resto de España imputadas por consumo</t>
  </si>
  <si>
    <t>Ver fichero I21A_consumo_12.xlsx:</t>
  </si>
  <si>
    <t xml:space="preserve">Anexo 5, Cuadro A5.6 </t>
  </si>
  <si>
    <t>Gasto de los extranjeros en Canarias [2]</t>
  </si>
  <si>
    <t>Gasto de otros españoles en Canarias [3]</t>
  </si>
  <si>
    <t xml:space="preserve"> Hoja: "gasto AAPP" para  [4]</t>
  </si>
  <si>
    <t>Millones</t>
  </si>
  <si>
    <t>Consumo de los residentes canarios sujeto a tributos canarios [1]</t>
  </si>
  <si>
    <t>Gasto AATT canarias incluyedo partes caps 2 y 6 conciertos sanitarios y educativos [4]</t>
  </si>
  <si>
    <t>Gasto extranjeros reasignado por población</t>
  </si>
  <si>
    <t>Total = indicador 1 de gasto relevante</t>
  </si>
  <si>
    <t>Total</t>
  </si>
  <si>
    <t>Total ccaa</t>
  </si>
  <si>
    <t>Total CCAARC sin electricidad ni matriculación</t>
  </si>
  <si>
    <t>Total participación impuestos electricidad por CCAA</t>
  </si>
  <si>
    <t>Total participación impuestos especiales por CCAA</t>
  </si>
  <si>
    <t xml:space="preserve">véase la sección 3.3 del Anexo 5 </t>
  </si>
  <si>
    <t>población extanjera media 2012</t>
  </si>
  <si>
    <t>datos de EPF ajustada a CRE para los residentes (ver anexo 5 y archivo I12A1_consumos.xls, pestaña consumos específicos)</t>
  </si>
  <si>
    <t>De hojas de calc parciales</t>
  </si>
  <si>
    <t>IVA real imputado consumo final hogares 2012</t>
  </si>
  <si>
    <t>tipo medio teórico del IVA para consumo canarios 2012</t>
  </si>
  <si>
    <t>a) Consumos sujetos a IVA, Anexo 5 y I12A1_consumo_12.xls</t>
  </si>
  <si>
    <t>consumo de los residentes sujeto a IVA</t>
  </si>
  <si>
    <t>Ver fichero I12A1_consumo_12.xls,  hoja  "Desglose por colectivos"</t>
  </si>
  <si>
    <t>recaudación  imputada de extranjeros</t>
  </si>
  <si>
    <t>gasto aatt canarias y CyMel, 2012</t>
  </si>
  <si>
    <t xml:space="preserve"> Hoja: "consumos IVA y Sociedades" para [1], [2] y [3]</t>
  </si>
  <si>
    <t xml:space="preserve">Hidrocarburos </t>
  </si>
  <si>
    <t>Sin descontar compensación supresión igte</t>
  </si>
  <si>
    <t>Reasignación consumo extranjeros por población</t>
  </si>
  <si>
    <t>subtotal, recaudación real REF</t>
  </si>
  <si>
    <t>http://www.gobiernodecanarias.org/istac/jaxi-istac/tabla.do?uripx=urn:uuid:e83d154a-e4ea-47ec-b062-f15d12449764&amp;uripub=urn:uuid:0748a9f1-38d4-4f3b-9386-e81de70ca15a</t>
  </si>
  <si>
    <t>http://www.gobiernodecanarias.org/istac/jaxi-istac/menu.do?uripub=urn:uuid:0748a9f1-38d4-4f3b-9386-e81de70ca15a</t>
  </si>
  <si>
    <r>
      <rPr>
        <b/>
        <sz val="10"/>
        <rFont val="Palatino"/>
        <family val="1"/>
      </rPr>
      <t>IE de Matriculación (Canarias)</t>
    </r>
    <r>
      <rPr>
        <sz val="10"/>
        <rFont val="Palatino"/>
        <family val="1"/>
      </rPr>
      <t xml:space="preserve"> Ver link del Instituto Canario de Estadística:</t>
    </r>
  </si>
  <si>
    <r>
      <t xml:space="preserve">Mismos datos de partida que para el IVA: </t>
    </r>
    <r>
      <rPr>
        <b/>
        <sz val="10"/>
        <rFont val="Palatino"/>
        <family val="1"/>
      </rPr>
      <t>Cuadro A5.12</t>
    </r>
  </si>
  <si>
    <r>
      <t>exportacioines por región de origen ajust a CNE</t>
    </r>
    <r>
      <rPr>
        <b/>
        <sz val="10"/>
        <rFont val="Palatino"/>
        <family val="1"/>
      </rPr>
      <t xml:space="preserve"> (miles)</t>
    </r>
  </si>
  <si>
    <t>IE* (sin electricidad ni matriculación)</t>
  </si>
  <si>
    <t>total España, EPF ajustada a CRE, 2012</t>
  </si>
  <si>
    <t>Viene de Cuadro A5.7</t>
  </si>
  <si>
    <t>Datos de DATACOMEX y C-interreg</t>
  </si>
  <si>
    <t>Cuadro A3.9 del Anexo 3</t>
  </si>
  <si>
    <t>Fuentes:</t>
  </si>
  <si>
    <t>http://www.minhap.gob.es/es-ES/CDI/PresupuestosCuentaspublicasysistemasdefinanciacion/Paginas/presupuestosCuentaspublicassistemasfinanciacion.aspx#presupuesto_ccll</t>
  </si>
  <si>
    <t>Programa de gasto FP024/1</t>
  </si>
  <si>
    <t>Programa de gasto FP050/1 (Anexo 3)</t>
  </si>
  <si>
    <t xml:space="preserve">Anexo 3, sección 4 </t>
  </si>
  <si>
    <t>Consulta Directa a la AEAT sobre ingresos procedentes de la TASA SOBRE EL JUEGO en Ceuta y Melilla:</t>
  </si>
  <si>
    <t>Anexo 3,sección 3</t>
  </si>
  <si>
    <t>Anexo 3. Sec. 4</t>
  </si>
  <si>
    <t xml:space="preserve">Para este coeficiente ver: </t>
  </si>
  <si>
    <t>3. imputación preliminar de la recaudación por consumo en el hogar por regiones y colectivos, 2012</t>
  </si>
  <si>
    <r>
      <rPr>
        <b/>
        <sz val="10"/>
        <rFont val="Palatino"/>
        <family val="1"/>
      </rPr>
      <t>Total</t>
    </r>
    <r>
      <rPr>
        <sz val="10"/>
        <rFont val="Palatino"/>
        <family val="1"/>
      </rPr>
      <t xml:space="preserve"> a imputar</t>
    </r>
  </si>
  <si>
    <t>imputación gasto sujeto de los extranjeros por pob</t>
  </si>
  <si>
    <r>
      <rPr>
        <b/>
        <sz val="10"/>
        <rFont val="Palatino"/>
        <family val="1"/>
      </rPr>
      <t>Ver fichero</t>
    </r>
    <r>
      <rPr>
        <sz val="10"/>
        <rFont val="Palatino"/>
        <family val="1"/>
      </rPr>
      <t xml:space="preserve"> I12A1_consumo_12.xls,  hoja  "Desglose por colectivos"</t>
    </r>
  </si>
  <si>
    <t>I121 IVA</t>
  </si>
  <si>
    <t>I122 Impuestos especiales* (sin electricidad ni matriculación)</t>
  </si>
  <si>
    <t>I123 Electricidad</t>
  </si>
  <si>
    <t>I124 Determinados medios de transporte, homogeneizado</t>
  </si>
  <si>
    <t xml:space="preserve">I125 Tráfico exterior </t>
  </si>
  <si>
    <t>I126 Impuesto sobre las primas de seguros</t>
  </si>
  <si>
    <t>I127 Transmisiones patrim. y actos jurídicos documentados, ing. homog.</t>
  </si>
  <si>
    <t>I128 Venta Minorista de Hidrocarburos, ingr. Homog.</t>
  </si>
  <si>
    <t>I129 Tasas sobre el juego, ingresos homogeneizados</t>
  </si>
  <si>
    <t>I130 REF Canarias (bruto de comp IGTE e incl. Parte ccll), rec. Homog.</t>
  </si>
  <si>
    <t>I131 IPSI, Ceuta y Melilla</t>
  </si>
  <si>
    <t>fuente: MIO 2010, matriz de valoración de los impuestos sobre los productos</t>
  </si>
  <si>
    <t>Fuente: Anexo 5</t>
  </si>
  <si>
    <t>Fuente</t>
  </si>
  <si>
    <t>Fuente:</t>
  </si>
  <si>
    <t>Criterio de reparto:</t>
  </si>
  <si>
    <t>Porcentaje</t>
  </si>
  <si>
    <t>(1)</t>
  </si>
  <si>
    <t>(2)</t>
  </si>
  <si>
    <t>(6)</t>
  </si>
  <si>
    <t>electricidad</t>
  </si>
  <si>
    <t>matriculación</t>
  </si>
  <si>
    <t>alcoholes y productos intermedios</t>
  </si>
  <si>
    <t>Forales</t>
  </si>
  <si>
    <t>De lo cual, corresponde a CCAARC</t>
  </si>
  <si>
    <t>Suponemos el 90% es gasolina</t>
  </si>
  <si>
    <t>Miles</t>
  </si>
  <si>
    <t>Total a imputar
Extranjeros</t>
  </si>
  <si>
    <t>Pob_CCAA</t>
  </si>
  <si>
    <t>Imp_tot_prg</t>
  </si>
  <si>
    <t>Población media padrón 2013</t>
  </si>
  <si>
    <t>Extranjero</t>
  </si>
  <si>
    <t>Total Nacional</t>
  </si>
  <si>
    <t>Cuadro I.17 MHAP 14b</t>
  </si>
  <si>
    <t>Consumo alcohol en el hogar, residentes sin ponderar Canarias 2012</t>
  </si>
  <si>
    <t>Total alimentos y otras bebidas no alcoholicas</t>
  </si>
  <si>
    <t>Pesos del Gasto de los turistas extranjeros por ccaa de destino principal</t>
  </si>
  <si>
    <r>
      <rPr>
        <b/>
        <sz val="10"/>
        <rFont val="Palatino"/>
        <family val="1"/>
      </rPr>
      <t>Ver fichero_</t>
    </r>
    <r>
      <rPr>
        <sz val="10"/>
        <rFont val="Palatino"/>
        <family val="1"/>
      </rPr>
      <t xml:space="preserve"> I12A1_consumos.xls, pestaña "consumos IVA y sociedades" (1) ,  "EGATUR gasto extranjeros" (2) , "Familitur turistas españoles"  (3), "consumos IVA y Socieades" (5)   "comercio interior" (6)</t>
    </r>
  </si>
  <si>
    <t xml:space="preserve">FP027/1; </t>
  </si>
  <si>
    <t xml:space="preserve">FP027/2; </t>
  </si>
  <si>
    <t>Ver ficheros</t>
  </si>
  <si>
    <t xml:space="preserve">FP027/3; </t>
  </si>
  <si>
    <t>Recaudación imputada preliminar</t>
  </si>
  <si>
    <t>Total, rec imputada hogares</t>
  </si>
  <si>
    <t>El impuesto se aplica en la Península y Baleares</t>
  </si>
  <si>
    <t>Subtotal</t>
  </si>
  <si>
    <t>Total a imputar</t>
  </si>
  <si>
    <t>Consumo ECPF en artículos exentos ajustado a CRE</t>
  </si>
  <si>
    <t>Fuente: explotación de la ECPF</t>
  </si>
  <si>
    <t>Conciertos sanitarios y educativos, Anexo 5, cuadro A5.11</t>
  </si>
  <si>
    <t>Alcoholes (intermedios + cerveza)</t>
  </si>
  <si>
    <t>Nota: peso gasto en bebidas alcohólicas respecto gasto total en alimentos y bebidas</t>
  </si>
  <si>
    <t>Imputación del impuesto:</t>
  </si>
  <si>
    <t>Ver: Anexo 3, sección 4</t>
  </si>
  <si>
    <t>21_Fin_Reg_13vf.xls</t>
  </si>
  <si>
    <t>A_G21A3_RecHomojuego_for</t>
  </si>
  <si>
    <t>Incorporar a sobreesfuerzo fiscal</t>
  </si>
  <si>
    <t>A_G21A3_Recrealjuego_CyM</t>
  </si>
  <si>
    <t>A_G21A3_RecrealjuegonoCyM</t>
  </si>
  <si>
    <t>A_G21A3_RecHomojuego_comun</t>
  </si>
  <si>
    <t>Ver fichero 21_Fin_Reg_13f.xls. Hojas "FP024_1" y "FP051_1"</t>
  </si>
  <si>
    <t>Gato de los canarios en el Resto de CCAA y en Canarias, 2013</t>
  </si>
  <si>
    <t>Importaciones/Compras al resto de España</t>
  </si>
  <si>
    <t>Importaciones/Compras al resto de España, por parte de los canarios y CeyM</t>
  </si>
  <si>
    <r>
      <rPr>
        <b/>
        <sz val="10"/>
        <rFont val="Palatino"/>
        <family val="1"/>
      </rPr>
      <t>Fuente:</t>
    </r>
    <r>
      <rPr>
        <sz val="10"/>
        <rFont val="Palatino"/>
        <family val="1"/>
      </rPr>
      <t xml:space="preserve"> MIO 2010, matriz de valoración de los impuestos sobre los productos</t>
    </r>
  </si>
  <si>
    <r>
      <rPr>
        <b/>
        <sz val="10"/>
        <rFont val="Palatino"/>
        <family val="1"/>
      </rPr>
      <t>Ver fichero:</t>
    </r>
    <r>
      <rPr>
        <sz val="10"/>
        <rFont val="Palatino"/>
        <family val="1"/>
      </rPr>
      <t xml:space="preserve"> I12A1_consumo_13.xlsx, Hoja "consumos IVA y Sociedades"</t>
    </r>
  </si>
  <si>
    <t>A_G21A3_RecHomojuego_CyM</t>
  </si>
  <si>
    <t>Recaudación real  tasas del juego no CyM</t>
  </si>
  <si>
    <t xml:space="preserve">Recaudación homogénea tasas juego régimen común FP024/1 </t>
  </si>
  <si>
    <t xml:space="preserve">
Recaudación homogénea tasas juego régimen foral FP050/1 </t>
  </si>
  <si>
    <t>Recaudación homogénea tasas juego CyMe</t>
  </si>
  <si>
    <t>Recaudación real tasas juego CyM
Consulta Directa a la AEAT sobre ingresos procedentes de la TASA SOBRE EL JUEGO en Ceuta y Melilla:</t>
  </si>
  <si>
    <t xml:space="preserve">CyMe + FP024/1 ingresos reales </t>
  </si>
  <si>
    <t xml:space="preserve">FP024/1 y FP050/1 
ingresos homogéneos </t>
  </si>
  <si>
    <t>FP024/2 y FP050/2
sobreesfuerzo fiscal</t>
  </si>
  <si>
    <r>
      <rPr>
        <b/>
        <sz val="10"/>
        <rFont val="Palatino"/>
        <family val="1"/>
      </rPr>
      <t>Ver fichero</t>
    </r>
    <r>
      <rPr>
        <sz val="10"/>
        <rFont val="Palatino"/>
        <family val="1"/>
      </rPr>
      <t xml:space="preserve"> I21A_consumo_13.xlsx, hoja: "Familitur turistas españoles"</t>
    </r>
  </si>
  <si>
    <t>A_I12A1_ResidPresentes</t>
  </si>
  <si>
    <t>A_I12A1_VistEspañoles</t>
  </si>
  <si>
    <t>A_I12A1_VisitExtranjeros</t>
  </si>
  <si>
    <t>A_I12A1_PesoPernocta</t>
  </si>
  <si>
    <t>I12_RechomogIVMH_comun</t>
  </si>
  <si>
    <t>I12_RechomogIVMH_foral</t>
  </si>
  <si>
    <t>I12_RechomogMATRICUL_comun</t>
  </si>
  <si>
    <t>I12_RecImpEspec_foral</t>
  </si>
  <si>
    <t>Rebaja tributación indirecta</t>
  </si>
  <si>
    <t>Estructura porcentual IVA 2011</t>
  </si>
  <si>
    <t>personas/año = pob turística equivalente</t>
  </si>
  <si>
    <t>consumo tabaco EPF ajustada a CRE 2013</t>
  </si>
  <si>
    <t>A_I12A1_ConciSanyEdu</t>
  </si>
  <si>
    <t>4.  Imputación del la recaudación ligada al resto de actividades, 2013</t>
  </si>
  <si>
    <t>A_I12A1_Export_adjusted</t>
  </si>
  <si>
    <t>I12_FRREF1_noccaa</t>
  </si>
  <si>
    <t>Recaudación territorializada, se supone que no hay traslación del impuesto</t>
  </si>
  <si>
    <t>I12_RechogITPAJD_comun</t>
  </si>
  <si>
    <t>I12_RechogITPAJD_foral</t>
  </si>
  <si>
    <t>Recaudación real ITP CyM</t>
  </si>
  <si>
    <t>Sobreesfuerzo fiscal ITP CyM</t>
  </si>
  <si>
    <t>FP023/1: reg común</t>
  </si>
  <si>
    <t xml:space="preserve">FP049/1: Forales </t>
  </si>
  <si>
    <t>Ver fichero I21A_consumo_13.xlsx, hoja: "Familitur turistas españoles"</t>
  </si>
  <si>
    <t xml:space="preserve">población residente </t>
  </si>
  <si>
    <r>
      <rPr>
        <b/>
        <sz val="10"/>
        <rFont val="Palatino"/>
        <family val="1"/>
      </rPr>
      <t xml:space="preserve">Ver fichero: </t>
    </r>
    <r>
      <rPr>
        <sz val="10"/>
        <rFont val="Palatino"/>
        <family val="1"/>
      </rPr>
      <t>I12A1_consumo_13.xlsx,  hoja  "consumos específicos" "EGATUR gasto extranjeros"</t>
    </r>
  </si>
  <si>
    <t>http://www.minhap.gob.es/Documentacion/Publico/PortalVarios/FinanciacionTerritorial/Autonomica/LasHaciendasAuton%C3%B3micasEnCifras2013.pdf</t>
  </si>
  <si>
    <t>PV _2013</t>
  </si>
  <si>
    <r>
      <t>Para llevar al</t>
    </r>
    <r>
      <rPr>
        <b/>
        <sz val="10"/>
        <rFont val="Palatino"/>
        <family val="1"/>
      </rPr>
      <t xml:space="preserve"> G21A3_forales_13.xls</t>
    </r>
  </si>
  <si>
    <t>Hac Aut en Cifras 2013. Buscar en el pdf las forales.</t>
  </si>
  <si>
    <t>Ingresos por impuestos especiales, 2013</t>
  </si>
  <si>
    <t>A_G21A3_REF_Rebfiscalestimada_noccaa</t>
  </si>
  <si>
    <t>Año 2013</t>
  </si>
  <si>
    <t>A_G21A3_RecrealTPCyM_noccaa</t>
  </si>
  <si>
    <t>A_G21A3_SobreesITPCyM_noccaa</t>
  </si>
  <si>
    <t>A_G21A3_RebFiscalTributosIndirectos_noccaa</t>
  </si>
  <si>
    <t>De FP053</t>
  </si>
  <si>
    <t>Ver: FP053</t>
  </si>
  <si>
    <t>Recaudación líquida
Impuestosdel IPSI 20XX</t>
  </si>
  <si>
    <t>I12A1_MIO_ITPyAJD_noccaa</t>
  </si>
  <si>
    <t>Consumo de los hogares vía hostelería</t>
  </si>
  <si>
    <t>AAPP, consumos intermedios</t>
  </si>
  <si>
    <t>Consumo final de los hogares directo</t>
  </si>
  <si>
    <t>Otras actividades, consumos intermedios</t>
  </si>
  <si>
    <t>pesos 2011 MIO</t>
  </si>
  <si>
    <t>pesos MIO 2011</t>
  </si>
  <si>
    <t>Fuente: MIO 2011 matriz de valoración de los impuestos sobre los productos (D214)</t>
  </si>
  <si>
    <t xml:space="preserve">Ver fichero I12A1_consumo_13.xls,  hoja  "Desglose por colectivos" </t>
  </si>
  <si>
    <t>1. desglose por colectivos, 2013</t>
  </si>
  <si>
    <t>MIO - 2011</t>
  </si>
  <si>
    <t>A_I12A1_IVA0_noccaa</t>
  </si>
  <si>
    <t>A_I12A1_Alcohol0_noccaa</t>
  </si>
  <si>
    <t>A_I12A1_MIO_fuel_noccaa</t>
  </si>
  <si>
    <t>A_I12A1_Electri0_noccaa</t>
  </si>
  <si>
    <t>A_I12A1_Matric0_noccaa</t>
  </si>
  <si>
    <t>A_I12A1_Seguros0_noccaa</t>
  </si>
  <si>
    <r>
      <rPr>
        <b/>
        <sz val="10"/>
        <rFont val="Palatino"/>
        <family val="1"/>
      </rPr>
      <t>Ver fichero</t>
    </r>
    <r>
      <rPr>
        <sz val="10"/>
        <rFont val="Palatino"/>
        <family val="1"/>
      </rPr>
      <t xml:space="preserve"> I12A1_consumo_13.xls,  hoja  "Desglose por colectivos"</t>
    </r>
  </si>
  <si>
    <t>fuente: MIO 2011, matriz de valoración de los impuestos sobre los productos</t>
  </si>
  <si>
    <t>A_I12A2_Seguros2_noccaa</t>
  </si>
  <si>
    <t>A_I12A2_Seguros3_noccaa</t>
  </si>
  <si>
    <t>A_I12A2_Electri2_noccaa</t>
  </si>
  <si>
    <t>A_I12A2_IVA3A</t>
  </si>
  <si>
    <t>A_I12A1_IVA3B_noccaa</t>
  </si>
  <si>
    <t>http://www.minhap.gob.es/Documentacion/Publico/PortalVarios/FinanciacionTerritorial/Autonomica/Publicaciones%20Financiacion/Anexos%20Liquidaci%C3%B3n%202013.pdf</t>
  </si>
  <si>
    <t>MINHAP (2013a)</t>
  </si>
  <si>
    <t>MINHAP (2013b)</t>
  </si>
  <si>
    <t>ver I12A1_consumo_13.xls, pestaña "consumos IVA y sociedades"(1) ,  "EGATUR gasto extranjeros"(2) , "Familitur turistas españoles"(3)  "consumos IVA y Sociedades"(4) "comercio interior"(5)</t>
  </si>
  <si>
    <t>ver Tipo teórico del IVA_2013.xls, pestaña "Recaudación IVA desagregada 2012"  (6)</t>
  </si>
  <si>
    <t>tipo medio teórico del IVA para consumo residentes 2013</t>
  </si>
  <si>
    <t>tipo medio teórico del IVA para consumo extranjeros 2013</t>
  </si>
  <si>
    <t>gasto de los canarios sujeto a IVA 2013</t>
  </si>
  <si>
    <t>gasto sujeto de los extranjeros 2013</t>
  </si>
  <si>
    <t>consumo de los residentes sujeto a IVA 2013</t>
  </si>
  <si>
    <t>Ver fichero I12A1_consumo_13.xls,  hoja "vivienda por resiencia"</t>
  </si>
  <si>
    <t>A_I12A1_IVA6_noccaa</t>
  </si>
  <si>
    <t>A_I12A1_IVA7_noccaa</t>
  </si>
  <si>
    <t>A_I12A1_IVA4</t>
  </si>
  <si>
    <t>A_I12A1_IVA5</t>
  </si>
  <si>
    <t>A_I12A1_IVA_AAPP</t>
  </si>
  <si>
    <t>A_I12A1_IVA9</t>
  </si>
  <si>
    <t>A_I12A1_IVA10</t>
  </si>
  <si>
    <t>A_I12A1_IVA11</t>
  </si>
  <si>
    <t>4. Imputación del IVA ligado al gasto de las AAPP, 2013</t>
  </si>
  <si>
    <t>3. Imputación del iva ligado al gasto de los hogares en vivienda nueva, 2013</t>
  </si>
  <si>
    <t>5. Imputación del IVA pagado por las ramas exentas 2013</t>
  </si>
  <si>
    <r>
      <rPr>
        <b/>
        <sz val="10"/>
        <rFont val="Palatino"/>
        <family val="1"/>
      </rPr>
      <t>Ver fichero</t>
    </r>
    <r>
      <rPr>
        <sz val="10"/>
        <rFont val="Palatino"/>
        <family val="1"/>
      </rPr>
      <t xml:space="preserve"> I12A1_consumo_13.xls,  hoja "gasto AAPP" Cuadro A5.12</t>
    </r>
  </si>
  <si>
    <t>año 2013</t>
  </si>
  <si>
    <r>
      <rPr>
        <b/>
        <sz val="10"/>
        <rFont val="Palatino"/>
        <family val="1"/>
      </rPr>
      <t>Ver fichero:</t>
    </r>
    <r>
      <rPr>
        <sz val="10"/>
        <rFont val="Palatino"/>
        <family val="1"/>
      </rPr>
      <t xml:space="preserve"> I12A1_consumo_13.xls,  hoja "gasto AAPP" Cuadro A5.11c, "consumos específicos"</t>
    </r>
  </si>
  <si>
    <t>1. Hac Aut en Cifras 2013</t>
  </si>
  <si>
    <t>http://www.minhap.gob.es/Documentacion/Publico/Tributos/Estadisticas/Recaudacion/2013/Analisis_estadistico_recaudacion_2013.pdf</t>
  </si>
  <si>
    <t>2.  MHAP (2013b) Recaudación y Estadísticas del Sistema Tributario Español, Año 2013</t>
  </si>
  <si>
    <t>MHAP 13b, CuadroI.17</t>
  </si>
  <si>
    <t>0. Recaudación total del impuesto a imputar, 2013</t>
  </si>
  <si>
    <t>A_I12A1_Tabaco0</t>
  </si>
  <si>
    <t>A_I12A1_Tabaco1</t>
  </si>
  <si>
    <t>1. Estimación y territorializacion del consumo de residentes y no residentes, 2013</t>
  </si>
  <si>
    <t>A_I12A1_Alcohol1</t>
  </si>
  <si>
    <t>A_I12A1_Alcohol2</t>
  </si>
  <si>
    <t>A_I12A1_Alcohol3</t>
  </si>
  <si>
    <r>
      <t xml:space="preserve">Datos de EPF ajustada a CRE para los residentes (ver anexo 3 y archivo </t>
    </r>
    <r>
      <rPr>
        <b/>
        <sz val="10"/>
        <rFont val="Palatino"/>
        <family val="1"/>
      </rPr>
      <t xml:space="preserve"> I12A1_consumo_13.xls</t>
    </r>
    <r>
      <rPr>
        <sz val="10"/>
        <rFont val="Palatino"/>
        <family val="1"/>
      </rPr>
      <t>,  hoja  "consumos específicos" "EGATUR gasto extranjeros" )</t>
    </r>
  </si>
  <si>
    <r>
      <rPr>
        <b/>
        <sz val="10"/>
        <rFont val="Palatino"/>
        <family val="1"/>
      </rPr>
      <t xml:space="preserve">Ver fichero </t>
    </r>
    <r>
      <rPr>
        <sz val="10"/>
        <rFont val="Palatino"/>
        <family val="1"/>
      </rPr>
      <t>I12A1_consumo_13.xls,  hoja  "consumos específicos" "EGATUR gasto extranjeros"</t>
    </r>
  </si>
  <si>
    <t>A_I12A1_Alcohol4_noccaa</t>
  </si>
  <si>
    <t>A_I12A1_Alcohol6_noccaa</t>
  </si>
  <si>
    <t>A_I12A1_Alcohol5</t>
  </si>
  <si>
    <t>http://www.agenciatributaria.es/static_files/AEAT/Aduanas/Contenidos_Privados/Impuestos_especiales/Estudio_relativo_2013/3ALC.pdf</t>
  </si>
  <si>
    <t>http://www.agenciatributaria.es/AEAT.internet/Inicio/La_Agencia_Tributaria/Memorias_y_estadisticas_tributarias/Estadisticas/Estadisticas_por_impuesto/Impuestos_especiales/Impuestos_especiales.shtml</t>
  </si>
  <si>
    <t>En la página anterior, nos vamos al Estudios  Relativo al año 2013:</t>
  </si>
  <si>
    <t>En este estudio, nos vamos al cuadro nº 3.3.1 y  para el 2013, en los conceptos "ALCHOOL Y BEBIDAS DERIVADAS", se divide la cifra de Canarias entre la cifra de Península: 7,1463/9,328 = 0,783)</t>
  </si>
  <si>
    <t>Consumo alcohol en el hogar, residentes sin ponderar Canarias 2013</t>
  </si>
  <si>
    <t>gasto en establecimientos hosteleros (comidas, cenas y menús del día en restaurantes y consumiciones en bares, cafés, pubs y discotecas) sin ponderar Canarias 2013</t>
  </si>
  <si>
    <t>gasto en establecimientos hosteleros (comidas, cenas y menús del dá en restaurantes y consumiciones en bares, cafés, pubs y discotecas)sin ponderar Canarias 2013</t>
  </si>
  <si>
    <t>Gasto EGATUR en hostelería, ajustado a CN, 2013</t>
  </si>
  <si>
    <t>2.Imputación de la recaudación ligada al consumo final de los hogares,  2013</t>
  </si>
  <si>
    <r>
      <rPr>
        <b/>
        <sz val="10"/>
        <rFont val="Palatino"/>
        <family val="1"/>
      </rPr>
      <t xml:space="preserve">Ver fichero: </t>
    </r>
    <r>
      <rPr>
        <sz val="10"/>
        <rFont val="Palatino"/>
        <family val="1"/>
      </rPr>
      <t>I12A1_consumo_13.xlsx, Hoja: "consumos específicos" "EGATUR gasto extranjeros"</t>
    </r>
  </si>
  <si>
    <t>A_I12A1_Hridcarb1</t>
  </si>
  <si>
    <t>A_I12A1_Hridcarb2_noccaa</t>
  </si>
  <si>
    <t>Gasto en carburantres de la EPF corregido, ajustado a CRE, 2013</t>
  </si>
  <si>
    <t>Nota: peso Canarias en gasto total de los turistas extranjeros, 2013</t>
  </si>
  <si>
    <t>Ver: I12A1_consumo_13.xlsx, Hoja:  "EGATUR gasto extranjeros"</t>
  </si>
  <si>
    <t>Nora: gasto total EGATUR ajustado en gasolina y peajes, 2013</t>
  </si>
  <si>
    <t>Ver fichero I12A1_consumo_13.xls, pestaña "gasto AAPP"</t>
  </si>
  <si>
    <t>A_I12A1_GastoCap2</t>
  </si>
  <si>
    <t>gasto terrriotrializado cap 2, 2013</t>
  </si>
  <si>
    <t>3. Imputación de la recaudacion ligada al gasto de las AAPP, 2013</t>
  </si>
  <si>
    <t>A_I12A1_ConResSujIVA</t>
  </si>
  <si>
    <t>A_I12A1_ConExtSujIVA</t>
  </si>
  <si>
    <t>A_I12A1_ConCanSujIVA</t>
  </si>
  <si>
    <t>Indicador de consumo privado territorializado doméstico, 2013</t>
  </si>
  <si>
    <t>4.  Imputación del la recaudación ligada a los consumos intermedios del resto de actividades, 2013</t>
  </si>
  <si>
    <t>A_I12A1_GExAdjustSinCan</t>
  </si>
  <si>
    <t>ver I12A1_consumos_13.xls, pestaña "gasto AAPP", Cuadro A5.12</t>
  </si>
  <si>
    <t>A_I12A1_Hridcarb4</t>
  </si>
  <si>
    <t>A_I12A1_ComprasalrestoEspaña</t>
  </si>
  <si>
    <t>gasto de los canarios en el resto de España, 2013</t>
  </si>
  <si>
    <t>gasto agregado de los canarios en el resto de España . 2013</t>
  </si>
  <si>
    <t>A_I12A1_Hridcarb8</t>
  </si>
  <si>
    <t>A_I12A1_Hridcarb9</t>
  </si>
  <si>
    <t>A_I12A1_Hridcarb10</t>
  </si>
  <si>
    <t>Gasto de ccaa ajustadas a IVA + ccll, 2013</t>
  </si>
  <si>
    <t>conciertos sanitarios y edu, comps de cap 2 y 6, 2013</t>
  </si>
  <si>
    <t>gasto imputado por pobl, Estado y SS + justiica y seg ccaa, 2013</t>
  </si>
  <si>
    <r>
      <rPr>
        <b/>
        <sz val="10"/>
        <rFont val="Palatino"/>
        <family val="1"/>
      </rPr>
      <t>ver</t>
    </r>
    <r>
      <rPr>
        <sz val="10"/>
        <rFont val="Palatino"/>
        <family val="1"/>
      </rPr>
      <t xml:space="preserve"> I12A1_consumo_13.xls, pestaña "comercio exterior"</t>
    </r>
  </si>
  <si>
    <t>b. Indicador de consumo total privado + público + exportaciones e imputación de la recaudación del tributo ligada a consumos intermedios de otras actividades, 2013</t>
  </si>
  <si>
    <t>A_I12A1_Hridcarb5_noccaa</t>
  </si>
  <si>
    <t>A_I12A1_Hridcarb6_noccaa</t>
  </si>
  <si>
    <t>A_I12A1_Hridcarb7_noccaa</t>
  </si>
  <si>
    <t>Ajuste canarias y ceuta y melilla: en vez del consumo público local, se</t>
  </si>
  <si>
    <t>http://www.agenciatributaria.es/AEAT.internet/Inicio/La_Agencia_Tributaria/Memorias_y_estadisticas_tributarias/Estadisticas/Estadisticas_por_impuesto/Impuestos_especiales/Estudio_relativo_al_ano_2013/Estudio_relativo_al_ano_2013.shtml</t>
  </si>
  <si>
    <t>http://www.agenciatributaria.es/static_files/AEAT/Aduanas/Contenidos_Privados/Impuestos_especiales/Estudio_relativo_2013/6ELEC.pdf</t>
  </si>
  <si>
    <t>Nota: Informe anual de recaudación tributaria, Ejer. 2013, Impuestos especiales, Página 19</t>
  </si>
  <si>
    <t>0. Recaudación total del impuesto a imputar (hecho ya para 2013)</t>
  </si>
  <si>
    <t>1.Desglose por colectivos, 2013</t>
  </si>
  <si>
    <t>Fuente: MIO 2011, matriz de valoración de los impuestos sobre los productos</t>
  </si>
  <si>
    <t>Ver fichero I12A1_consumo_13.xls,  hoja  "Desglose por colectivos"</t>
  </si>
  <si>
    <t>Pesos 2011 MIO</t>
  </si>
  <si>
    <t>http://www.agenciatributaria.es/static_files/AEAT/Estudios/Estadisticas/Informes_Estadisticos/Informes_Anuales_de_Recaudacion_Tributaria/Ejercicio_2013/IART_13.pdf</t>
  </si>
  <si>
    <t xml:space="preserve">Nota: Informe anual de recaudación tributaria, 2013 por el Impuesto sobre electricidad, Anexo </t>
  </si>
  <si>
    <t>(Páginas: 157 y 177 del anterior pdf)</t>
  </si>
  <si>
    <t>2. Asignación gasto por consumo final de los hogares, 2013</t>
  </si>
  <si>
    <t>Residentes, por gasto en electricidad ECPF ajustada a CRE (Ver fichero:  I12A1_consumo_13.xlsx, hoja: "consumos específicos")</t>
  </si>
  <si>
    <t>A_I12A1_Electri1</t>
  </si>
  <si>
    <t xml:space="preserve"> Año 2013</t>
  </si>
  <si>
    <t>A_I12A1_alojamiento_noccaa</t>
  </si>
  <si>
    <t>Gasto total vivienda propia y alquilada turistas en 2012 (ver: I12A1_consumo_13.xlsx, hoja:  "EGATUR gasto Extranjeros")</t>
  </si>
  <si>
    <t>Grupo 4. Vivienda, agua, electricidad y otros combustibles (Ver fichero: Tipo teórico del IVA_2013.xlsx, Hoja: "Agrupación consumos específicos")</t>
  </si>
  <si>
    <t>Ver fichero: I12A1_consumo_13.xlsx, Hoja: "gasto AAPP".</t>
  </si>
  <si>
    <t>3. Imputación de la recaudacion ligada al gasto de las AAPP en consumos intermedios, cap 2, 2013</t>
  </si>
  <si>
    <t>A_I12A1_Electri4</t>
  </si>
  <si>
    <t>A_I12A1_Electri6</t>
  </si>
  <si>
    <t>Ver Fichero:  I12A1_consumo_13.xlsx. Hoja: "Consumos IVA y Sociedades"</t>
  </si>
  <si>
    <t>A_I12A1_Electri9</t>
  </si>
  <si>
    <t>I12_123_Peso_ConsumoRelevante</t>
  </si>
  <si>
    <t>Nota: el impuesto canario de matriculación se incluye en los ingresos tributarios del REF</t>
  </si>
  <si>
    <t>http://www.ine.es/daco/daco42/cne10/cecosec99_14.xls</t>
  </si>
  <si>
    <t>http://www.ine.es/jaxi/menu.do?type=pcaxis&amp;path=%2Ft35%2Fp008&amp;file=inebase&amp;L=0</t>
  </si>
  <si>
    <t>Desglose estimado de la partida de FBCF</t>
  </si>
  <si>
    <t>Resto de actividades</t>
  </si>
  <si>
    <t>Total sin Ceuta y Melilla</t>
  </si>
  <si>
    <t>I12_124_matricula2_noccaa</t>
  </si>
  <si>
    <t>El impuesto se aplica en la Península y Baleares y sólo residualmente en Ceuta y Melila</t>
  </si>
  <si>
    <t>A_I12A1_Matric5</t>
  </si>
  <si>
    <t>2.Imputación de la recaudación ligada al consumo final de los hogares, 2013</t>
  </si>
  <si>
    <t>Ver archivo I12A1_consumo_13.xls, pestaña "gasto AAPP", debajo de Cuadro A5.13</t>
  </si>
  <si>
    <t>A_I12A1_Matric6</t>
  </si>
  <si>
    <t>pesos  MIO-2011</t>
  </si>
  <si>
    <t>liquidación del sistema de financiación de 2013 y Haciendas Autonómicas en Cifras del mismo año</t>
  </si>
  <si>
    <t>MINHAP, Recaudación y estadísticas del sistema tributario español, 2013</t>
  </si>
  <si>
    <t>1. Construcción del indicador de consumo privado, mismos datos de partida que para el IVA, 2013</t>
  </si>
  <si>
    <t>Fuente: ver Fichero: I12A1_consumo_13.xlsx, hoja " consumos IVA y Sociedades"</t>
  </si>
  <si>
    <t>a) Datos de partida: Cuadro A5.5</t>
  </si>
  <si>
    <t>Tarifa exterior común</t>
  </si>
  <si>
    <t>Exacciones agrícolas</t>
  </si>
  <si>
    <t>Recaudación Año 2013</t>
  </si>
  <si>
    <t>Miles de euros</t>
  </si>
  <si>
    <t>2. Construcción del indicador de gasto AAPP, caps 2 y 6 incluyendo parte correspondientes de los conciertos sanitarios, 2013</t>
  </si>
  <si>
    <t>Fuente: ver Fichero: I12A1_consumo_13.xlsx, hoja "Gasto AAPP"</t>
  </si>
  <si>
    <t>Recaudación Estado</t>
  </si>
  <si>
    <t>Recaudación HF Navarra</t>
  </si>
  <si>
    <t>Recaudación HF PV</t>
  </si>
  <si>
    <t>0. Ingresos totales a imputar</t>
  </si>
  <si>
    <t>pesos MIO-2011</t>
  </si>
  <si>
    <t>importe 2013</t>
  </si>
  <si>
    <t>Ver fichero:  I12A1_consumo_13.xlsx, hoja: "consumos específicos"</t>
  </si>
  <si>
    <t>A_I12A1_Seguros1</t>
  </si>
  <si>
    <t>Gasto en seguros de la EPF, ajustado a CRE 2013</t>
  </si>
  <si>
    <t>Actualizado 2013</t>
  </si>
  <si>
    <t>A_I12A1_Seguros5_noccaa</t>
  </si>
  <si>
    <t>Ver Anexo 3: G21A3_forales_13.xlsx</t>
  </si>
  <si>
    <r>
      <rPr>
        <b/>
        <sz val="10"/>
        <rFont val="Palatino"/>
        <family val="1"/>
      </rPr>
      <t>También Ver fichero:</t>
    </r>
    <r>
      <rPr>
        <sz val="10"/>
        <rFont val="Palatino"/>
        <family val="1"/>
      </rPr>
      <t xml:space="preserve"> G21A3_forales_13.xls hoja "homog ITP y AJD"</t>
    </r>
  </si>
  <si>
    <t>Estado CyMel 2013</t>
  </si>
  <si>
    <t>2. Calculo de la recaudación teórica ligada a la compra de vivienda, 2013</t>
  </si>
  <si>
    <r>
      <rPr>
        <b/>
        <sz val="10"/>
        <rFont val="Palatino"/>
        <family val="1"/>
      </rPr>
      <t xml:space="preserve">Ver fichero: </t>
    </r>
    <r>
      <rPr>
        <sz val="10"/>
        <rFont val="Palatino"/>
        <family val="1"/>
      </rPr>
      <t>I12A1_consumo_13.xls, hoja "ITP y AJD things".</t>
    </r>
  </si>
  <si>
    <t>A_I12A1_itp5</t>
  </si>
  <si>
    <t>A_I12A1_itp6_noccaa</t>
  </si>
  <si>
    <t>4. Imputación de la recaudación ligada a consumos intermedios de otras actividades (empresas), 2013</t>
  </si>
  <si>
    <t>I12_127_ITP8</t>
  </si>
  <si>
    <t>3. Imputación de la recaudación ligada a la FBCF, 2013</t>
  </si>
  <si>
    <t>Renta bruta disponible 2013</t>
  </si>
  <si>
    <t>A_I12A1_RBD</t>
  </si>
  <si>
    <t>A_I12A1_itp7</t>
  </si>
  <si>
    <t>Compra de automoviles usados ajustada a CRE 2013</t>
  </si>
  <si>
    <t>5. Imputación de la recaudación ligada al consumo final de los hogares, 2013</t>
  </si>
  <si>
    <r>
      <rPr>
        <b/>
        <sz val="10"/>
        <rFont val="Palatino"/>
        <family val="1"/>
      </rPr>
      <t>Ver fichero:</t>
    </r>
    <r>
      <rPr>
        <sz val="10"/>
        <rFont val="Palatino"/>
        <family val="1"/>
      </rPr>
      <t xml:space="preserve">  I12A1_consumo_13.xlsx, hoja: "consumos específicos" (1) y "CRE  y CN consumos" (2)</t>
    </r>
  </si>
  <si>
    <t>G21A3_forales_13.xlsx; hoja "homog juego"</t>
  </si>
  <si>
    <r>
      <rPr>
        <b/>
        <sz val="10"/>
        <rFont val="Palatino"/>
        <family val="1"/>
      </rPr>
      <t xml:space="preserve">Ver fichero: </t>
    </r>
    <r>
      <rPr>
        <sz val="10"/>
        <rFont val="Palatino"/>
        <family val="1"/>
      </rPr>
      <t>G23A1_forales_13.xlsx "Homog_juego" para recaudación homogénea CeyM</t>
    </r>
  </si>
  <si>
    <t>Ver web para ingresos reales en forales (anexo de "Serie_I")</t>
  </si>
  <si>
    <t>A_I12A1_VentasalrestoEspaña</t>
  </si>
  <si>
    <r>
      <rPr>
        <b/>
        <sz val="10"/>
        <rFont val="Palatino"/>
        <family val="1"/>
      </rPr>
      <t>Ver fichero</t>
    </r>
    <r>
      <rPr>
        <sz val="10"/>
        <rFont val="Palatino"/>
        <family val="1"/>
      </rPr>
      <t xml:space="preserve"> I21A_consumo_13.xlsx Hojas "comercio interior" y "comercio exterior" </t>
    </r>
  </si>
  <si>
    <t xml:space="preserve">Exportaciones de bienes por región de origen Ajustado a CNE (Miles de €) (Para seleccionar Canarias al Extranjero) </t>
  </si>
  <si>
    <t>C-Interreg. Estadísticas de Flujos de Comercio Interregional de mercancías en España (Para Seleccionar Canarias al resto de España)</t>
  </si>
  <si>
    <t>A_I12A1_REF5</t>
  </si>
  <si>
    <t>A_I12A1_REF6</t>
  </si>
  <si>
    <t>A_I12A1_REF7</t>
  </si>
  <si>
    <t>A_I12A1_REF8</t>
  </si>
  <si>
    <t>I12_130_ref2</t>
  </si>
  <si>
    <t>Vehículos motor EPF ajustada a CRE, excepto Ceuta y Melilla y Canarias, 2013</t>
  </si>
  <si>
    <t>Gasto en electricidad de la EPF, ajustado a CRE, 2013</t>
  </si>
  <si>
    <t>2013, pesos</t>
  </si>
  <si>
    <t>Recaudacion total 2013</t>
  </si>
  <si>
    <t>Coeficiente de corrección para recoger menores tipos impuesto (excepto en Cerveza) en Canarias. Actualizado a 2013.</t>
  </si>
  <si>
    <t>1. Desglose por colectivos, 2013</t>
  </si>
  <si>
    <t>vehículos motor EPF ajustada a CRE, excepto Ceuta y Melilla y Canarias, 2013</t>
  </si>
  <si>
    <t>Datos de EPF, total nacional. Ver fichero: Tipo teórico del IVA_2013.xlsx, Hoja: "Agrupación consumos específicos"</t>
  </si>
  <si>
    <t>Explotación datos Tuerespaña (EGATUR). Ver fichero:  I12A1_consumo_13.xlsx, hoja: "EGATUR gasto extranjeros"</t>
  </si>
  <si>
    <r>
      <rPr>
        <b/>
        <sz val="10"/>
        <rFont val="Palatino"/>
        <family val="1"/>
      </rPr>
      <t>Ver fichero:</t>
    </r>
    <r>
      <rPr>
        <sz val="10"/>
        <rFont val="Palatino"/>
        <family val="1"/>
      </rPr>
      <t xml:space="preserve"> 21_Fin_Reg_13v.xlsx</t>
    </r>
  </si>
  <si>
    <t>Rec. real matriculación y combustibles 2013</t>
  </si>
  <si>
    <t>Nota: impuesto sobre las labores de tabaco, 2013</t>
  </si>
  <si>
    <t>Nota: IE sobre combustibles derivados del petróleo, recaudación total 2013</t>
  </si>
  <si>
    <t>G21A3_forales_13.xlsx</t>
  </si>
  <si>
    <t>I12_122_3_ivmh4</t>
  </si>
  <si>
    <t>Haciendas Autonómicas en cifras 2013, página 69</t>
  </si>
  <si>
    <t>I12_124_matricula4</t>
  </si>
  <si>
    <t>FP026_1. Reg común 2013</t>
  </si>
  <si>
    <t>FP044. Forales  2013</t>
  </si>
  <si>
    <t>0. Datos de recaudación homogénea a imputar, 2013</t>
  </si>
  <si>
    <t>FP025/1
  reg  comun</t>
  </si>
  <si>
    <t>21_Fin_Reg_13vf.xlsx</t>
  </si>
  <si>
    <t>A_REFCanarias_aytos_noccaa</t>
  </si>
  <si>
    <t>A_REFCanarias_cabildos_noccaa</t>
  </si>
  <si>
    <t>A_REFCanarias_13.xlsx</t>
  </si>
  <si>
    <t>FR053_REcLiquidIPSI_noccaa</t>
  </si>
  <si>
    <t>I_CCAA_Total</t>
  </si>
  <si>
    <t>Importe total de la sección</t>
  </si>
  <si>
    <t xml:space="preserve"> Total</t>
  </si>
  <si>
    <t>Nota: peso Canarias en gasto total de los turistas extranjeros, 2013 sin ajustar al CN</t>
  </si>
  <si>
    <t>1. Desglose por colectivos, 2011 prov</t>
  </si>
  <si>
    <t>Extranjeros</t>
  </si>
  <si>
    <t>Consumo relevante de los residentes (mismo que para IVA) 2013</t>
  </si>
  <si>
    <t>Gasto en destino de los extranjeros ajustado sin Canarias, 2013</t>
  </si>
  <si>
    <t>Consumo residentes, ajustado en canarias y CyM</t>
  </si>
  <si>
    <t>Gasto en destino de los extranjeros ajustado con Canarias, 2013</t>
  </si>
  <si>
    <t>Indicador de gasto de las AAPP, 2013</t>
  </si>
  <si>
    <t>Indicador de consumo extranjero vía exportaciones desde la parte de España sujeta al tributo, 2013</t>
  </si>
  <si>
    <t>Exportaciones aj a CNE por región de origen, 2013</t>
  </si>
  <si>
    <t>Exportaciones reasignaas por población</t>
  </si>
  <si>
    <t>Peso en poblacion</t>
  </si>
  <si>
    <t>Datos de CNE. Base 2010. Cuentas del total de la economía y de los sectores institucionales.</t>
  </si>
  <si>
    <t>(MINHAP, 2015a). Recaudación y estadísticas del sistema tributario español 2003-2013</t>
  </si>
  <si>
    <t>MHAP (2015a) Rec y estadísticas sist fiscal español</t>
  </si>
  <si>
    <t>Ministerio de Hacienda y Administraciones Públicas (MHAP, 2015a). Recaudación y estadísticas del sistema tributario español, 2003-2013. Anexo: Series históricas de la recaudación tributaria del Estado y Comunidades Autónomas. Dirección General de Tributos, Madrid. En sitio web del Ministerio de Hacienda y Administraciones Públicas: Estadísticas e Informes: Impuestos.</t>
  </si>
  <si>
    <t>Ministerio de Hacienda y Administraciones Públicas (MHAP, 2015b). "Liquidación de los recursos del sistema de financiación de las Comunidades Autónomas de régimen común y Ciudades con Estatuto de Autonomía y de las participaciones en los Fondos de Convergencia Autonómica, regulados en la Ley 22/2009, de 18 de diciembre, correspondientes al ejercicio 2013”</t>
  </si>
  <si>
    <t>http://www.minhap.gob.es/es-ES/Estadistica%20e%20Informes/Estadisticas%20territoriales/Paginas/Informes%20financiacion%20comunidades%20autonomas2.aspx</t>
  </si>
  <si>
    <t>(MINHAP, 2015b). Ministerio de Hacienda y Administraciones Públicas (MHAP, 20154b). "Liquidación de los recursos del sistema de financiación de las Comunidades Autónomas de régimen común y Ciudades con Estatuto de Autonomía y de las participaciones en los Fondos de Convergencia Autonómica, regulados en la Ley 22/2009, de 18 de diciembre, correspondientes al ejercicio 20132”</t>
  </si>
  <si>
    <t>liquidación sistema de financiación 2013 para régimen común y MHAP 2015b para forales (rec real)</t>
  </si>
  <si>
    <t>(MINHAP, 2015d). "Liquidación de los presupuestos de las Comunidades Autónomas. Secretaría General de Coordinación Autonómica y Local, Madrid.”</t>
  </si>
  <si>
    <t>Ver ficha Word</t>
  </si>
  <si>
    <t>(MINHAP, 2015a). "Recaudación y estadísticas del sistema tributario español 2003-2013".</t>
  </si>
  <si>
    <t>Anexo 5: cuadros A5.5, A5.11 y A5.12</t>
  </si>
  <si>
    <t>Agencia Tributaria (AEAT, 2014). Informe anual de recaudación tributaria. Año 2013. Madrid.</t>
  </si>
  <si>
    <t>http://www.agenciatributaria.es/AEAT.internet/datosabiertos/catalogo/hacienda/Informes_anuales_de_Recaudacion_Tributaria.shtml</t>
  </si>
  <si>
    <t>Instituto Nacional de Estadística, (INE, 2015c), Contabilidad Nacional de España, base 20108. Cuentas del total de la economía y de los sectores institucionales. Formación Bruta de Capital Fijo. Año 2013.</t>
  </si>
  <si>
    <t>Ministerio de Hacienda y Administraciones Públicas (MHAP, 2015c). “Las Haciendas Autonómicas en cifras 2013”. Secretaría General de Coordinación Autonómica y Local. Madrid</t>
  </si>
  <si>
    <t>http://www.minhap.gob.es/es-ES/Areas%20Tematicas/Financiacion%20Autonomica/Paginas/haciendas%202005.aspx</t>
  </si>
  <si>
    <t>Explotación de la ECPF y de EGATUR,  FAMILITUR</t>
  </si>
  <si>
    <t>http://www.c-intereg.es/index.asp</t>
  </si>
  <si>
    <t>http://datacomex.comercio.es/principal_comex_es.aspx</t>
  </si>
  <si>
    <t>C-Interreg (2016). Estadísticas de Comercio Interregional de mercancías en España.</t>
  </si>
  <si>
    <t>Ministerio de Economía y Competitividad (MEC, 2015). DATACOMEX, estadísticas del comercio exterior.</t>
  </si>
  <si>
    <t>Consumo final de los hogares sujeto a IVA: residentes por región de residencia, total extranjeros por población. en ambos casos se usan tipos medios teóricos de IVA que tienen en cuenta la composición del consumo</t>
  </si>
  <si>
    <r>
      <rPr>
        <b/>
        <sz val="10"/>
        <rFont val="Palatino"/>
        <family val="1"/>
      </rPr>
      <t>INE.</t>
    </r>
    <r>
      <rPr>
        <sz val="10"/>
        <rFont val="Palatino"/>
        <family val="1"/>
      </rPr>
      <t xml:space="preserve"> Contabilidad Regional de España, Consejo Gral del Notariado, Encuestas de gasto turístico, Encuesta Contínua de Presupuestos Familiares</t>
    </r>
  </si>
  <si>
    <r>
      <rPr>
        <b/>
        <sz val="10"/>
        <rFont val="Palatino"/>
        <family val="1"/>
      </rPr>
      <t>MINHAP (2015a):</t>
    </r>
    <r>
      <rPr>
        <sz val="10"/>
        <rFont val="Palatino"/>
        <family val="1"/>
      </rPr>
      <t xml:space="preserve"> Recaudación y estadísticas del sistema tributario español, 2003-2013. Anexo: Series históricas de la recaudación tributaria del Estado y Comunidades Autónomas. Dirección General de Tributos, Madrid. En sitio web del Ministerio de Hacienda y Administraciones Públicas: Estadísticas e Informes: Impuestos.</t>
    </r>
  </si>
  <si>
    <r>
      <rPr>
        <b/>
        <sz val="10"/>
        <rFont val="Palatino"/>
        <family val="1"/>
      </rPr>
      <t>MINHAP (2015b)</t>
    </r>
    <r>
      <rPr>
        <sz val="10"/>
        <rFont val="Palatino"/>
        <family val="1"/>
      </rPr>
      <t>: "Liquidación de los recursos del sistema de financiación de las Comunidades Autónomas de régimen común y Ciudades con Estatuto de Autonomía y de las participaciones en los Fondos de Convergencia Autonómica, regulados en la Ley 22/2009, de 18 de diciembre, correspondientes al ejercicio 2013” .Informes sobre la financiación definitiva de las Comunidades Autónomas a través del sistema de financiación. Aanexo II, pag. 8</t>
    </r>
  </si>
  <si>
    <t>Ingreso total, miles de euros</t>
  </si>
  <si>
    <t>Ingreso per cápita, euros</t>
  </si>
  <si>
    <t>Saldo per cápita relativo</t>
  </si>
  <si>
    <t>Saldo total relativo</t>
  </si>
  <si>
    <t>1.2. Impuestos indirectos homogeneizados</t>
  </si>
  <si>
    <t>I12_123_GastoRelevante</t>
  </si>
  <si>
    <t>I12_125_arancelesimputados</t>
  </si>
  <si>
    <t>I12_121_IVA</t>
  </si>
  <si>
    <t>I12_122_IIEE</t>
  </si>
  <si>
    <t>I12_126_PrSeg</t>
  </si>
  <si>
    <r>
      <rPr>
        <b/>
        <i/>
        <sz val="10"/>
        <rFont val="Palatino"/>
      </rPr>
      <t>Ver fichero</t>
    </r>
    <r>
      <rPr>
        <i/>
        <sz val="10"/>
        <rFont val="Palatino"/>
        <family val="1"/>
      </rPr>
      <t xml:space="preserve"> 21_Fin_Reg_13vf.xls, hojas FP026_1 y FP044</t>
    </r>
  </si>
  <si>
    <t>Mismo indicador que para consumos intermedios de otras actividades del Impuesto Especial sobre hidrocarburos</t>
  </si>
  <si>
    <t>1. Desglose por colectivos, 2013 prov</t>
  </si>
  <si>
    <t>G21A3_Forales_13.xls</t>
  </si>
  <si>
    <t>Volumen de ingresos, IVMDH</t>
  </si>
  <si>
    <t>Regimen común</t>
  </si>
  <si>
    <t>Navarra_2013</t>
  </si>
  <si>
    <t>FP048/1   
reg forales</t>
  </si>
  <si>
    <r>
      <rPr>
        <b/>
        <sz val="10"/>
        <rFont val="Palatino"/>
        <family val="1"/>
      </rPr>
      <t>Ver fichero:</t>
    </r>
    <r>
      <rPr>
        <sz val="10"/>
        <rFont val="Palatino"/>
        <family val="1"/>
      </rPr>
      <t xml:space="preserve"> 21_Fin_Reg_13.xls,   Hoja: "FP025/1"y"FP048/1"</t>
    </r>
  </si>
  <si>
    <t>7. Imputación final gasto en hostelería:la  parte de los extranjeros se imputa por población,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</si>
</sst>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0.0%"/>
    <numFmt numFmtId="165" formatCode="#,##0.0"/>
    <numFmt numFmtId="166" formatCode="_-* #,##0\ _€_-;\-* #,##0\ _€_-;_-* &quot;-&quot;??\ _€_-;_-@_-"/>
    <numFmt numFmtId="167" formatCode="0.000"/>
    <numFmt numFmtId="168" formatCode="#,##0.0000000000"/>
    <numFmt numFmtId="169" formatCode="#,##0.00000000000"/>
    <numFmt numFmtId="170" formatCode="#,##0.000"/>
  </numFmts>
  <fonts count="40">
    <font>
      <sz val="10"/>
      <name val="Verdana"/>
    </font>
    <font>
      <sz val="11"/>
      <color theme="1"/>
      <name val="Calibri"/>
      <family val="2"/>
      <scheme val="minor"/>
    </font>
    <font>
      <sz val="11"/>
      <color theme="1"/>
      <name val="Calibri"/>
      <family val="2"/>
      <scheme val="minor"/>
    </font>
    <font>
      <sz val="10"/>
      <name val="Verdana"/>
      <family val="2"/>
    </font>
    <font>
      <b/>
      <i/>
      <sz val="10"/>
      <name val="Palatino"/>
      <family val="1"/>
    </font>
    <font>
      <sz val="8"/>
      <name val="Verdana"/>
      <family val="2"/>
    </font>
    <font>
      <sz val="10"/>
      <color indexed="8"/>
      <name val="Palatino"/>
      <family val="1"/>
    </font>
    <font>
      <u/>
      <sz val="12.5"/>
      <color indexed="12"/>
      <name val="Verdana"/>
      <family val="2"/>
    </font>
    <font>
      <b/>
      <sz val="10"/>
      <name val="Palatino"/>
      <family val="1"/>
    </font>
    <font>
      <sz val="10"/>
      <name val="Palatino"/>
      <family val="1"/>
    </font>
    <font>
      <sz val="10"/>
      <name val="Times New Roman"/>
      <family val="1"/>
    </font>
    <font>
      <sz val="10"/>
      <color rgb="FFFF0000"/>
      <name val="Palatino"/>
      <family val="1"/>
    </font>
    <font>
      <i/>
      <sz val="10"/>
      <name val="Palatino"/>
      <family val="1"/>
    </font>
    <font>
      <sz val="10"/>
      <color rgb="FF000000"/>
      <name val="Palatino"/>
      <family val="1"/>
    </font>
    <font>
      <b/>
      <sz val="10"/>
      <color rgb="FFFF0000"/>
      <name val="Palatino"/>
      <family val="1"/>
    </font>
    <font>
      <b/>
      <u/>
      <sz val="10"/>
      <name val="Palatino"/>
      <family val="1"/>
    </font>
    <font>
      <u/>
      <sz val="10"/>
      <color indexed="12"/>
      <name val="Palatino"/>
      <family val="1"/>
    </font>
    <font>
      <b/>
      <sz val="18"/>
      <name val="Palatino"/>
      <family val="1"/>
    </font>
    <font>
      <b/>
      <sz val="11"/>
      <name val="Palatino"/>
      <family val="1"/>
    </font>
    <font>
      <b/>
      <sz val="10"/>
      <name val="Palatino"/>
      <family val="1"/>
    </font>
    <font>
      <b/>
      <sz val="12"/>
      <name val="Palatino"/>
      <family val="1"/>
    </font>
    <font>
      <sz val="10"/>
      <name val="Palatino"/>
      <family val="1"/>
    </font>
    <font>
      <sz val="10"/>
      <color theme="1"/>
      <name val="Palatino"/>
      <family val="1"/>
    </font>
    <font>
      <sz val="11"/>
      <name val="Palatino"/>
      <family val="1"/>
    </font>
    <font>
      <sz val="10"/>
      <name val="Verdana"/>
      <family val="2"/>
    </font>
    <font>
      <sz val="9"/>
      <color indexed="81"/>
      <name val="Tahoma"/>
      <family val="2"/>
    </font>
    <font>
      <sz val="8"/>
      <name val="Arial"/>
      <family val="2"/>
    </font>
    <font>
      <sz val="11"/>
      <name val="Times New Roman"/>
      <family val="1"/>
    </font>
    <font>
      <sz val="10"/>
      <name val="Arial"/>
      <family val="2"/>
    </font>
    <font>
      <sz val="10"/>
      <name val="Arial"/>
      <family val="2"/>
    </font>
    <font>
      <sz val="10"/>
      <color theme="0" tint="-0.14999847407452621"/>
      <name val="Palatino"/>
      <family val="1"/>
    </font>
    <font>
      <b/>
      <sz val="10"/>
      <name val="Verdana"/>
      <family val="2"/>
    </font>
    <font>
      <u/>
      <sz val="10"/>
      <color rgb="FF0000FF"/>
      <name val="Times New Roman"/>
      <family val="1"/>
    </font>
    <font>
      <b/>
      <i/>
      <sz val="10"/>
      <name val="Palatino"/>
    </font>
    <font>
      <i/>
      <sz val="10"/>
      <name val="Palatino"/>
    </font>
    <font>
      <b/>
      <u/>
      <sz val="10"/>
      <name val="Palatino"/>
    </font>
    <font>
      <sz val="10"/>
      <color theme="1"/>
      <name val="Palatino"/>
    </font>
    <font>
      <b/>
      <sz val="10"/>
      <color theme="1"/>
      <name val="Palatino"/>
    </font>
    <font>
      <sz val="10"/>
      <name val="Palatino"/>
    </font>
    <font>
      <b/>
      <sz val="10"/>
      <name val="Palatino"/>
    </font>
  </fonts>
  <fills count="18">
    <fill>
      <patternFill patternType="none"/>
    </fill>
    <fill>
      <patternFill patternType="gray125"/>
    </fill>
    <fill>
      <patternFill patternType="solid">
        <fgColor indexed="13"/>
        <bgColor indexed="64"/>
      </patternFill>
    </fill>
    <fill>
      <patternFill patternType="solid">
        <fgColor rgb="FF92D05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3" tint="0.79995117038483843"/>
        <bgColor indexed="64"/>
      </patternFill>
    </fill>
    <fill>
      <patternFill patternType="solid">
        <fgColor rgb="FFFFFFCC"/>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rgb="FF99CC0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6"/>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BBB5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s>
  <cellStyleXfs count="12">
    <xf numFmtId="0" fontId="0" fillId="0" borderId="0"/>
    <xf numFmtId="0" fontId="10" fillId="0" borderId="0" applyNumberFormat="0" applyFill="0" applyBorder="0" applyAlignment="0" applyProtection="0"/>
    <xf numFmtId="0" fontId="7" fillId="0" borderId="0" applyNumberFormat="0" applyFill="0" applyBorder="0" applyAlignment="0" applyProtection="0">
      <alignment vertical="top"/>
      <protection locked="0"/>
    </xf>
    <xf numFmtId="9" fontId="3" fillId="0" borderId="0" applyFont="0" applyFill="0" applyBorder="0" applyAlignment="0" applyProtection="0"/>
    <xf numFmtId="0" fontId="3" fillId="0" borderId="0"/>
    <xf numFmtId="43" fontId="3" fillId="0" borderId="0" applyFont="0" applyFill="0" applyBorder="0" applyAlignment="0" applyProtection="0"/>
    <xf numFmtId="43" fontId="24" fillId="0" borderId="0" applyFont="0" applyFill="0" applyBorder="0" applyAlignment="0" applyProtection="0"/>
    <xf numFmtId="0" fontId="28" fillId="0" borderId="0"/>
    <xf numFmtId="0" fontId="2" fillId="0" borderId="0"/>
    <xf numFmtId="0" fontId="1" fillId="0" borderId="0"/>
    <xf numFmtId="0" fontId="29" fillId="0" borderId="0"/>
    <xf numFmtId="9" fontId="3" fillId="0" borderId="0" applyFont="0" applyFill="0" applyBorder="0" applyAlignment="0" applyProtection="0"/>
  </cellStyleXfs>
  <cellXfs count="424">
    <xf numFmtId="0" fontId="0" fillId="0" borderId="0" xfId="0"/>
    <xf numFmtId="0" fontId="4" fillId="0" borderId="0" xfId="0" applyFont="1"/>
    <xf numFmtId="0" fontId="8" fillId="0" borderId="0" xfId="0" applyFont="1"/>
    <xf numFmtId="0" fontId="9" fillId="0" borderId="0" xfId="0" applyFont="1" applyAlignment="1">
      <alignment vertical="center"/>
    </xf>
    <xf numFmtId="0" fontId="8" fillId="0" borderId="0" xfId="0" applyFont="1" applyAlignment="1">
      <alignment vertical="center"/>
    </xf>
    <xf numFmtId="3" fontId="11" fillId="0" borderId="0" xfId="0" applyNumberFormat="1" applyFont="1" applyFill="1"/>
    <xf numFmtId="0" fontId="8" fillId="0" borderId="0" xfId="4" applyFont="1"/>
    <xf numFmtId="0" fontId="8" fillId="0" borderId="0" xfId="4" applyFont="1" applyAlignment="1">
      <alignment vertical="center"/>
    </xf>
    <xf numFmtId="3" fontId="8" fillId="0" borderId="0" xfId="0" applyNumberFormat="1" applyFont="1" applyFill="1"/>
    <xf numFmtId="3" fontId="9" fillId="0" borderId="0" xfId="0" applyNumberFormat="1" applyFont="1"/>
    <xf numFmtId="3" fontId="12" fillId="0" borderId="0" xfId="0" applyNumberFormat="1" applyFont="1" applyAlignment="1">
      <alignment horizontal="center" wrapText="1"/>
    </xf>
    <xf numFmtId="4" fontId="9" fillId="0" borderId="0" xfId="0" applyNumberFormat="1" applyFont="1"/>
    <xf numFmtId="3" fontId="12" fillId="0" borderId="0" xfId="0" applyNumberFormat="1" applyFont="1"/>
    <xf numFmtId="0" fontId="11" fillId="0" borderId="0" xfId="0" applyFont="1"/>
    <xf numFmtId="3" fontId="11" fillId="0" borderId="0" xfId="0" applyNumberFormat="1" applyFont="1"/>
    <xf numFmtId="0" fontId="12" fillId="0" borderId="0" xfId="0" applyFont="1"/>
    <xf numFmtId="0" fontId="9" fillId="0" borderId="0" xfId="0" applyFont="1"/>
    <xf numFmtId="0" fontId="9" fillId="0" borderId="0" xfId="0" applyFont="1"/>
    <xf numFmtId="0" fontId="9" fillId="0" borderId="0" xfId="0" applyFont="1" applyAlignment="1">
      <alignment horizontal="center"/>
    </xf>
    <xf numFmtId="3" fontId="9" fillId="0" borderId="0" xfId="0" applyNumberFormat="1" applyFont="1" applyAlignment="1">
      <alignment wrapText="1"/>
    </xf>
    <xf numFmtId="9" fontId="9" fillId="0" borderId="0" xfId="3" applyFont="1"/>
    <xf numFmtId="0" fontId="8" fillId="0" borderId="0" xfId="0" applyFont="1" applyAlignment="1"/>
    <xf numFmtId="4" fontId="13" fillId="0" borderId="0" xfId="0" applyNumberFormat="1" applyFont="1"/>
    <xf numFmtId="2" fontId="9" fillId="0" borderId="0" xfId="0" applyNumberFormat="1" applyFont="1" applyAlignment="1">
      <alignment wrapText="1"/>
    </xf>
    <xf numFmtId="164" fontId="9" fillId="0" borderId="0" xfId="0" applyNumberFormat="1" applyFont="1"/>
    <xf numFmtId="0" fontId="9" fillId="0" borderId="0" xfId="0" applyFont="1" applyAlignment="1">
      <alignment horizontal="center" wrapText="1"/>
    </xf>
    <xf numFmtId="0" fontId="8" fillId="0" borderId="0" xfId="0" applyFont="1" applyAlignment="1">
      <alignment horizontal="center" wrapText="1"/>
    </xf>
    <xf numFmtId="1" fontId="9" fillId="0" borderId="0" xfId="0" applyNumberFormat="1" applyFont="1" applyAlignment="1">
      <alignment wrapText="1"/>
    </xf>
    <xf numFmtId="1" fontId="8" fillId="0" borderId="0" xfId="0" applyNumberFormat="1" applyFont="1" applyAlignment="1">
      <alignment wrapText="1"/>
    </xf>
    <xf numFmtId="4" fontId="9" fillId="0" borderId="0" xfId="0" applyNumberFormat="1" applyFont="1" applyFill="1"/>
    <xf numFmtId="0" fontId="9" fillId="0" borderId="0" xfId="0" applyFont="1" applyAlignment="1">
      <alignment wrapText="1"/>
    </xf>
    <xf numFmtId="10" fontId="9" fillId="0" borderId="0" xfId="0" applyNumberFormat="1" applyFont="1"/>
    <xf numFmtId="0" fontId="9" fillId="0" borderId="0" xfId="0" applyFont="1" applyFill="1"/>
    <xf numFmtId="3" fontId="9" fillId="0" borderId="0" xfId="0" applyNumberFormat="1" applyFont="1" applyFill="1"/>
    <xf numFmtId="0" fontId="11" fillId="0" borderId="0" xfId="0" applyFont="1" applyAlignment="1">
      <alignment horizontal="center"/>
    </xf>
    <xf numFmtId="0" fontId="11" fillId="0" borderId="0" xfId="0" applyFont="1" applyAlignment="1">
      <alignment horizontal="center" wrapText="1"/>
    </xf>
    <xf numFmtId="0" fontId="11" fillId="0" borderId="0" xfId="0" applyFont="1" applyFill="1"/>
    <xf numFmtId="0" fontId="9" fillId="0" borderId="0" xfId="4" applyFont="1"/>
    <xf numFmtId="10" fontId="11" fillId="0" borderId="0" xfId="0" applyNumberFormat="1" applyFont="1"/>
    <xf numFmtId="10" fontId="11" fillId="0" borderId="0" xfId="0" applyNumberFormat="1" applyFont="1" applyAlignment="1">
      <alignment horizontal="right"/>
    </xf>
    <xf numFmtId="0" fontId="9" fillId="0" borderId="0" xfId="0" applyFont="1" applyAlignment="1">
      <alignment horizontal="left"/>
    </xf>
    <xf numFmtId="0" fontId="8" fillId="0" borderId="0" xfId="0" applyFont="1" applyAlignment="1">
      <alignment wrapText="1"/>
    </xf>
    <xf numFmtId="0" fontId="9" fillId="0" borderId="0" xfId="2" applyFont="1" applyAlignment="1" applyProtection="1"/>
    <xf numFmtId="10" fontId="9" fillId="0" borderId="0" xfId="0" applyNumberFormat="1" applyFont="1" applyFill="1"/>
    <xf numFmtId="0" fontId="15" fillId="0" borderId="0" xfId="0" applyFont="1"/>
    <xf numFmtId="10" fontId="9" fillId="0" borderId="0" xfId="0" applyNumberFormat="1" applyFont="1" applyAlignment="1">
      <alignment horizontal="right"/>
    </xf>
    <xf numFmtId="0" fontId="9" fillId="0" borderId="0" xfId="0" applyFont="1" applyBorder="1"/>
    <xf numFmtId="0" fontId="9" fillId="0" borderId="0" xfId="1" applyFont="1" applyBorder="1" applyAlignment="1">
      <alignment horizontal="left" vertical="center" indent="2"/>
    </xf>
    <xf numFmtId="0" fontId="12" fillId="0" borderId="0" xfId="4" applyFont="1"/>
    <xf numFmtId="3" fontId="9" fillId="3" borderId="0" xfId="4" applyNumberFormat="1" applyFont="1" applyFill="1"/>
    <xf numFmtId="3" fontId="12" fillId="0" borderId="0" xfId="4" applyNumberFormat="1" applyFont="1" applyAlignment="1">
      <alignment horizontal="center" wrapText="1"/>
    </xf>
    <xf numFmtId="3" fontId="9" fillId="0" borderId="0" xfId="4" applyNumberFormat="1" applyFont="1"/>
    <xf numFmtId="4" fontId="9" fillId="0" borderId="0" xfId="4" applyNumberFormat="1" applyFont="1"/>
    <xf numFmtId="0" fontId="11" fillId="0" borderId="0" xfId="4" applyFont="1"/>
    <xf numFmtId="0" fontId="9" fillId="4" borderId="0" xfId="4" applyFont="1" applyFill="1"/>
    <xf numFmtId="0" fontId="9" fillId="0" borderId="0" xfId="4" applyFont="1" applyAlignment="1">
      <alignment wrapText="1"/>
    </xf>
    <xf numFmtId="3" fontId="11" fillId="0" borderId="0" xfId="4" applyNumberFormat="1" applyFont="1" applyFill="1"/>
    <xf numFmtId="3" fontId="9" fillId="0" borderId="0" xfId="4" applyNumberFormat="1" applyFont="1" applyFill="1"/>
    <xf numFmtId="164" fontId="9" fillId="0" borderId="0" xfId="4" applyNumberFormat="1" applyFont="1"/>
    <xf numFmtId="0" fontId="9" fillId="0" borderId="0" xfId="4" applyFont="1" applyFill="1"/>
    <xf numFmtId="0" fontId="4" fillId="0" borderId="0" xfId="4" applyFont="1"/>
    <xf numFmtId="0" fontId="8" fillId="0" borderId="0" xfId="4" applyFont="1" applyAlignment="1">
      <alignment wrapText="1"/>
    </xf>
    <xf numFmtId="0" fontId="9" fillId="0" borderId="0" xfId="4" applyFont="1" applyFill="1" applyAlignment="1">
      <alignment wrapText="1"/>
    </xf>
    <xf numFmtId="1" fontId="9" fillId="0" borderId="0" xfId="4" applyNumberFormat="1" applyFont="1" applyAlignment="1">
      <alignment wrapText="1"/>
    </xf>
    <xf numFmtId="0" fontId="9" fillId="0" borderId="0" xfId="4" applyFont="1" applyAlignment="1">
      <alignment horizontal="center" wrapText="1"/>
    </xf>
    <xf numFmtId="3" fontId="9" fillId="2" borderId="0" xfId="4" applyNumberFormat="1" applyFont="1" applyFill="1"/>
    <xf numFmtId="43" fontId="9" fillId="0" borderId="0" xfId="5" applyFont="1"/>
    <xf numFmtId="166" fontId="9" fillId="0" borderId="0" xfId="5" applyNumberFormat="1" applyFont="1"/>
    <xf numFmtId="10" fontId="9" fillId="0" borderId="0" xfId="4" applyNumberFormat="1" applyFont="1"/>
    <xf numFmtId="0" fontId="8" fillId="0" borderId="0" xfId="4" applyFont="1" applyFill="1"/>
    <xf numFmtId="0" fontId="8" fillId="4" borderId="0" xfId="4" applyFont="1" applyFill="1" applyAlignment="1">
      <alignment wrapText="1"/>
    </xf>
    <xf numFmtId="2" fontId="9" fillId="0" borderId="0" xfId="4" applyNumberFormat="1" applyFont="1" applyAlignment="1">
      <alignment wrapText="1"/>
    </xf>
    <xf numFmtId="0" fontId="9" fillId="0" borderId="0" xfId="4" applyFont="1" applyFill="1" applyAlignment="1">
      <alignment horizontal="center" wrapText="1"/>
    </xf>
    <xf numFmtId="0" fontId="8" fillId="0" borderId="0" xfId="0" applyFont="1" applyAlignment="1">
      <alignment horizontal="justify" vertical="center"/>
    </xf>
    <xf numFmtId="0" fontId="16" fillId="0" borderId="0" xfId="0" applyFont="1" applyAlignment="1">
      <alignment horizontal="justify"/>
    </xf>
    <xf numFmtId="0" fontId="16" fillId="0" borderId="0" xfId="2" applyFont="1" applyAlignment="1" applyProtection="1">
      <alignment horizontal="justify"/>
    </xf>
    <xf numFmtId="0" fontId="9" fillId="0" borderId="0" xfId="0" applyFont="1"/>
    <xf numFmtId="10" fontId="9" fillId="0" borderId="0" xfId="4" applyNumberFormat="1" applyFont="1" applyFill="1"/>
    <xf numFmtId="164" fontId="9" fillId="0" borderId="0" xfId="4" applyNumberFormat="1" applyFont="1" applyFill="1"/>
    <xf numFmtId="4" fontId="9" fillId="0" borderId="0" xfId="4" applyNumberFormat="1" applyFont="1" applyFill="1"/>
    <xf numFmtId="0" fontId="8" fillId="0" borderId="0" xfId="4" applyFont="1" applyFill="1" applyAlignment="1">
      <alignment wrapText="1"/>
    </xf>
    <xf numFmtId="164" fontId="9" fillId="0" borderId="0" xfId="0" applyNumberFormat="1" applyFont="1" applyFill="1"/>
    <xf numFmtId="10" fontId="9" fillId="0" borderId="0" xfId="3" applyNumberFormat="1" applyFont="1" applyFill="1"/>
    <xf numFmtId="3" fontId="12" fillId="0" borderId="0" xfId="0" applyNumberFormat="1" applyFont="1" applyFill="1" applyAlignment="1">
      <alignment horizontal="center" wrapText="1"/>
    </xf>
    <xf numFmtId="0" fontId="12" fillId="0" borderId="0" xfId="0" applyFont="1" applyFill="1" applyAlignment="1">
      <alignment wrapText="1"/>
    </xf>
    <xf numFmtId="9" fontId="9" fillId="0" borderId="0" xfId="3" applyFont="1" applyFill="1"/>
    <xf numFmtId="0" fontId="9" fillId="0" borderId="0" xfId="0" applyFont="1" applyFill="1" applyAlignment="1">
      <alignment wrapText="1"/>
    </xf>
    <xf numFmtId="0" fontId="8" fillId="0" borderId="0" xfId="0" applyFont="1" applyFill="1"/>
    <xf numFmtId="165" fontId="11" fillId="0" borderId="0" xfId="0" applyNumberFormat="1" applyFont="1" applyFill="1"/>
    <xf numFmtId="0" fontId="14" fillId="0" borderId="0" xfId="0" applyFont="1" applyFill="1"/>
    <xf numFmtId="4" fontId="11" fillId="0" borderId="0" xfId="0" applyNumberFormat="1" applyFont="1" applyFill="1"/>
    <xf numFmtId="0" fontId="12" fillId="0" borderId="0" xfId="4" applyFont="1" applyFill="1" applyAlignment="1">
      <alignment wrapText="1"/>
    </xf>
    <xf numFmtId="0" fontId="6" fillId="0" borderId="0" xfId="0" applyFont="1" applyFill="1"/>
    <xf numFmtId="0" fontId="9" fillId="0" borderId="0" xfId="0" applyFont="1"/>
    <xf numFmtId="0" fontId="9" fillId="0" borderId="0" xfId="0" applyFont="1"/>
    <xf numFmtId="167" fontId="9" fillId="0" borderId="0" xfId="4" applyNumberFormat="1" applyFont="1"/>
    <xf numFmtId="0" fontId="9" fillId="0" borderId="0" xfId="0" applyFont="1" applyFill="1" applyAlignment="1">
      <alignment horizontal="center"/>
    </xf>
    <xf numFmtId="0" fontId="9" fillId="0" borderId="0" xfId="0" applyFont="1"/>
    <xf numFmtId="0" fontId="7" fillId="0" borderId="0" xfId="2" applyAlignment="1" applyProtection="1"/>
    <xf numFmtId="0" fontId="6" fillId="0" borderId="0" xfId="0" applyFont="1" applyAlignment="1">
      <alignment horizontal="left" vertical="center"/>
    </xf>
    <xf numFmtId="0" fontId="9" fillId="0" borderId="0" xfId="0" applyFont="1" applyAlignment="1">
      <alignment horizontal="left" vertical="center"/>
    </xf>
    <xf numFmtId="3" fontId="0" fillId="0" borderId="0" xfId="0" applyNumberFormat="1"/>
    <xf numFmtId="168" fontId="9" fillId="0" borderId="0" xfId="0" applyNumberFormat="1" applyFont="1"/>
    <xf numFmtId="169" fontId="9" fillId="0" borderId="0" xfId="4" applyNumberFormat="1" applyFont="1"/>
    <xf numFmtId="3" fontId="8" fillId="0" borderId="0" xfId="4" applyNumberFormat="1" applyFont="1" applyFill="1"/>
    <xf numFmtId="10" fontId="8" fillId="0" borderId="0" xfId="4" applyNumberFormat="1" applyFont="1" applyFill="1"/>
    <xf numFmtId="0" fontId="9" fillId="5" borderId="0" xfId="0" applyFont="1" applyFill="1"/>
    <xf numFmtId="0" fontId="9" fillId="0" borderId="0" xfId="0" applyFont="1"/>
    <xf numFmtId="0" fontId="17" fillId="0" borderId="0" xfId="0" applyFont="1" applyFill="1"/>
    <xf numFmtId="0" fontId="19" fillId="0" borderId="0" xfId="4" applyFont="1" applyFill="1"/>
    <xf numFmtId="0" fontId="9" fillId="0" borderId="0" xfId="0" applyFont="1"/>
    <xf numFmtId="0" fontId="19" fillId="0" borderId="0" xfId="4" applyFont="1"/>
    <xf numFmtId="0" fontId="20" fillId="0" borderId="0" xfId="4" applyFont="1"/>
    <xf numFmtId="3" fontId="21" fillId="0" borderId="0" xfId="0" applyNumberFormat="1" applyFont="1"/>
    <xf numFmtId="4" fontId="21" fillId="0" borderId="0" xfId="0" applyNumberFormat="1" applyFont="1"/>
    <xf numFmtId="0" fontId="9" fillId="6" borderId="1" xfId="0" applyFont="1" applyFill="1" applyBorder="1"/>
    <xf numFmtId="0" fontId="9" fillId="0" borderId="0" xfId="4" quotePrefix="1" applyFont="1" applyFill="1" applyAlignment="1">
      <alignment horizontal="center"/>
    </xf>
    <xf numFmtId="0" fontId="12" fillId="0" borderId="0" xfId="4" applyFont="1" applyFill="1"/>
    <xf numFmtId="0" fontId="9" fillId="0" borderId="0" xfId="0" applyFont="1" applyFill="1" applyBorder="1"/>
    <xf numFmtId="0" fontId="9" fillId="0" borderId="0" xfId="0" applyFont="1"/>
    <xf numFmtId="3" fontId="9" fillId="6" borderId="0" xfId="4" applyNumberFormat="1" applyFont="1" applyFill="1"/>
    <xf numFmtId="0" fontId="9" fillId="0" borderId="0" xfId="0" applyFont="1"/>
    <xf numFmtId="3" fontId="8" fillId="0" borderId="0" xfId="0" applyNumberFormat="1" applyFont="1"/>
    <xf numFmtId="0" fontId="22" fillId="0" borderId="0" xfId="0" applyFont="1" applyAlignment="1">
      <alignment horizontal="center" vertical="top" wrapText="1"/>
    </xf>
    <xf numFmtId="0" fontId="9" fillId="0" borderId="0" xfId="0" applyFont="1"/>
    <xf numFmtId="0" fontId="9" fillId="7" borderId="1" xfId="0" applyFont="1" applyFill="1" applyBorder="1"/>
    <xf numFmtId="0" fontId="9" fillId="0" borderId="0" xfId="0" applyFont="1"/>
    <xf numFmtId="0" fontId="9" fillId="0" borderId="0" xfId="0" applyFont="1"/>
    <xf numFmtId="0" fontId="9" fillId="0" borderId="0" xfId="0" applyFont="1"/>
    <xf numFmtId="0" fontId="9" fillId="0" borderId="0" xfId="0" applyFont="1"/>
    <xf numFmtId="3" fontId="9" fillId="8" borderId="0" xfId="4" applyNumberFormat="1" applyFont="1" applyFill="1"/>
    <xf numFmtId="10" fontId="9" fillId="8" borderId="0" xfId="3" applyNumberFormat="1" applyFont="1" applyFill="1"/>
    <xf numFmtId="10" fontId="9" fillId="8" borderId="0" xfId="4" applyNumberFormat="1" applyFont="1" applyFill="1"/>
    <xf numFmtId="3" fontId="11" fillId="8" borderId="0" xfId="4" applyNumberFormat="1" applyFont="1" applyFill="1"/>
    <xf numFmtId="0" fontId="9" fillId="8" borderId="0" xfId="4" applyFont="1" applyFill="1"/>
    <xf numFmtId="10" fontId="9" fillId="8" borderId="0" xfId="0" applyNumberFormat="1" applyFont="1" applyFill="1"/>
    <xf numFmtId="3" fontId="9" fillId="8" borderId="0" xfId="0" applyNumberFormat="1" applyFont="1" applyFill="1"/>
    <xf numFmtId="9" fontId="9" fillId="8" borderId="0" xfId="3" applyFont="1" applyFill="1"/>
    <xf numFmtId="0" fontId="9" fillId="9" borderId="1" xfId="0" applyFont="1" applyFill="1" applyBorder="1"/>
    <xf numFmtId="0" fontId="9" fillId="8" borderId="0" xfId="0" applyFont="1" applyFill="1"/>
    <xf numFmtId="10" fontId="9" fillId="8" borderId="0" xfId="0" applyNumberFormat="1" applyFont="1" applyFill="1" applyAlignment="1">
      <alignment horizontal="right"/>
    </xf>
    <xf numFmtId="0" fontId="8" fillId="8" borderId="0" xfId="0" applyFont="1" applyFill="1"/>
    <xf numFmtId="0" fontId="9" fillId="0" borderId="0" xfId="0" applyFont="1"/>
    <xf numFmtId="0" fontId="9" fillId="10" borderId="1" xfId="0" applyFont="1" applyFill="1" applyBorder="1"/>
    <xf numFmtId="0" fontId="9" fillId="6" borderId="3" xfId="0" applyFont="1" applyFill="1" applyBorder="1"/>
    <xf numFmtId="0" fontId="9" fillId="0" borderId="0" xfId="0" applyFont="1"/>
    <xf numFmtId="0" fontId="9" fillId="0" borderId="0" xfId="0" applyFont="1"/>
    <xf numFmtId="3" fontId="9" fillId="0" borderId="0" xfId="4" applyNumberFormat="1" applyFont="1" applyFill="1" applyAlignment="1">
      <alignment horizontal="center" vertical="center"/>
    </xf>
    <xf numFmtId="0" fontId="9" fillId="0" borderId="0" xfId="0" applyFont="1"/>
    <xf numFmtId="0" fontId="9" fillId="12" borderId="1" xfId="0" applyFont="1" applyFill="1" applyBorder="1"/>
    <xf numFmtId="3" fontId="9" fillId="0" borderId="0" xfId="0" applyNumberFormat="1" applyFont="1" applyFill="1" applyBorder="1"/>
    <xf numFmtId="3" fontId="9" fillId="0" borderId="0" xfId="0" applyNumberFormat="1" applyFont="1" applyBorder="1"/>
    <xf numFmtId="4" fontId="9" fillId="0" borderId="0" xfId="0" applyNumberFormat="1" applyFont="1" applyBorder="1"/>
    <xf numFmtId="0" fontId="12" fillId="0" borderId="4" xfId="0" applyFont="1" applyBorder="1"/>
    <xf numFmtId="3" fontId="9" fillId="0" borderId="4" xfId="0" applyNumberFormat="1" applyFont="1" applyFill="1" applyBorder="1"/>
    <xf numFmtId="3" fontId="12" fillId="0" borderId="4" xfId="0" applyNumberFormat="1" applyFont="1" applyBorder="1"/>
    <xf numFmtId="4" fontId="9" fillId="0" borderId="4" xfId="0" applyNumberFormat="1" applyFont="1" applyBorder="1"/>
    <xf numFmtId="3" fontId="9" fillId="0" borderId="4" xfId="0" applyNumberFormat="1" applyFont="1" applyBorder="1"/>
    <xf numFmtId="3" fontId="4" fillId="0" borderId="4" xfId="0" applyNumberFormat="1" applyFont="1" applyBorder="1" applyAlignment="1">
      <alignment horizontal="center" wrapText="1"/>
    </xf>
    <xf numFmtId="3" fontId="4" fillId="0" borderId="4" xfId="0" applyNumberFormat="1" applyFont="1" applyFill="1" applyBorder="1" applyAlignment="1">
      <alignment horizontal="center" wrapText="1"/>
    </xf>
    <xf numFmtId="0" fontId="12" fillId="0" borderId="0" xfId="0" applyFont="1"/>
    <xf numFmtId="0" fontId="9" fillId="0" borderId="0" xfId="0" applyFont="1"/>
    <xf numFmtId="0" fontId="8" fillId="0" borderId="4" xfId="0" applyFont="1" applyBorder="1" applyAlignment="1">
      <alignment horizontal="center" wrapText="1"/>
    </xf>
    <xf numFmtId="3" fontId="9" fillId="8" borderId="0" xfId="0" applyNumberFormat="1" applyFont="1" applyFill="1" applyBorder="1"/>
    <xf numFmtId="3" fontId="9" fillId="8" borderId="4" xfId="0" applyNumberFormat="1" applyFont="1" applyFill="1" applyBorder="1"/>
    <xf numFmtId="3" fontId="9" fillId="8" borderId="6" xfId="0" applyNumberFormat="1" applyFont="1" applyFill="1" applyBorder="1"/>
    <xf numFmtId="0" fontId="9" fillId="0" borderId="0" xfId="0" applyFont="1"/>
    <xf numFmtId="3" fontId="8" fillId="0" borderId="4" xfId="0" applyNumberFormat="1" applyFont="1" applyBorder="1" applyAlignment="1">
      <alignment horizontal="center" wrapText="1"/>
    </xf>
    <xf numFmtId="3" fontId="8" fillId="0" borderId="4" xfId="0" applyNumberFormat="1" applyFont="1" applyFill="1" applyBorder="1" applyAlignment="1">
      <alignment horizontal="center" wrapText="1"/>
    </xf>
    <xf numFmtId="4" fontId="9" fillId="0" borderId="0" xfId="0" applyNumberFormat="1" applyFont="1" applyFill="1" applyBorder="1"/>
    <xf numFmtId="0" fontId="9" fillId="0" borderId="4" xfId="0" applyFont="1" applyBorder="1" applyAlignment="1">
      <alignment wrapText="1"/>
    </xf>
    <xf numFmtId="0" fontId="8" fillId="0" borderId="4" xfId="0" applyFont="1" applyBorder="1" applyAlignment="1">
      <alignment wrapText="1"/>
    </xf>
    <xf numFmtId="0" fontId="8" fillId="0" borderId="4" xfId="0" applyFont="1" applyFill="1" applyBorder="1" applyAlignment="1">
      <alignment wrapText="1"/>
    </xf>
    <xf numFmtId="0" fontId="9" fillId="8" borderId="0" xfId="0" applyFont="1" applyFill="1" applyBorder="1"/>
    <xf numFmtId="3" fontId="9" fillId="4" borderId="0" xfId="0" applyNumberFormat="1" applyFont="1" applyFill="1" applyBorder="1"/>
    <xf numFmtId="0" fontId="4" fillId="0" borderId="4" xfId="0" applyFont="1" applyBorder="1"/>
    <xf numFmtId="3" fontId="8" fillId="8" borderId="4" xfId="0" applyNumberFormat="1" applyFont="1" applyFill="1" applyBorder="1"/>
    <xf numFmtId="3" fontId="8" fillId="0" borderId="4" xfId="0" applyNumberFormat="1" applyFont="1" applyFill="1" applyBorder="1"/>
    <xf numFmtId="0" fontId="11" fillId="0" borderId="4" xfId="0" applyFont="1" applyBorder="1"/>
    <xf numFmtId="0" fontId="8" fillId="0" borderId="4" xfId="0" applyFont="1" applyBorder="1"/>
    <xf numFmtId="0" fontId="9" fillId="0" borderId="4" xfId="0" applyFont="1" applyBorder="1"/>
    <xf numFmtId="2" fontId="8" fillId="0" borderId="4" xfId="0" applyNumberFormat="1" applyFont="1" applyBorder="1" applyAlignment="1">
      <alignment wrapText="1"/>
    </xf>
    <xf numFmtId="10" fontId="9" fillId="8" borderId="0" xfId="0" applyNumberFormat="1" applyFont="1" applyFill="1" applyBorder="1"/>
    <xf numFmtId="10" fontId="9" fillId="8" borderId="4" xfId="0" applyNumberFormat="1" applyFont="1" applyFill="1" applyBorder="1"/>
    <xf numFmtId="2" fontId="8" fillId="0" borderId="4" xfId="0" applyNumberFormat="1" applyFont="1" applyFill="1" applyBorder="1" applyAlignment="1">
      <alignment wrapText="1"/>
    </xf>
    <xf numFmtId="164" fontId="9" fillId="0" borderId="0" xfId="0" applyNumberFormat="1" applyFont="1" applyFill="1" applyBorder="1"/>
    <xf numFmtId="10" fontId="9" fillId="0" borderId="4" xfId="0" applyNumberFormat="1" applyFont="1" applyFill="1" applyBorder="1"/>
    <xf numFmtId="0" fontId="9" fillId="0" borderId="0" xfId="0" applyFont="1"/>
    <xf numFmtId="0" fontId="9" fillId="13" borderId="1" xfId="0" applyFont="1" applyFill="1" applyBorder="1"/>
    <xf numFmtId="0" fontId="9" fillId="0" borderId="4" xfId="0" applyFont="1" applyBorder="1" applyAlignment="1">
      <alignment horizontal="center" wrapText="1"/>
    </xf>
    <xf numFmtId="3" fontId="12" fillId="8" borderId="4" xfId="0" applyNumberFormat="1" applyFont="1" applyFill="1" applyBorder="1"/>
    <xf numFmtId="0" fontId="8" fillId="2" borderId="4" xfId="0" applyFont="1" applyFill="1" applyBorder="1" applyAlignment="1">
      <alignment wrapText="1"/>
    </xf>
    <xf numFmtId="164" fontId="9" fillId="0" borderId="4" xfId="0" applyNumberFormat="1" applyFont="1" applyFill="1" applyBorder="1"/>
    <xf numFmtId="0" fontId="9" fillId="0" borderId="0" xfId="0" applyFont="1"/>
    <xf numFmtId="0" fontId="23" fillId="13" borderId="1" xfId="0" applyFont="1" applyFill="1" applyBorder="1"/>
    <xf numFmtId="0" fontId="12" fillId="0" borderId="0" xfId="0" applyFont="1"/>
    <xf numFmtId="0" fontId="9" fillId="0" borderId="0" xfId="0" applyFont="1"/>
    <xf numFmtId="4" fontId="21" fillId="0" borderId="0" xfId="0" applyNumberFormat="1" applyFont="1" applyBorder="1"/>
    <xf numFmtId="3" fontId="21" fillId="0" borderId="0" xfId="0" applyNumberFormat="1" applyFont="1" applyBorder="1"/>
    <xf numFmtId="0" fontId="11" fillId="0" borderId="4" xfId="0" applyFont="1" applyBorder="1" applyAlignment="1">
      <alignment horizontal="center" wrapText="1"/>
    </xf>
    <xf numFmtId="0" fontId="9" fillId="0" borderId="4" xfId="0" applyFont="1" applyFill="1" applyBorder="1" applyAlignment="1">
      <alignment horizontal="center" wrapText="1"/>
    </xf>
    <xf numFmtId="0" fontId="9" fillId="0" borderId="0" xfId="0" applyFont="1"/>
    <xf numFmtId="10" fontId="8" fillId="8" borderId="0" xfId="3" applyNumberFormat="1" applyFont="1" applyFill="1"/>
    <xf numFmtId="0" fontId="8" fillId="14" borderId="0" xfId="0" applyFont="1" applyFill="1" applyAlignment="1">
      <alignment wrapText="1"/>
    </xf>
    <xf numFmtId="3" fontId="23" fillId="8" borderId="6" xfId="0" applyNumberFormat="1" applyFont="1" applyFill="1" applyBorder="1"/>
    <xf numFmtId="0" fontId="9" fillId="0" borderId="0" xfId="0" applyFont="1"/>
    <xf numFmtId="0" fontId="8" fillId="14" borderId="4" xfId="0" applyFont="1" applyFill="1" applyBorder="1" applyAlignment="1">
      <alignment wrapText="1"/>
    </xf>
    <xf numFmtId="0" fontId="9" fillId="0" borderId="0" xfId="0" applyFont="1"/>
    <xf numFmtId="4" fontId="0" fillId="0" borderId="0" xfId="0" applyNumberFormat="1"/>
    <xf numFmtId="0" fontId="9" fillId="0" borderId="0" xfId="0" applyFont="1"/>
    <xf numFmtId="0" fontId="9" fillId="0" borderId="0" xfId="0" applyFont="1"/>
    <xf numFmtId="0" fontId="8" fillId="0" borderId="0" xfId="0" applyFont="1" applyFill="1" applyBorder="1" applyAlignment="1">
      <alignment wrapText="1"/>
    </xf>
    <xf numFmtId="3" fontId="0" fillId="0" borderId="0" xfId="0" applyNumberFormat="1" applyFill="1" applyBorder="1"/>
    <xf numFmtId="0" fontId="9" fillId="0" borderId="0" xfId="0" applyFont="1"/>
    <xf numFmtId="0" fontId="8" fillId="14" borderId="0" xfId="0" applyFont="1" applyFill="1"/>
    <xf numFmtId="0" fontId="9" fillId="14" borderId="0" xfId="0" applyFont="1" applyFill="1"/>
    <xf numFmtId="0" fontId="8" fillId="0" borderId="0" xfId="0" applyFont="1" applyAlignment="1">
      <alignment horizontal="left"/>
    </xf>
    <xf numFmtId="3" fontId="8" fillId="0" borderId="0" xfId="4" applyNumberFormat="1" applyFont="1" applyFill="1" applyAlignment="1">
      <alignment horizontal="left" indent="3"/>
    </xf>
    <xf numFmtId="3" fontId="4" fillId="0" borderId="0" xfId="0" applyNumberFormat="1" applyFont="1"/>
    <xf numFmtId="170" fontId="29" fillId="0" borderId="0" xfId="10" applyNumberFormat="1" applyFill="1" applyBorder="1"/>
    <xf numFmtId="0" fontId="8" fillId="14" borderId="5" xfId="0" applyFont="1" applyFill="1" applyBorder="1"/>
    <xf numFmtId="2" fontId="8" fillId="14" borderId="4" xfId="0" applyNumberFormat="1" applyFont="1" applyFill="1" applyBorder="1" applyAlignment="1">
      <alignment wrapText="1"/>
    </xf>
    <xf numFmtId="0" fontId="30" fillId="5" borderId="0" xfId="0" applyFont="1" applyFill="1"/>
    <xf numFmtId="3" fontId="30" fillId="5" borderId="0" xfId="0" applyNumberFormat="1" applyFont="1" applyFill="1"/>
    <xf numFmtId="0" fontId="9" fillId="10" borderId="2" xfId="0" applyFont="1" applyFill="1" applyBorder="1"/>
    <xf numFmtId="0" fontId="9" fillId="0" borderId="0" xfId="0" applyFont="1"/>
    <xf numFmtId="3" fontId="4" fillId="0" borderId="0" xfId="4" applyNumberFormat="1" applyFont="1" applyAlignment="1">
      <alignment horizontal="center" wrapText="1"/>
    </xf>
    <xf numFmtId="0" fontId="9" fillId="7" borderId="8" xfId="0" applyFont="1" applyFill="1" applyBorder="1"/>
    <xf numFmtId="3" fontId="4" fillId="0" borderId="4" xfId="4" applyNumberFormat="1" applyFont="1" applyBorder="1" applyAlignment="1">
      <alignment horizontal="center" wrapText="1"/>
    </xf>
    <xf numFmtId="3" fontId="4" fillId="0" borderId="4" xfId="4" applyNumberFormat="1" applyFont="1" applyFill="1" applyBorder="1" applyAlignment="1">
      <alignment horizontal="center" wrapText="1"/>
    </xf>
    <xf numFmtId="0" fontId="8" fillId="0" borderId="4" xfId="4" applyFont="1" applyBorder="1"/>
    <xf numFmtId="0" fontId="4" fillId="0" borderId="4" xfId="4" applyFont="1" applyBorder="1"/>
    <xf numFmtId="3" fontId="8" fillId="0" borderId="4" xfId="4" applyNumberFormat="1" applyFont="1" applyFill="1" applyBorder="1"/>
    <xf numFmtId="3" fontId="4" fillId="0" borderId="4" xfId="4" applyNumberFormat="1" applyFont="1" applyBorder="1"/>
    <xf numFmtId="4" fontId="4" fillId="0" borderId="4" xfId="4" applyNumberFormat="1" applyFont="1" applyBorder="1"/>
    <xf numFmtId="4" fontId="8" fillId="0" borderId="4" xfId="4" applyNumberFormat="1" applyFont="1" applyBorder="1"/>
    <xf numFmtId="0" fontId="15" fillId="0" borderId="0" xfId="4" applyFont="1"/>
    <xf numFmtId="0" fontId="9" fillId="0" borderId="4" xfId="4" applyFont="1" applyBorder="1"/>
    <xf numFmtId="3" fontId="9" fillId="0" borderId="4" xfId="4" applyNumberFormat="1" applyFont="1" applyBorder="1"/>
    <xf numFmtId="0" fontId="19" fillId="0" borderId="4" xfId="4" applyFont="1" applyFill="1" applyBorder="1"/>
    <xf numFmtId="3" fontId="9" fillId="0" borderId="4" xfId="4" applyNumberFormat="1" applyFont="1" applyFill="1" applyBorder="1"/>
    <xf numFmtId="0" fontId="8" fillId="14" borderId="4" xfId="0" applyFont="1" applyFill="1" applyBorder="1" applyAlignment="1">
      <alignment horizontal="center" wrapText="1"/>
    </xf>
    <xf numFmtId="0" fontId="8" fillId="0" borderId="4" xfId="4" applyFont="1" applyFill="1" applyBorder="1"/>
    <xf numFmtId="0" fontId="9" fillId="0" borderId="4" xfId="4" applyFont="1" applyFill="1" applyBorder="1"/>
    <xf numFmtId="9" fontId="8" fillId="0" borderId="4" xfId="3" applyFont="1" applyFill="1" applyBorder="1"/>
    <xf numFmtId="0" fontId="9" fillId="0" borderId="0" xfId="4" applyFont="1" applyBorder="1"/>
    <xf numFmtId="0" fontId="9" fillId="0" borderId="0" xfId="4" applyFont="1" applyFill="1" applyBorder="1"/>
    <xf numFmtId="10" fontId="9" fillId="0" borderId="4" xfId="3" applyNumberFormat="1" applyFont="1" applyFill="1" applyBorder="1"/>
    <xf numFmtId="0" fontId="9" fillId="0" borderId="4" xfId="4" applyFont="1" applyBorder="1" applyAlignment="1">
      <alignment wrapText="1"/>
    </xf>
    <xf numFmtId="0" fontId="8" fillId="14" borderId="4" xfId="4" applyFont="1" applyFill="1" applyBorder="1" applyAlignment="1">
      <alignment wrapText="1"/>
    </xf>
    <xf numFmtId="0" fontId="8" fillId="0" borderId="4" xfId="4" applyFont="1" applyFill="1" applyBorder="1" applyAlignment="1">
      <alignment wrapText="1"/>
    </xf>
    <xf numFmtId="0" fontId="8" fillId="0" borderId="4" xfId="4" applyFont="1" applyBorder="1" applyAlignment="1">
      <alignment wrapText="1"/>
    </xf>
    <xf numFmtId="10" fontId="8" fillId="0" borderId="0" xfId="0" applyNumberFormat="1" applyFont="1" applyFill="1"/>
    <xf numFmtId="3" fontId="8" fillId="8" borderId="4" xfId="4" applyNumberFormat="1" applyFont="1" applyFill="1" applyBorder="1"/>
    <xf numFmtId="10" fontId="8" fillId="8" borderId="4" xfId="4" applyNumberFormat="1" applyFont="1" applyFill="1" applyBorder="1"/>
    <xf numFmtId="10" fontId="8" fillId="0" borderId="4" xfId="4" applyNumberFormat="1" applyFont="1" applyFill="1" applyBorder="1"/>
    <xf numFmtId="10" fontId="8" fillId="0" borderId="4" xfId="0" applyNumberFormat="1" applyFont="1" applyFill="1" applyBorder="1"/>
    <xf numFmtId="2" fontId="9" fillId="0" borderId="4" xfId="4" applyNumberFormat="1" applyFont="1" applyBorder="1" applyAlignment="1">
      <alignment wrapText="1"/>
    </xf>
    <xf numFmtId="0" fontId="12" fillId="0" borderId="4" xfId="4" applyFont="1" applyBorder="1"/>
    <xf numFmtId="164" fontId="9" fillId="0" borderId="4" xfId="4" applyNumberFormat="1" applyFont="1" applyFill="1" applyBorder="1"/>
    <xf numFmtId="164" fontId="8" fillId="0" borderId="4" xfId="4" applyNumberFormat="1" applyFont="1" applyFill="1" applyBorder="1"/>
    <xf numFmtId="0" fontId="8" fillId="2" borderId="4" xfId="4" applyFont="1" applyFill="1" applyBorder="1" applyAlignment="1">
      <alignment wrapText="1"/>
    </xf>
    <xf numFmtId="0" fontId="8" fillId="0" borderId="4" xfId="4" applyFont="1" applyFill="1" applyBorder="1" applyAlignment="1">
      <alignment horizontal="center" vertical="center" wrapText="1"/>
    </xf>
    <xf numFmtId="0" fontId="8" fillId="14" borderId="4" xfId="4" applyFont="1" applyFill="1" applyBorder="1" applyAlignment="1">
      <alignment horizontal="center" vertical="center" wrapText="1"/>
    </xf>
    <xf numFmtId="3" fontId="9" fillId="8" borderId="4" xfId="4" applyNumberFormat="1" applyFont="1" applyFill="1" applyBorder="1"/>
    <xf numFmtId="0" fontId="12" fillId="0" borderId="4" xfId="4" applyFont="1" applyFill="1" applyBorder="1"/>
    <xf numFmtId="0" fontId="8" fillId="14" borderId="4" xfId="4" applyFont="1" applyFill="1" applyBorder="1"/>
    <xf numFmtId="0" fontId="8" fillId="0" borderId="4" xfId="4" applyFont="1" applyBorder="1" applyAlignment="1">
      <alignment horizontal="center" wrapText="1"/>
    </xf>
    <xf numFmtId="0" fontId="8" fillId="4" borderId="4" xfId="4" applyFont="1" applyFill="1" applyBorder="1" applyAlignment="1">
      <alignment horizontal="center" vertical="center" wrapText="1"/>
    </xf>
    <xf numFmtId="0" fontId="8" fillId="0" borderId="4" xfId="4" applyFont="1" applyFill="1" applyBorder="1" applyAlignment="1">
      <alignment horizontal="center" wrapText="1"/>
    </xf>
    <xf numFmtId="10" fontId="9" fillId="0" borderId="4" xfId="4" applyNumberFormat="1" applyFont="1" applyFill="1" applyBorder="1"/>
    <xf numFmtId="0" fontId="8" fillId="0" borderId="4" xfId="4" applyFont="1" applyBorder="1" applyAlignment="1">
      <alignment horizontal="center" vertical="center" wrapText="1"/>
    </xf>
    <xf numFmtId="2" fontId="8" fillId="14" borderId="4" xfId="4" applyNumberFormat="1" applyFont="1" applyFill="1" applyBorder="1" applyAlignment="1">
      <alignment wrapText="1"/>
    </xf>
    <xf numFmtId="0" fontId="8" fillId="0" borderId="4" xfId="4" applyFont="1" applyFill="1" applyBorder="1" applyAlignment="1">
      <alignment vertical="center" wrapText="1"/>
    </xf>
    <xf numFmtId="0" fontId="8" fillId="0" borderId="4" xfId="4" applyFont="1" applyBorder="1" applyAlignment="1">
      <alignment horizontal="center" vertical="center"/>
    </xf>
    <xf numFmtId="2" fontId="8" fillId="0" borderId="4" xfId="4" applyNumberFormat="1" applyFont="1" applyBorder="1" applyAlignment="1">
      <alignment wrapText="1"/>
    </xf>
    <xf numFmtId="0" fontId="8" fillId="2" borderId="4" xfId="4" applyFont="1" applyFill="1" applyBorder="1"/>
    <xf numFmtId="3" fontId="4" fillId="0" borderId="4" xfId="4" applyNumberFormat="1" applyFont="1" applyFill="1" applyBorder="1"/>
    <xf numFmtId="4" fontId="4" fillId="0" borderId="4" xfId="4" applyNumberFormat="1" applyFont="1" applyFill="1" applyBorder="1"/>
    <xf numFmtId="4" fontId="8" fillId="0" borderId="4" xfId="4" applyNumberFormat="1" applyFont="1" applyFill="1" applyBorder="1"/>
    <xf numFmtId="0" fontId="8" fillId="0" borderId="0" xfId="4" applyFont="1" applyFill="1" applyBorder="1"/>
    <xf numFmtId="3" fontId="9" fillId="14" borderId="4" xfId="4" applyNumberFormat="1" applyFont="1" applyFill="1" applyBorder="1"/>
    <xf numFmtId="0" fontId="9" fillId="0" borderId="4" xfId="4" applyFont="1" applyFill="1" applyBorder="1" applyAlignment="1">
      <alignment wrapText="1"/>
    </xf>
    <xf numFmtId="0" fontId="8" fillId="14" borderId="4" xfId="4" applyFont="1" applyFill="1" applyBorder="1" applyAlignment="1">
      <alignment horizontal="center" wrapText="1"/>
    </xf>
    <xf numFmtId="3" fontId="8" fillId="14" borderId="4" xfId="0" applyNumberFormat="1" applyFont="1" applyFill="1" applyBorder="1" applyAlignment="1">
      <alignment horizontal="center" wrapText="1"/>
    </xf>
    <xf numFmtId="0" fontId="8" fillId="2" borderId="4" xfId="4" applyFont="1" applyFill="1" applyBorder="1" applyAlignment="1">
      <alignment horizontal="center" wrapText="1"/>
    </xf>
    <xf numFmtId="0" fontId="19" fillId="0" borderId="4" xfId="4" applyFont="1" applyBorder="1"/>
    <xf numFmtId="0" fontId="8" fillId="14" borderId="4" xfId="4" applyFont="1" applyFill="1" applyBorder="1" applyAlignment="1">
      <alignment vertical="center"/>
    </xf>
    <xf numFmtId="0" fontId="8" fillId="16" borderId="4" xfId="4" applyFont="1" applyFill="1" applyBorder="1" applyAlignment="1">
      <alignment horizontal="center" vertical="center"/>
    </xf>
    <xf numFmtId="3" fontId="9" fillId="8" borderId="6" xfId="4" applyNumberFormat="1" applyFont="1" applyFill="1" applyBorder="1"/>
    <xf numFmtId="0" fontId="9" fillId="8" borderId="6" xfId="4" applyFont="1" applyFill="1" applyBorder="1"/>
    <xf numFmtId="164" fontId="9" fillId="0" borderId="0" xfId="4" applyNumberFormat="1" applyFont="1" applyFill="1" applyBorder="1"/>
    <xf numFmtId="3" fontId="9" fillId="0" borderId="0" xfId="4" applyNumberFormat="1" applyFont="1" applyFill="1" applyBorder="1"/>
    <xf numFmtId="167" fontId="8" fillId="0" borderId="0" xfId="4" applyNumberFormat="1" applyFont="1"/>
    <xf numFmtId="3" fontId="8" fillId="0" borderId="4" xfId="4" applyNumberFormat="1" applyFont="1" applyBorder="1"/>
    <xf numFmtId="3" fontId="8" fillId="3" borderId="6" xfId="4" applyNumberFormat="1" applyFont="1" applyFill="1" applyBorder="1"/>
    <xf numFmtId="3" fontId="8" fillId="8" borderId="6" xfId="0" applyNumberFormat="1" applyFont="1" applyFill="1" applyBorder="1"/>
    <xf numFmtId="10" fontId="8" fillId="3" borderId="6" xfId="4" applyNumberFormat="1" applyFont="1" applyFill="1" applyBorder="1"/>
    <xf numFmtId="0" fontId="15" fillId="0" borderId="0" xfId="4" applyFont="1" applyAlignment="1">
      <alignment vertical="center"/>
    </xf>
    <xf numFmtId="164" fontId="9" fillId="0" borderId="4" xfId="4" applyNumberFormat="1" applyFont="1" applyBorder="1"/>
    <xf numFmtId="0" fontId="9" fillId="14" borderId="4" xfId="4" applyFont="1" applyFill="1" applyBorder="1" applyAlignment="1">
      <alignment wrapText="1"/>
    </xf>
    <xf numFmtId="0" fontId="9" fillId="6" borderId="9" xfId="0" applyFont="1" applyFill="1" applyBorder="1"/>
    <xf numFmtId="0" fontId="9" fillId="6" borderId="8" xfId="0" applyFont="1" applyFill="1" applyBorder="1"/>
    <xf numFmtId="0" fontId="8" fillId="3" borderId="4" xfId="4" applyFont="1" applyFill="1" applyBorder="1" applyAlignment="1">
      <alignment wrapText="1"/>
    </xf>
    <xf numFmtId="0" fontId="18" fillId="2" borderId="4" xfId="4" applyFont="1" applyFill="1" applyBorder="1" applyAlignment="1">
      <alignment wrapText="1"/>
    </xf>
    <xf numFmtId="3" fontId="9" fillId="8" borderId="0" xfId="4" applyNumberFormat="1" applyFont="1" applyFill="1" applyBorder="1"/>
    <xf numFmtId="1" fontId="9" fillId="0" borderId="4" xfId="4" applyNumberFormat="1" applyFont="1" applyBorder="1" applyAlignment="1">
      <alignment wrapText="1"/>
    </xf>
    <xf numFmtId="0" fontId="9" fillId="0" borderId="4" xfId="4" applyFont="1" applyBorder="1" applyAlignment="1">
      <alignment horizontal="center" wrapText="1"/>
    </xf>
    <xf numFmtId="0" fontId="9" fillId="0" borderId="4" xfId="4" applyFont="1" applyFill="1" applyBorder="1" applyAlignment="1">
      <alignment horizontal="center" wrapText="1"/>
    </xf>
    <xf numFmtId="3" fontId="12" fillId="0" borderId="4" xfId="0" applyNumberFormat="1" applyFont="1" applyBorder="1" applyAlignment="1">
      <alignment horizontal="center" wrapText="1"/>
    </xf>
    <xf numFmtId="3" fontId="4" fillId="0" borderId="4" xfId="0" applyNumberFormat="1" applyFont="1" applyBorder="1"/>
    <xf numFmtId="4" fontId="4" fillId="0" borderId="4" xfId="0" applyNumberFormat="1" applyFont="1" applyBorder="1"/>
    <xf numFmtId="4" fontId="8" fillId="0" borderId="4" xfId="0" applyNumberFormat="1" applyFont="1" applyBorder="1"/>
    <xf numFmtId="3" fontId="8" fillId="0" borderId="4" xfId="0" applyNumberFormat="1" applyFont="1" applyBorder="1"/>
    <xf numFmtId="0" fontId="9" fillId="0" borderId="4" xfId="0" applyFont="1" applyFill="1" applyBorder="1"/>
    <xf numFmtId="0" fontId="8" fillId="0" borderId="4" xfId="0" applyFont="1" applyFill="1" applyBorder="1"/>
    <xf numFmtId="0" fontId="11" fillId="0" borderId="0" xfId="0" applyFont="1" applyBorder="1"/>
    <xf numFmtId="3" fontId="11" fillId="0" borderId="0" xfId="0" applyNumberFormat="1" applyFont="1" applyBorder="1"/>
    <xf numFmtId="3" fontId="11" fillId="0" borderId="0" xfId="0" applyNumberFormat="1" applyFont="1" applyFill="1" applyBorder="1"/>
    <xf numFmtId="0" fontId="8" fillId="14" borderId="4" xfId="0" applyFont="1" applyFill="1" applyBorder="1"/>
    <xf numFmtId="10" fontId="8" fillId="0" borderId="4" xfId="0" applyNumberFormat="1" applyFont="1" applyBorder="1"/>
    <xf numFmtId="0" fontId="9" fillId="0" borderId="10" xfId="0" applyFont="1" applyBorder="1"/>
    <xf numFmtId="3" fontId="9" fillId="0" borderId="10" xfId="0" applyNumberFormat="1" applyFont="1" applyFill="1" applyBorder="1"/>
    <xf numFmtId="164" fontId="9" fillId="0" borderId="10" xfId="0" applyNumberFormat="1" applyFont="1" applyFill="1" applyBorder="1"/>
    <xf numFmtId="3" fontId="8" fillId="0" borderId="10" xfId="0" applyNumberFormat="1" applyFont="1" applyFill="1" applyBorder="1"/>
    <xf numFmtId="0" fontId="9" fillId="0" borderId="10" xfId="0" applyFont="1" applyFill="1" applyBorder="1"/>
    <xf numFmtId="10" fontId="9" fillId="8" borderId="6" xfId="3" applyNumberFormat="1" applyFont="1" applyFill="1" applyBorder="1"/>
    <xf numFmtId="0" fontId="9" fillId="14" borderId="4" xfId="0" applyFont="1" applyFill="1" applyBorder="1" applyAlignment="1">
      <alignment wrapText="1"/>
    </xf>
    <xf numFmtId="1" fontId="8" fillId="0" borderId="4" xfId="0" applyNumberFormat="1" applyFont="1" applyFill="1" applyBorder="1" applyAlignment="1">
      <alignment wrapText="1"/>
    </xf>
    <xf numFmtId="1" fontId="9" fillId="14" borderId="4" xfId="0" applyNumberFormat="1" applyFont="1" applyFill="1" applyBorder="1" applyAlignment="1">
      <alignment wrapText="1"/>
    </xf>
    <xf numFmtId="1" fontId="9" fillId="0" borderId="4" xfId="0" applyNumberFormat="1" applyFont="1" applyFill="1" applyBorder="1" applyAlignment="1">
      <alignment wrapText="1"/>
    </xf>
    <xf numFmtId="2" fontId="9" fillId="14" borderId="4" xfId="0" applyNumberFormat="1" applyFont="1" applyFill="1" applyBorder="1" applyAlignment="1">
      <alignment wrapText="1"/>
    </xf>
    <xf numFmtId="2" fontId="9" fillId="0" borderId="4" xfId="0" applyNumberFormat="1" applyFont="1" applyFill="1" applyBorder="1" applyAlignment="1">
      <alignment wrapText="1"/>
    </xf>
    <xf numFmtId="0" fontId="7" fillId="0" borderId="4" xfId="2" applyBorder="1" applyAlignment="1" applyProtection="1"/>
    <xf numFmtId="0" fontId="9" fillId="14" borderId="4" xfId="0" applyFont="1" applyFill="1" applyBorder="1"/>
    <xf numFmtId="0" fontId="19" fillId="14" borderId="4" xfId="0" applyFont="1" applyFill="1" applyBorder="1" applyAlignment="1">
      <alignment horizontal="right" vertical="center"/>
    </xf>
    <xf numFmtId="0" fontId="8" fillId="14" borderId="4" xfId="0" applyFont="1" applyFill="1" applyBorder="1" applyAlignment="1">
      <alignment horizontal="left" wrapText="1"/>
    </xf>
    <xf numFmtId="0" fontId="8" fillId="0" borderId="4" xfId="0" applyFont="1" applyBorder="1" applyAlignment="1">
      <alignment horizontal="left" wrapText="1"/>
    </xf>
    <xf numFmtId="10" fontId="9" fillId="0" borderId="4" xfId="0" applyNumberFormat="1" applyFont="1" applyBorder="1"/>
    <xf numFmtId="170" fontId="28" fillId="0" borderId="7" xfId="7" applyNumberFormat="1" applyFill="1" applyBorder="1"/>
    <xf numFmtId="46" fontId="8" fillId="0" borderId="4" xfId="0" applyNumberFormat="1" applyFont="1" applyFill="1" applyBorder="1"/>
    <xf numFmtId="0" fontId="8" fillId="0" borderId="4" xfId="0" applyFont="1" applyBorder="1" applyAlignment="1">
      <alignment horizontal="center" vertical="center" wrapText="1"/>
    </xf>
    <xf numFmtId="10" fontId="9" fillId="8" borderId="6" xfId="0" applyNumberFormat="1" applyFont="1" applyFill="1" applyBorder="1"/>
    <xf numFmtId="0" fontId="19" fillId="0" borderId="4" xfId="0" applyFont="1" applyFill="1" applyBorder="1"/>
    <xf numFmtId="0" fontId="8" fillId="2" borderId="4" xfId="0" applyFont="1" applyFill="1" applyBorder="1" applyAlignment="1">
      <alignment horizontal="center" wrapText="1"/>
    </xf>
    <xf numFmtId="3" fontId="8" fillId="0" borderId="4" xfId="0" applyNumberFormat="1" applyFont="1" applyBorder="1" applyAlignment="1">
      <alignment wrapText="1"/>
    </xf>
    <xf numFmtId="3" fontId="8" fillId="2" borderId="4" xfId="0" applyNumberFormat="1" applyFont="1" applyFill="1" applyBorder="1" applyAlignment="1">
      <alignment wrapText="1"/>
    </xf>
    <xf numFmtId="1" fontId="8" fillId="0" borderId="4" xfId="0" applyNumberFormat="1" applyFont="1" applyBorder="1" applyAlignment="1">
      <alignment vertical="center" wrapText="1"/>
    </xf>
    <xf numFmtId="1" fontId="8" fillId="0" borderId="4" xfId="0" applyNumberFormat="1" applyFont="1" applyBorder="1" applyAlignment="1">
      <alignment wrapText="1"/>
    </xf>
    <xf numFmtId="0" fontId="22" fillId="14" borderId="4" xfId="0" applyFont="1" applyFill="1" applyBorder="1" applyAlignment="1">
      <alignment horizontal="center" vertical="top" wrapText="1"/>
    </xf>
    <xf numFmtId="0" fontId="8" fillId="2" borderId="4" xfId="0" applyFont="1" applyFill="1" applyBorder="1" applyAlignment="1">
      <alignment horizontal="left" wrapText="1"/>
    </xf>
    <xf numFmtId="2" fontId="9" fillId="0" borderId="4" xfId="0" applyNumberFormat="1" applyFont="1" applyBorder="1" applyAlignment="1">
      <alignment wrapText="1"/>
    </xf>
    <xf numFmtId="0" fontId="7" fillId="0" borderId="0" xfId="2" applyFill="1" applyAlignment="1" applyProtection="1"/>
    <xf numFmtId="0" fontId="9" fillId="0" borderId="0" xfId="0" applyFont="1"/>
    <xf numFmtId="0" fontId="8" fillId="3" borderId="0" xfId="0" applyFont="1" applyFill="1"/>
    <xf numFmtId="0" fontId="9" fillId="3" borderId="0" xfId="0" applyFont="1" applyFill="1"/>
    <xf numFmtId="0" fontId="11" fillId="3" borderId="0" xfId="0" applyFont="1" applyFill="1"/>
    <xf numFmtId="0" fontId="9" fillId="14" borderId="4" xfId="0" applyFont="1" applyFill="1" applyBorder="1" applyAlignment="1">
      <alignment horizontal="center" wrapText="1"/>
    </xf>
    <xf numFmtId="0" fontId="8" fillId="14" borderId="4" xfId="0" applyFont="1" applyFill="1" applyBorder="1" applyAlignment="1">
      <alignment horizontal="left"/>
    </xf>
    <xf numFmtId="0" fontId="31" fillId="0" borderId="0" xfId="0" applyFont="1" applyAlignment="1">
      <alignment horizontal="center" vertical="top" wrapText="1"/>
    </xf>
    <xf numFmtId="3" fontId="12" fillId="0" borderId="4" xfId="0" applyNumberFormat="1" applyFont="1" applyFill="1" applyBorder="1" applyAlignment="1">
      <alignment horizontal="center" wrapText="1"/>
    </xf>
    <xf numFmtId="3" fontId="8" fillId="0" borderId="0" xfId="0" applyNumberFormat="1" applyFont="1" applyAlignment="1">
      <alignment wrapText="1"/>
    </xf>
    <xf numFmtId="0" fontId="9" fillId="0" borderId="0" xfId="0" applyFont="1"/>
    <xf numFmtId="3" fontId="9" fillId="4" borderId="0" xfId="4" applyNumberFormat="1" applyFont="1" applyFill="1" applyBorder="1"/>
    <xf numFmtId="9" fontId="9" fillId="8" borderId="4" xfId="3" applyFont="1" applyFill="1" applyBorder="1"/>
    <xf numFmtId="0" fontId="8" fillId="14" borderId="4" xfId="4" applyFont="1" applyFill="1" applyBorder="1" applyAlignment="1">
      <alignment horizontal="left" wrapText="1"/>
    </xf>
    <xf numFmtId="0" fontId="9" fillId="6" borderId="11" xfId="0" applyFont="1" applyFill="1" applyBorder="1"/>
    <xf numFmtId="1" fontId="8" fillId="14" borderId="4" xfId="4" applyNumberFormat="1" applyFont="1" applyFill="1" applyBorder="1" applyAlignment="1">
      <alignment wrapText="1"/>
    </xf>
    <xf numFmtId="1" fontId="8" fillId="0" borderId="4" xfId="4" applyNumberFormat="1" applyFont="1" applyFill="1" applyBorder="1" applyAlignment="1">
      <alignment wrapText="1"/>
    </xf>
    <xf numFmtId="1" fontId="8" fillId="0" borderId="4" xfId="4" applyNumberFormat="1" applyFont="1" applyBorder="1" applyAlignment="1">
      <alignment wrapText="1"/>
    </xf>
    <xf numFmtId="1" fontId="8" fillId="2" borderId="4" xfId="4" applyNumberFormat="1" applyFont="1" applyFill="1" applyBorder="1" applyAlignment="1">
      <alignment wrapText="1"/>
    </xf>
    <xf numFmtId="0" fontId="32" fillId="0" borderId="0" xfId="0" applyFont="1"/>
    <xf numFmtId="4" fontId="8" fillId="0" borderId="4" xfId="0" applyNumberFormat="1" applyFont="1" applyFill="1" applyBorder="1"/>
    <xf numFmtId="3" fontId="4" fillId="0" borderId="4" xfId="0" applyNumberFormat="1" applyFont="1" applyFill="1" applyBorder="1"/>
    <xf numFmtId="0" fontId="10" fillId="0" borderId="0" xfId="0" applyFont="1"/>
    <xf numFmtId="3" fontId="9" fillId="0" borderId="0" xfId="0" applyNumberFormat="1" applyFont="1" applyAlignment="1">
      <alignment horizontal="right"/>
    </xf>
    <xf numFmtId="4" fontId="9" fillId="0" borderId="0" xfId="0" applyNumberFormat="1" applyFont="1" applyAlignment="1">
      <alignment horizontal="right"/>
    </xf>
    <xf numFmtId="2" fontId="9" fillId="0" borderId="0" xfId="0" applyNumberFormat="1" applyFont="1" applyAlignment="1">
      <alignment horizontal="right"/>
    </xf>
    <xf numFmtId="3" fontId="9" fillId="0" borderId="0" xfId="3" applyNumberFormat="1" applyFont="1" applyAlignment="1">
      <alignment horizontal="right"/>
    </xf>
    <xf numFmtId="0" fontId="9" fillId="13" borderId="1" xfId="0" applyFont="1" applyFill="1" applyBorder="1" applyAlignment="1">
      <alignment horizontal="left" vertical="center" wrapText="1"/>
    </xf>
    <xf numFmtId="3" fontId="4" fillId="14" borderId="4" xfId="4" applyNumberFormat="1" applyFont="1" applyFill="1" applyBorder="1" applyAlignment="1">
      <alignment horizontal="center" wrapText="1"/>
    </xf>
    <xf numFmtId="3" fontId="4" fillId="14" borderId="4" xfId="0" applyNumberFormat="1" applyFont="1" applyFill="1" applyBorder="1" applyAlignment="1">
      <alignment horizontal="center" wrapText="1"/>
    </xf>
    <xf numFmtId="0" fontId="9" fillId="0" borderId="0" xfId="0" applyFont="1" applyFill="1" applyBorder="1" applyAlignment="1">
      <alignment horizontal="center" wrapText="1"/>
    </xf>
    <xf numFmtId="0" fontId="8" fillId="0" borderId="0" xfId="0" applyFont="1"/>
    <xf numFmtId="0" fontId="34" fillId="0" borderId="0" xfId="0" applyFont="1"/>
    <xf numFmtId="0" fontId="8" fillId="0" borderId="0" xfId="0" applyFont="1" applyBorder="1"/>
    <xf numFmtId="0" fontId="9" fillId="9" borderId="2" xfId="0" applyFont="1" applyFill="1" applyBorder="1"/>
    <xf numFmtId="0" fontId="11" fillId="0" borderId="0" xfId="0" applyFont="1" applyFill="1" applyBorder="1"/>
    <xf numFmtId="0" fontId="35" fillId="0" borderId="0" xfId="4" applyFont="1" applyAlignment="1">
      <alignment vertical="center"/>
    </xf>
    <xf numFmtId="166" fontId="27" fillId="11" borderId="0" xfId="6" applyNumberFormat="1" applyFont="1" applyFill="1" applyBorder="1" applyAlignment="1">
      <alignment horizontal="right"/>
    </xf>
    <xf numFmtId="166" fontId="12" fillId="11" borderId="0" xfId="5" applyNumberFormat="1" applyFont="1" applyFill="1" applyAlignment="1"/>
    <xf numFmtId="166" fontId="8" fillId="3" borderId="0" xfId="5" applyNumberFormat="1" applyFont="1" applyFill="1" applyAlignment="1"/>
    <xf numFmtId="166" fontId="8" fillId="3" borderId="4" xfId="4" applyNumberFormat="1" applyFont="1" applyFill="1" applyBorder="1" applyAlignment="1"/>
    <xf numFmtId="166" fontId="28" fillId="11" borderId="0" xfId="6" applyNumberFormat="1" applyFont="1" applyFill="1" applyAlignment="1"/>
    <xf numFmtId="3" fontId="9" fillId="0" borderId="0" xfId="4" applyNumberFormat="1" applyFont="1" applyFill="1" applyAlignment="1"/>
    <xf numFmtId="166" fontId="26" fillId="11" borderId="0" xfId="6" applyNumberFormat="1" applyFont="1" applyFill="1" applyAlignment="1"/>
    <xf numFmtId="0" fontId="9" fillId="0" borderId="0" xfId="4" applyFont="1" applyAlignment="1"/>
    <xf numFmtId="166" fontId="28" fillId="14" borderId="4" xfId="6" applyNumberFormat="1" applyFont="1" applyFill="1" applyBorder="1" applyAlignment="1"/>
    <xf numFmtId="3" fontId="9" fillId="14" borderId="4" xfId="4" applyNumberFormat="1" applyFont="1" applyFill="1" applyBorder="1" applyAlignment="1"/>
    <xf numFmtId="3" fontId="9" fillId="0" borderId="4" xfId="4" applyNumberFormat="1" applyFont="1" applyFill="1" applyBorder="1" applyAlignment="1"/>
    <xf numFmtId="0" fontId="9" fillId="0" borderId="0" xfId="4" applyFont="1" applyFill="1" applyAlignment="1"/>
    <xf numFmtId="0" fontId="8" fillId="0" borderId="4" xfId="4" applyFont="1" applyFill="1" applyBorder="1" applyAlignment="1">
      <alignment horizontal="center"/>
    </xf>
    <xf numFmtId="0" fontId="8" fillId="17" borderId="4" xfId="0" applyFont="1" applyFill="1" applyBorder="1" applyAlignment="1">
      <alignment horizontal="left" wrapText="1"/>
    </xf>
    <xf numFmtId="0" fontId="8" fillId="17" borderId="4" xfId="4" applyFont="1" applyFill="1" applyBorder="1" applyAlignment="1">
      <alignment horizontal="center" wrapText="1"/>
    </xf>
    <xf numFmtId="3" fontId="36" fillId="0" borderId="0" xfId="0" applyNumberFormat="1" applyFont="1"/>
    <xf numFmtId="3" fontId="36" fillId="0" borderId="0" xfId="0" applyNumberFormat="1" applyFont="1" applyAlignment="1"/>
    <xf numFmtId="3" fontId="37" fillId="0" borderId="0" xfId="0" applyNumberFormat="1" applyFont="1" applyAlignment="1">
      <alignment horizontal="center" vertical="top" wrapText="1"/>
    </xf>
    <xf numFmtId="0" fontId="38" fillId="0" borderId="0" xfId="0" applyFont="1" applyAlignment="1">
      <alignment horizontal="left"/>
    </xf>
    <xf numFmtId="0" fontId="37" fillId="0" borderId="4" xfId="0" applyFont="1" applyBorder="1" applyAlignment="1">
      <alignment horizontal="center" vertical="top" wrapText="1"/>
    </xf>
    <xf numFmtId="3" fontId="37" fillId="0" borderId="0" xfId="0" applyNumberFormat="1" applyFont="1" applyAlignment="1">
      <alignment horizontal="center" vertical="top"/>
    </xf>
    <xf numFmtId="0" fontId="9" fillId="17" borderId="5" xfId="0" applyFont="1" applyFill="1" applyBorder="1"/>
    <xf numFmtId="0" fontId="8" fillId="17" borderId="4" xfId="0" applyFont="1" applyFill="1" applyBorder="1" applyAlignment="1">
      <alignment wrapText="1"/>
    </xf>
    <xf numFmtId="3" fontId="12" fillId="17" borderId="4" xfId="0" applyNumberFormat="1" applyFont="1" applyFill="1" applyBorder="1" applyAlignment="1">
      <alignment horizontal="center" wrapText="1"/>
    </xf>
    <xf numFmtId="0" fontId="39" fillId="0" borderId="4" xfId="0" applyFont="1" applyBorder="1" applyAlignment="1">
      <alignment horizontal="left"/>
    </xf>
    <xf numFmtId="3" fontId="39" fillId="0" borderId="4" xfId="0" applyNumberFormat="1" applyFont="1" applyBorder="1" applyAlignment="1">
      <alignment horizontal="right"/>
    </xf>
    <xf numFmtId="4" fontId="39" fillId="0" borderId="4" xfId="0" applyNumberFormat="1" applyFont="1" applyBorder="1" applyAlignment="1">
      <alignment horizontal="right"/>
    </xf>
    <xf numFmtId="2" fontId="39" fillId="0" borderId="4" xfId="0" applyNumberFormat="1" applyFont="1" applyBorder="1" applyAlignment="1">
      <alignment horizontal="right"/>
    </xf>
    <xf numFmtId="3" fontId="39" fillId="0" borderId="4" xfId="3" applyNumberFormat="1" applyFont="1" applyBorder="1" applyAlignment="1">
      <alignment horizontal="right"/>
    </xf>
    <xf numFmtId="0" fontId="39" fillId="0" borderId="0" xfId="0" applyFont="1"/>
    <xf numFmtId="0" fontId="35" fillId="15" borderId="0" xfId="4" applyFont="1" applyFill="1" applyAlignment="1">
      <alignment horizontal="center"/>
    </xf>
    <xf numFmtId="0" fontId="9" fillId="0" borderId="0" xfId="4" applyFont="1" applyFill="1" applyAlignment="1">
      <alignment horizontal="center" wrapText="1"/>
    </xf>
    <xf numFmtId="0" fontId="9" fillId="0" borderId="0" xfId="4" applyFont="1" applyAlignment="1">
      <alignment horizontal="left"/>
    </xf>
    <xf numFmtId="0" fontId="12" fillId="0" borderId="0" xfId="0" applyFont="1"/>
    <xf numFmtId="0" fontId="8" fillId="0" borderId="0" xfId="0" applyFont="1"/>
  </cellXfs>
  <cellStyles count="12">
    <cellStyle name="ANCLAS,REZONES Y SUS PARTES,DE FUNDICION,DE HIERRO O DE ACERO" xfId="1"/>
    <cellStyle name="Hipervínculo" xfId="2" builtinId="8"/>
    <cellStyle name="Millares" xfId="6" builtinId="3"/>
    <cellStyle name="Millares 2" xfId="5"/>
    <cellStyle name="Normal" xfId="0" builtinId="0"/>
    <cellStyle name="Normal 2" xfId="4"/>
    <cellStyle name="Normal 2 2" xfId="8"/>
    <cellStyle name="Normal 2 3" xfId="9"/>
    <cellStyle name="Normal 3" xfId="7"/>
    <cellStyle name="Normal 4" xfId="10"/>
    <cellStyle name="Porcentaje" xfId="3" builtinId="5"/>
    <cellStyle name="Porcentaje 2" xfId="11"/>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BBB59"/>
      <rgbColor rgb="00003366"/>
      <rgbColor rgb="00339966"/>
      <rgbColor rgb="00003300"/>
      <rgbColor rgb="00333300"/>
      <rgbColor rgb="00993300"/>
      <rgbColor rgb="00993366"/>
      <rgbColor rgb="00333399"/>
      <rgbColor rgb="00333333"/>
    </indexedColors>
    <mruColors>
      <color rgb="FFFBABE6"/>
      <color rgb="FFFFFFCC"/>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www.minhap.gob.es/Documentacion/Publico/Tributos/Estadisticas/Recaudacion/2013/Analisis_estadistico_recaudacion_2013.pdf" TargetMode="External"/><Relationship Id="rId7" Type="http://schemas.openxmlformats.org/officeDocument/2006/relationships/comments" Target="../comments1.xml"/><Relationship Id="rId2" Type="http://schemas.openxmlformats.org/officeDocument/2006/relationships/hyperlink" Target="http://www.minhap.gob.es/Documentacion/Publico/PortalVarios/FinanciacionTerritorial/Autonomica/Publicaciones%20Financiacion/Anexos%20Liquidaci%C3%B3n%202013.pdf" TargetMode="External"/><Relationship Id="rId1" Type="http://schemas.openxmlformats.org/officeDocument/2006/relationships/hyperlink" Target="http://www.minhap.gob.es/es-ES/Areas%20Tematicas/Impuestos/Direccion%20General%20de%20Tributos/Paginas/Estadisticas_Recaudacion.aspx" TargetMode="External"/><Relationship Id="rId6" Type="http://schemas.openxmlformats.org/officeDocument/2006/relationships/vmlDrawing" Target="../drawings/vmlDrawing1.vml"/><Relationship Id="rId5" Type="http://schemas.openxmlformats.org/officeDocument/2006/relationships/printerSettings" Target="../printerSettings/printerSettings4.bin"/><Relationship Id="rId4" Type="http://schemas.openxmlformats.org/officeDocument/2006/relationships/hyperlink" Target="http://www.minhap.gob.es/es-ES/Areas%20Tematicas/Impuestos/Direccion%20General%20de%20Tributos/Paginas/Estadisticas_Recaudacion.aspx" TargetMode="External"/></Relationships>
</file>

<file path=xl/worksheets/_rels/sheet5.xml.rels><?xml version="1.0" encoding="UTF-8" standalone="yes"?>
<Relationships xmlns="http://schemas.openxmlformats.org/package/2006/relationships"><Relationship Id="rId2" Type="http://schemas.openxmlformats.org/officeDocument/2006/relationships/hyperlink" Target="http://www.minhap.gob.es/es-ES/Areas%20Tematicas/Financiacion%20Autonomica/Paginas/haciendas%202005.aspx" TargetMode="External"/><Relationship Id="rId1" Type="http://schemas.openxmlformats.org/officeDocument/2006/relationships/hyperlink" Target="http://www.minhap.gob.es/es-ES/Estadistica%20e%20Informes/Estadisticas%20territoriales/Paginas/Informes%20financiacion%20comunidades%20autonomas2.aspx"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http://www.minhap.gob.es/es-ES/Areas%20Tematicas/Financiacion%20Autonomica/Paginas/haciendas%202005.aspx" TargetMode="External"/><Relationship Id="rId2" Type="http://schemas.openxmlformats.org/officeDocument/2006/relationships/hyperlink" Target="http://www.minhap.gob.es/es-ES/Estadistica%20e%20Informes/Estadisticas%20territoriales/Paginas/Informes%20financiacion%20comunidades%20autonomas2.aspx" TargetMode="External"/><Relationship Id="rId1" Type="http://schemas.openxmlformats.org/officeDocument/2006/relationships/hyperlink" Target="http://www.agenciatributaria.es/AEAT.internet/Inicio/La_Agencia_Tributaria/Memorias_y_estadisticas_tributarias/Estadisticas/Estadisticas_por_impuesto/Impuestos_especiales/Impuestos_especiales.shtml" TargetMode="External"/><Relationship Id="rId4"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hyperlink" Target="http://www.c-intereg.es/index.asp" TargetMode="External"/><Relationship Id="rId2" Type="http://schemas.openxmlformats.org/officeDocument/2006/relationships/hyperlink" Target="http://www.minhap.gob.es/es-ES/Areas%20Tematicas/Financiacion%20Autonomica/Paginas/haciendas%202005.aspx" TargetMode="External"/><Relationship Id="rId1" Type="http://schemas.openxmlformats.org/officeDocument/2006/relationships/hyperlink" Target="http://www.minhap.gob.es/es-ES/Estadistica%20e%20Informes/Estadisticas%20territoriales/Paginas/Informes%20financiacion%20comunidades%20autonomas2.aspx" TargetMode="External"/><Relationship Id="rId5" Type="http://schemas.openxmlformats.org/officeDocument/2006/relationships/printerSettings" Target="../printerSettings/printerSettings6.bin"/><Relationship Id="rId4" Type="http://schemas.openxmlformats.org/officeDocument/2006/relationships/hyperlink" Target="http://datacomex.comercio.es/principal_comex_es.aspx"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www.minhap.gob.es/es-ES/Areas%20Tematicas/Financiacion%20Autonomica/Paginas/haciendas%202005.aspx" TargetMode="External"/><Relationship Id="rId2" Type="http://schemas.openxmlformats.org/officeDocument/2006/relationships/hyperlink" Target="http://www.minhap.gob.es/es-ES/Estadistica%20e%20Informes/Estadisticas%20territoriales/Paginas/Informes%20financiacion%20comunidades%20autonomas2.aspx" TargetMode="External"/><Relationship Id="rId1" Type="http://schemas.openxmlformats.org/officeDocument/2006/relationships/hyperlink" Target="http://www.agenciatributaria.es/AEAT.internet/Inicio/La_Agencia_Tributaria/Memorias_y_estadisticas_tributarias/Estadisticas/Estadisticas_por_impuesto/Impuestos_especiales/Impuestos_especiales.shtml" TargetMode="External"/><Relationship Id="rId4"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8" Type="http://schemas.openxmlformats.org/officeDocument/2006/relationships/hyperlink" Target="http://www.minhap.gob.es/es-ES/Areas%20Tematicas/Financiacion%20Autonomica/Paginas/haciendas%202005.aspx" TargetMode="External"/><Relationship Id="rId3" Type="http://schemas.openxmlformats.org/officeDocument/2006/relationships/hyperlink" Target="http://www.ine.es/daco/daco42/cne10/cecosec99_14.xls" TargetMode="External"/><Relationship Id="rId7" Type="http://schemas.openxmlformats.org/officeDocument/2006/relationships/hyperlink" Target="http://www.minhap.gob.es/es-ES/Estadistica%20e%20Informes/Estadisticas%20territoriales/Paginas/Informes%20financiacion%20comunidades%20autonomas2.aspx" TargetMode="External"/><Relationship Id="rId2" Type="http://schemas.openxmlformats.org/officeDocument/2006/relationships/hyperlink" Target="http://www.minhap.gob.es/es-ES/Areas%20Tematicas/Financiacion%20Autonomica/Paginas/Informes%20financiacion%20comunidades%20autonomas2.aspx" TargetMode="External"/><Relationship Id="rId1" Type="http://schemas.openxmlformats.org/officeDocument/2006/relationships/hyperlink" Target="http://serviciosweb.meh.es/apps/publicacionliquidacion/aspx/menuInicio.aspx" TargetMode="External"/><Relationship Id="rId6" Type="http://schemas.openxmlformats.org/officeDocument/2006/relationships/hyperlink" Target="http://www.ine.es/jaxi/menu.do?type=pcaxis&amp;path=%2Ft35%2Fp008&amp;file=inebase&amp;L=0" TargetMode="External"/><Relationship Id="rId5" Type="http://schemas.openxmlformats.org/officeDocument/2006/relationships/hyperlink" Target="http://www.agenciatributaria.es/AEAT.internet/datosabiertos/catalogo/hacienda/Informes_anuales_de_Recaudacion_Tributaria.shtml" TargetMode="External"/><Relationship Id="rId4" Type="http://schemas.openxmlformats.org/officeDocument/2006/relationships/hyperlink" Target="http://www.ine.es/jaxi/menu.do?type=pcaxis&amp;path=%2Ft35%2Fp008&amp;file=inebase&amp;L=0" TargetMode="External"/><Relationship Id="rId9"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www.minhap.gob.es/es-ES/Areas%20Tematicas/Impuestos/Direccion%20General%20de%20Tributos/Paginas/Estadisticas_Recaudacion.aspx" TargetMode="External"/><Relationship Id="rId1" Type="http://schemas.openxmlformats.org/officeDocument/2006/relationships/hyperlink" Target="http://www.minhap.gob.es/es-ES/Areas%20Tematicas/Impuestos/Direccion%20General%20de%20Tributos/Paginas/Estadisticas_Recaudacion.aspx" TargetMode="Externa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www.minhap.gob.es/es-ES/Areas%20Tematicas/Impuestos/Direccion%20General%20de%20Tributos/Paginas/Estadisticas_Recaudacion.aspx" TargetMode="External"/><Relationship Id="rId1" Type="http://schemas.openxmlformats.org/officeDocument/2006/relationships/hyperlink" Target="http://www.minhap.gob.es/es-ES/Areas%20Tematicas/Impuestos/Direccion%20General%20de%20Tributos/Paginas/Estadisticas_Recaudacion.aspx"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www.minhap.gob.es/es-ES/Estadistica%20e%20Informes/Estadisticas%20territoriales/Paginas/Informes%20financiacion%20comunidades%20autonomas2.aspx" TargetMode="External"/><Relationship Id="rId1" Type="http://schemas.openxmlformats.org/officeDocument/2006/relationships/hyperlink" Target="http://www.minhap.gob.es/es-ES/Areas%20Tematicas/Impuestos/Direccion%20General%20de%20Tributos/Paginas/Estadisticas_Recaudacion.aspx"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www.gobiernodecanarias.org/istac/jaxi-istac/menu.do?uripub=urn:uuid:0748a9f1-38d4-4f3b-9386-e81de70ca15a"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www.minhap.gob.es/es-ES/Estadistica%20e%20Informes/Estadisticas%20territoriales/Paginas/Informes%20financiacion%20comunidades%20autonomas2.aspx" TargetMode="Externa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4:G19"/>
  <sheetViews>
    <sheetView tabSelected="1" topLeftCell="D1" zoomScale="115" zoomScaleNormal="115" workbookViewId="0">
      <selection activeCell="J3" sqref="J3"/>
    </sheetView>
  </sheetViews>
  <sheetFormatPr baseColWidth="10" defaultRowHeight="12.75"/>
  <cols>
    <col min="1" max="1" width="4.75" style="18" customWidth="1"/>
    <col min="2" max="2" width="5.875" style="16" customWidth="1"/>
    <col min="3" max="3" width="55.625" style="16" customWidth="1"/>
    <col min="4" max="6" width="11" style="16"/>
    <col min="7" max="7" width="11.75" style="16" bestFit="1" customWidth="1"/>
    <col min="8" max="16384" width="11" style="16"/>
  </cols>
  <sheetData>
    <row r="4" spans="2:7" ht="25.5">
      <c r="C4" s="353" t="s">
        <v>809</v>
      </c>
      <c r="D4" s="361" t="s">
        <v>164</v>
      </c>
    </row>
    <row r="5" spans="2:7" ht="13.5">
      <c r="C5" s="1" t="s">
        <v>854</v>
      </c>
    </row>
    <row r="6" spans="2:7">
      <c r="C6" s="99" t="s">
        <v>472</v>
      </c>
      <c r="D6" s="9">
        <f>+'I121'!B6</f>
        <v>57128928.039099999</v>
      </c>
      <c r="E6" s="9"/>
      <c r="F6" s="9"/>
      <c r="G6" s="9"/>
    </row>
    <row r="7" spans="2:7">
      <c r="C7" s="100" t="s">
        <v>473</v>
      </c>
      <c r="D7" s="9">
        <f>+'I122'!B6</f>
        <v>19154182.140000001</v>
      </c>
      <c r="E7" s="9"/>
      <c r="F7" s="9"/>
      <c r="G7" s="9"/>
    </row>
    <row r="8" spans="2:7">
      <c r="C8" s="100" t="s">
        <v>474</v>
      </c>
      <c r="D8" s="9">
        <f>'I123'!B6</f>
        <v>1557911.9999999998</v>
      </c>
      <c r="E8" s="9"/>
      <c r="F8" s="9"/>
      <c r="G8" s="9"/>
    </row>
    <row r="9" spans="2:7">
      <c r="C9" s="100" t="s">
        <v>475</v>
      </c>
      <c r="D9" s="9">
        <f>'I124'!B6</f>
        <v>312853.78000000003</v>
      </c>
      <c r="E9" s="9"/>
      <c r="F9" s="9"/>
      <c r="G9" s="9"/>
    </row>
    <row r="10" spans="2:7">
      <c r="C10" s="100" t="s">
        <v>476</v>
      </c>
      <c r="D10" s="9">
        <f>+'I125'!B6</f>
        <v>1310603.9999999998</v>
      </c>
      <c r="E10" s="9"/>
      <c r="F10" s="9"/>
      <c r="G10" s="9"/>
    </row>
    <row r="11" spans="2:7">
      <c r="B11" s="20"/>
      <c r="C11" s="100" t="s">
        <v>477</v>
      </c>
      <c r="D11" s="9">
        <f>+'I126'!B6</f>
        <v>1417611.9999999998</v>
      </c>
      <c r="E11" s="9"/>
      <c r="F11" s="9"/>
      <c r="G11" s="9"/>
    </row>
    <row r="12" spans="2:7">
      <c r="C12" s="100" t="s">
        <v>478</v>
      </c>
      <c r="D12" s="9">
        <f>'I127'!B6</f>
        <v>5141660.5871552099</v>
      </c>
      <c r="E12" s="9"/>
      <c r="F12" s="9"/>
      <c r="G12" s="9"/>
    </row>
    <row r="13" spans="2:7">
      <c r="C13" s="100" t="s">
        <v>479</v>
      </c>
      <c r="D13" s="9">
        <f>'I128'!B6</f>
        <v>197621.07809000005</v>
      </c>
      <c r="E13" s="9"/>
      <c r="F13" s="9"/>
      <c r="G13" s="9"/>
    </row>
    <row r="14" spans="2:7">
      <c r="C14" s="100" t="s">
        <v>480</v>
      </c>
      <c r="D14" s="9">
        <f>'I129'!B6</f>
        <v>1081878.7291264117</v>
      </c>
      <c r="E14" s="9"/>
      <c r="F14" s="9"/>
      <c r="G14" s="9"/>
    </row>
    <row r="15" spans="2:7">
      <c r="C15" s="100" t="s">
        <v>481</v>
      </c>
      <c r="D15" s="9">
        <f>'I130'!B6</f>
        <v>3908697.9216605765</v>
      </c>
      <c r="E15" s="9"/>
      <c r="F15" s="9"/>
      <c r="G15" s="9"/>
    </row>
    <row r="16" spans="2:7">
      <c r="C16" s="100" t="s">
        <v>482</v>
      </c>
      <c r="D16" s="9">
        <f>'I131'!B6</f>
        <v>211655.60170288454</v>
      </c>
      <c r="E16" s="9"/>
      <c r="F16" s="9"/>
      <c r="G16" s="9"/>
    </row>
    <row r="17" spans="3:4">
      <c r="D17" s="122">
        <f>SUM(D6:D16)</f>
        <v>91423605.876835078</v>
      </c>
    </row>
    <row r="18" spans="3:4">
      <c r="D18" s="9"/>
    </row>
    <row r="19" spans="3:4">
      <c r="C19" s="73"/>
      <c r="D19" s="9"/>
    </row>
  </sheetData>
  <pageMargins left="0.75" right="0.75" top="1" bottom="1" header="0.5" footer="0.5"/>
  <pageSetup paperSize="9" orientation="portrait" horizontalDpi="4294967292" verticalDpi="4294967292"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B7:G44"/>
  <sheetViews>
    <sheetView topLeftCell="A7" workbookViewId="0">
      <selection activeCell="D23" sqref="D23:G41"/>
    </sheetView>
  </sheetViews>
  <sheetFormatPr baseColWidth="10" defaultRowHeight="12.75"/>
  <cols>
    <col min="1" max="1" width="11" style="362"/>
    <col min="2" max="2" width="18.75" style="362" customWidth="1"/>
    <col min="3" max="6" width="11" style="362"/>
    <col min="7" max="7" width="11.5" style="362" bestFit="1" customWidth="1"/>
    <col min="8" max="16384" width="11" style="362"/>
  </cols>
  <sheetData>
    <row r="7" ht="18" customHeight="1"/>
    <row r="21" spans="2:7" ht="18" customHeight="1">
      <c r="C21" s="362" t="s">
        <v>500</v>
      </c>
    </row>
    <row r="22" spans="2:7" ht="39" thickBot="1">
      <c r="B22" s="408" t="s">
        <v>809</v>
      </c>
      <c r="C22" s="408" t="s">
        <v>502</v>
      </c>
      <c r="D22" s="408" t="s">
        <v>850</v>
      </c>
      <c r="E22" s="408" t="s">
        <v>851</v>
      </c>
      <c r="F22" s="408" t="s">
        <v>852</v>
      </c>
      <c r="G22" s="408" t="s">
        <v>853</v>
      </c>
    </row>
    <row r="23" spans="2:7">
      <c r="B23" s="407" t="s">
        <v>280</v>
      </c>
      <c r="C23" s="375">
        <v>8421302.5</v>
      </c>
      <c r="D23" s="375">
        <v>14868984.503176132</v>
      </c>
      <c r="E23" s="376">
        <f>D23*1000/C23</f>
        <v>1765.6395199170356</v>
      </c>
      <c r="F23" s="377">
        <f>E23-E$41</f>
        <v>-181.59182263505318</v>
      </c>
      <c r="G23" s="378">
        <f>F23*C23/1000</f>
        <v>-1529239.6699361298</v>
      </c>
    </row>
    <row r="24" spans="2:7">
      <c r="B24" s="407" t="s">
        <v>281</v>
      </c>
      <c r="C24" s="375">
        <v>1336267.5</v>
      </c>
      <c r="D24" s="375">
        <v>2686929.8779008677</v>
      </c>
      <c r="E24" s="376">
        <f t="shared" ref="E24:E41" si="0">D24*1000/C24</f>
        <v>2010.7724522978131</v>
      </c>
      <c r="F24" s="377">
        <f t="shared" ref="F24:F41" si="1">E24-E$41</f>
        <v>63.54110974572427</v>
      </c>
      <c r="G24" s="378">
        <f t="shared" ref="G24:G41" si="2">F24*C24/1000</f>
        <v>84907.919867144607</v>
      </c>
    </row>
    <row r="25" spans="2:7">
      <c r="B25" s="407" t="s">
        <v>282</v>
      </c>
      <c r="C25" s="375">
        <v>1064960.5</v>
      </c>
      <c r="D25" s="375">
        <v>2078437.7369937112</v>
      </c>
      <c r="E25" s="376">
        <f t="shared" si="0"/>
        <v>1951.6571149762938</v>
      </c>
      <c r="F25" s="377">
        <f t="shared" si="1"/>
        <v>4.425772424204979</v>
      </c>
      <c r="G25" s="378">
        <f t="shared" si="2"/>
        <v>4713.2728137675467</v>
      </c>
    </row>
    <row r="26" spans="2:7">
      <c r="B26" s="407" t="s">
        <v>283</v>
      </c>
      <c r="C26" s="375">
        <v>1107558</v>
      </c>
      <c r="D26" s="375">
        <v>2278257.7525278348</v>
      </c>
      <c r="E26" s="376">
        <f t="shared" si="0"/>
        <v>2057.0098834804453</v>
      </c>
      <c r="F26" s="377">
        <f t="shared" si="1"/>
        <v>109.77854092835651</v>
      </c>
      <c r="G26" s="378">
        <f t="shared" si="2"/>
        <v>121586.10123352868</v>
      </c>
    </row>
    <row r="27" spans="2:7">
      <c r="B27" s="407" t="s">
        <v>284</v>
      </c>
      <c r="C27" s="375">
        <v>2111747</v>
      </c>
      <c r="D27" s="375">
        <v>3633774.2060637171</v>
      </c>
      <c r="E27" s="376">
        <f t="shared" si="0"/>
        <v>1720.7431600772807</v>
      </c>
      <c r="F27" s="377">
        <f t="shared" si="1"/>
        <v>-226.48818247480813</v>
      </c>
      <c r="G27" s="378">
        <f t="shared" si="2"/>
        <v>-478285.73987662862</v>
      </c>
    </row>
    <row r="28" spans="2:7">
      <c r="B28" s="407" t="s">
        <v>133</v>
      </c>
      <c r="C28" s="375">
        <v>590272</v>
      </c>
      <c r="D28" s="375">
        <v>1204986.9412499873</v>
      </c>
      <c r="E28" s="376">
        <f t="shared" si="0"/>
        <v>2041.4096234447634</v>
      </c>
      <c r="F28" s="377">
        <f t="shared" si="1"/>
        <v>94.178280892674593</v>
      </c>
      <c r="G28" s="378">
        <f t="shared" si="2"/>
        <v>55590.802219080819</v>
      </c>
    </row>
    <row r="29" spans="2:7">
      <c r="B29" s="407" t="s">
        <v>134</v>
      </c>
      <c r="C29" s="375">
        <v>2507332.5</v>
      </c>
      <c r="D29" s="375">
        <v>4754839.1780355144</v>
      </c>
      <c r="E29" s="376">
        <f t="shared" si="0"/>
        <v>1896.3736074236324</v>
      </c>
      <c r="F29" s="377">
        <f t="shared" si="1"/>
        <v>-50.857735128456397</v>
      </c>
      <c r="G29" s="378">
        <f t="shared" si="2"/>
        <v>-127517.25216397039</v>
      </c>
    </row>
    <row r="30" spans="2:7">
      <c r="B30" s="407" t="s">
        <v>210</v>
      </c>
      <c r="C30" s="375">
        <v>2089804.5</v>
      </c>
      <c r="D30" s="375">
        <v>3742274.2445172346</v>
      </c>
      <c r="E30" s="376">
        <f t="shared" si="0"/>
        <v>1790.7293455044407</v>
      </c>
      <c r="F30" s="377">
        <f t="shared" si="1"/>
        <v>-156.50199704764805</v>
      </c>
      <c r="G30" s="378">
        <f t="shared" si="2"/>
        <v>-327058.57768916158</v>
      </c>
    </row>
    <row r="31" spans="2:7">
      <c r="B31" s="407" t="s">
        <v>320</v>
      </c>
      <c r="C31" s="375">
        <v>7536276.5</v>
      </c>
      <c r="D31" s="375">
        <v>15606829.546852795</v>
      </c>
      <c r="E31" s="376">
        <f t="shared" si="0"/>
        <v>2070.8939682418491</v>
      </c>
      <c r="F31" s="377">
        <f t="shared" si="1"/>
        <v>123.66262568976026</v>
      </c>
      <c r="G31" s="378">
        <f t="shared" si="2"/>
        <v>931955.73991403647</v>
      </c>
    </row>
    <row r="32" spans="2:7">
      <c r="B32" s="407" t="s">
        <v>321</v>
      </c>
      <c r="C32" s="375">
        <v>5059329.5</v>
      </c>
      <c r="D32" s="375">
        <v>9236528.986112684</v>
      </c>
      <c r="E32" s="376">
        <f t="shared" si="0"/>
        <v>1825.6429011221119</v>
      </c>
      <c r="F32" s="377">
        <f t="shared" si="1"/>
        <v>-121.58844142997691</v>
      </c>
      <c r="G32" s="378">
        <f t="shared" si="2"/>
        <v>-615155.98858570436</v>
      </c>
    </row>
    <row r="33" spans="2:7">
      <c r="B33" s="407" t="s">
        <v>322</v>
      </c>
      <c r="C33" s="375">
        <v>1101818</v>
      </c>
      <c r="D33" s="375">
        <v>1890138.4705985803</v>
      </c>
      <c r="E33" s="376">
        <f t="shared" si="0"/>
        <v>1715.47249237041</v>
      </c>
      <c r="F33" s="377">
        <f t="shared" si="1"/>
        <v>-231.75885018167878</v>
      </c>
      <c r="G33" s="378">
        <f t="shared" si="2"/>
        <v>-255356.07278947695</v>
      </c>
    </row>
    <row r="34" spans="2:7">
      <c r="B34" s="407" t="s">
        <v>272</v>
      </c>
      <c r="C34" s="375">
        <v>2757317.5</v>
      </c>
      <c r="D34" s="375">
        <v>5193763.1467262832</v>
      </c>
      <c r="E34" s="376">
        <f t="shared" si="0"/>
        <v>1883.6289787905393</v>
      </c>
      <c r="F34" s="377">
        <f t="shared" si="1"/>
        <v>-63.602363761549441</v>
      </c>
      <c r="G34" s="378">
        <f t="shared" si="2"/>
        <v>-175371.91064108611</v>
      </c>
    </row>
    <row r="35" spans="2:7">
      <c r="B35" s="407" t="s">
        <v>273</v>
      </c>
      <c r="C35" s="375">
        <v>6474995.5</v>
      </c>
      <c r="D35" s="375">
        <v>14368477.167484602</v>
      </c>
      <c r="E35" s="376">
        <f t="shared" si="0"/>
        <v>2219.071375027921</v>
      </c>
      <c r="F35" s="377">
        <f t="shared" si="1"/>
        <v>271.84003247583223</v>
      </c>
      <c r="G35" s="378">
        <f t="shared" si="2"/>
        <v>1760162.9870008675</v>
      </c>
    </row>
    <row r="36" spans="2:7">
      <c r="B36" s="407" t="s">
        <v>225</v>
      </c>
      <c r="C36" s="375">
        <v>1469433.5</v>
      </c>
      <c r="D36" s="375">
        <v>2497805.9093758608</v>
      </c>
      <c r="E36" s="376">
        <f t="shared" si="0"/>
        <v>1699.8427689145924</v>
      </c>
      <c r="F36" s="377">
        <f t="shared" si="1"/>
        <v>-247.38857363749639</v>
      </c>
      <c r="G36" s="378">
        <f t="shared" si="2"/>
        <v>-363521.05762015411</v>
      </c>
    </row>
    <row r="37" spans="2:7">
      <c r="B37" s="407" t="s">
        <v>226</v>
      </c>
      <c r="C37" s="375">
        <v>642633.5</v>
      </c>
      <c r="D37" s="375">
        <v>1374919.8305768627</v>
      </c>
      <c r="E37" s="376">
        <f t="shared" si="0"/>
        <v>2139.5084921294369</v>
      </c>
      <c r="F37" s="377">
        <f t="shared" si="1"/>
        <v>192.27714957734815</v>
      </c>
      <c r="G37" s="378">
        <f t="shared" si="2"/>
        <v>123563.73760291477</v>
      </c>
    </row>
    <row r="38" spans="2:7">
      <c r="B38" s="407" t="s">
        <v>117</v>
      </c>
      <c r="C38" s="375">
        <v>2190333.5</v>
      </c>
      <c r="D38" s="375">
        <v>5091084.4468779145</v>
      </c>
      <c r="E38" s="376">
        <f t="shared" si="0"/>
        <v>2324.3421364271308</v>
      </c>
      <c r="F38" s="377">
        <f t="shared" si="1"/>
        <v>377.11079387504196</v>
      </c>
      <c r="G38" s="378">
        <f t="shared" si="2"/>
        <v>825998.40503609914</v>
      </c>
    </row>
    <row r="39" spans="2:7">
      <c r="B39" s="407" t="s">
        <v>70</v>
      </c>
      <c r="C39" s="375">
        <v>320514.5</v>
      </c>
      <c r="D39" s="375">
        <v>627291.09119106736</v>
      </c>
      <c r="E39" s="376">
        <f t="shared" si="0"/>
        <v>1957.1379491132768</v>
      </c>
      <c r="F39" s="377">
        <f t="shared" si="1"/>
        <v>9.9066065611880276</v>
      </c>
      <c r="G39" s="378">
        <f t="shared" si="2"/>
        <v>3175.2110486559</v>
      </c>
    </row>
    <row r="40" spans="2:7">
      <c r="B40" s="407" t="s">
        <v>229</v>
      </c>
      <c r="C40" s="375">
        <v>168665.5</v>
      </c>
      <c r="D40" s="375">
        <v>288282.84057342308</v>
      </c>
      <c r="E40" s="376">
        <f t="shared" si="0"/>
        <v>1709.1986243388428</v>
      </c>
      <c r="F40" s="377">
        <f t="shared" si="1"/>
        <v>-238.03271821324597</v>
      </c>
      <c r="G40" s="378">
        <f t="shared" si="2"/>
        <v>-40147.907433796245</v>
      </c>
    </row>
    <row r="41" spans="2:7" s="418" customFormat="1" ht="13.5" thickBot="1">
      <c r="B41" s="413" t="s">
        <v>811</v>
      </c>
      <c r="C41" s="414">
        <f>SUM(C23:C40)</f>
        <v>46950562</v>
      </c>
      <c r="D41" s="414">
        <f>SUM(D23:D40)</f>
        <v>91423605.876835078</v>
      </c>
      <c r="E41" s="415">
        <f t="shared" si="0"/>
        <v>1947.2313425520888</v>
      </c>
      <c r="F41" s="416">
        <f t="shared" si="1"/>
        <v>0</v>
      </c>
      <c r="G41" s="417">
        <f t="shared" si="2"/>
        <v>0</v>
      </c>
    </row>
    <row r="44" spans="2:7">
      <c r="D44" s="9"/>
      <c r="E44" s="9"/>
    </row>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92D050"/>
  </sheetPr>
  <dimension ref="A2:N279"/>
  <sheetViews>
    <sheetView topLeftCell="B25" zoomScale="85" zoomScaleNormal="85" workbookViewId="0">
      <selection activeCell="N48" sqref="N48"/>
    </sheetView>
  </sheetViews>
  <sheetFormatPr baseColWidth="10" defaultRowHeight="12.75"/>
  <cols>
    <col min="1" max="1" width="5.875" style="37" customWidth="1"/>
    <col min="2" max="2" width="18.875" style="37" customWidth="1"/>
    <col min="3" max="3" width="18.625" style="37" customWidth="1"/>
    <col min="4" max="4" width="18.5" style="37" customWidth="1"/>
    <col min="5" max="5" width="13.25" style="37" customWidth="1"/>
    <col min="6" max="6" width="19.375" style="37" customWidth="1"/>
    <col min="7" max="7" width="19.625" style="37" customWidth="1"/>
    <col min="8" max="8" width="11.75" style="37" customWidth="1"/>
    <col min="9" max="9" width="13" style="37" customWidth="1"/>
    <col min="10" max="16384" width="11" style="37"/>
  </cols>
  <sheetData>
    <row r="2" spans="2:4">
      <c r="B2" s="48" t="s">
        <v>343</v>
      </c>
    </row>
    <row r="3" spans="2:4">
      <c r="B3" s="6" t="s">
        <v>344</v>
      </c>
    </row>
    <row r="5" spans="2:4">
      <c r="B5" s="48" t="s">
        <v>76</v>
      </c>
    </row>
    <row r="6" spans="2:4">
      <c r="B6" s="217">
        <f>F53</f>
        <v>57128928.039099999</v>
      </c>
      <c r="D6" s="103">
        <f>+B6-D45</f>
        <v>0</v>
      </c>
    </row>
    <row r="8" spans="2:4">
      <c r="B8" s="48" t="s">
        <v>487</v>
      </c>
    </row>
    <row r="9" spans="2:4">
      <c r="B9" s="37" t="s">
        <v>846</v>
      </c>
    </row>
    <row r="10" spans="2:4">
      <c r="B10" s="37" t="s">
        <v>167</v>
      </c>
    </row>
    <row r="11" spans="2:4">
      <c r="B11" s="37" t="s">
        <v>212</v>
      </c>
    </row>
    <row r="12" spans="2:4">
      <c r="B12" s="37" t="s">
        <v>211</v>
      </c>
    </row>
    <row r="13" spans="2:4">
      <c r="B13" s="37" t="s">
        <v>10</v>
      </c>
    </row>
    <row r="15" spans="2:4">
      <c r="B15" s="48" t="s">
        <v>486</v>
      </c>
    </row>
    <row r="16" spans="2:4">
      <c r="B16" s="37" t="s">
        <v>847</v>
      </c>
    </row>
    <row r="17" spans="1:10">
      <c r="B17" s="42" t="s">
        <v>848</v>
      </c>
    </row>
    <row r="18" spans="1:10" ht="15" customHeight="1">
      <c r="B18" s="42" t="s">
        <v>378</v>
      </c>
      <c r="C18" s="75"/>
    </row>
    <row r="19" spans="1:10" ht="15" customHeight="1">
      <c r="B19" s="42" t="s">
        <v>849</v>
      </c>
      <c r="C19" s="75"/>
    </row>
    <row r="20" spans="1:10">
      <c r="B20" s="42" t="s">
        <v>371</v>
      </c>
    </row>
    <row r="21" spans="1:10">
      <c r="B21" s="42" t="s">
        <v>611</v>
      </c>
    </row>
    <row r="24" spans="1:10" ht="15.75">
      <c r="B24" s="112" t="s">
        <v>303</v>
      </c>
      <c r="D24" s="143" t="s">
        <v>501</v>
      </c>
    </row>
    <row r="25" spans="1:10">
      <c r="C25" s="227" t="s">
        <v>500</v>
      </c>
      <c r="D25" s="379" t="s">
        <v>857</v>
      </c>
    </row>
    <row r="26" spans="1:10" s="6" customFormat="1" ht="27.75" thickBot="1">
      <c r="A26" s="226"/>
      <c r="B26" s="228"/>
      <c r="C26" s="229" t="s">
        <v>502</v>
      </c>
      <c r="D26" s="380" t="s">
        <v>235</v>
      </c>
      <c r="E26" s="228" t="s">
        <v>236</v>
      </c>
      <c r="F26" s="228" t="s">
        <v>304</v>
      </c>
      <c r="G26" s="228" t="s">
        <v>277</v>
      </c>
      <c r="H26" s="230"/>
      <c r="I26" s="228" t="s">
        <v>6</v>
      </c>
      <c r="J26" s="228" t="s">
        <v>50</v>
      </c>
    </row>
    <row r="27" spans="1:10">
      <c r="B27" s="37" t="s">
        <v>280</v>
      </c>
      <c r="C27" s="130">
        <v>8421302.5</v>
      </c>
      <c r="D27" s="51">
        <f t="shared" ref="D27:D44" si="0">D140+E228+K259+E199</f>
        <v>9387668.4004770163</v>
      </c>
      <c r="E27" s="52">
        <f t="shared" ref="E27:E45" si="1">D27*1000/C27</f>
        <v>1114.752545758452</v>
      </c>
      <c r="F27" s="52">
        <f t="shared" ref="F27:F45" si="2">E$45-E27</f>
        <v>102.03646816432069</v>
      </c>
      <c r="G27" s="51">
        <f t="shared" ref="G27:G44" si="3">F27*C27/1000</f>
        <v>859279.9644433643</v>
      </c>
      <c r="I27" s="58">
        <f t="shared" ref="I27:I44" si="4">C27/C$45</f>
        <v>0.17936531835337774</v>
      </c>
      <c r="J27" s="68">
        <f>D27/D$45</f>
        <v>0.16432425257571678</v>
      </c>
    </row>
    <row r="28" spans="1:10">
      <c r="B28" s="37" t="s">
        <v>281</v>
      </c>
      <c r="C28" s="130">
        <v>1336267.5</v>
      </c>
      <c r="D28" s="51">
        <f t="shared" si="0"/>
        <v>1774362.2283144183</v>
      </c>
      <c r="E28" s="52">
        <f t="shared" si="1"/>
        <v>1327.8495722708353</v>
      </c>
      <c r="F28" s="52">
        <f t="shared" si="2"/>
        <v>-111.06055834806261</v>
      </c>
      <c r="G28" s="51">
        <f t="shared" si="3"/>
        <v>-148406.61465236975</v>
      </c>
      <c r="I28" s="58">
        <f t="shared" si="4"/>
        <v>2.8461160912195256E-2</v>
      </c>
      <c r="J28" s="68">
        <f t="shared" ref="J28:J44" si="5">D28/D$45</f>
        <v>3.1058909894126054E-2</v>
      </c>
    </row>
    <row r="29" spans="1:10">
      <c r="B29" s="37" t="s">
        <v>282</v>
      </c>
      <c r="C29" s="130">
        <v>1064960.5</v>
      </c>
      <c r="D29" s="51">
        <f t="shared" si="0"/>
        <v>1351753.160081361</v>
      </c>
      <c r="E29" s="52">
        <f t="shared" si="1"/>
        <v>1269.2988707856873</v>
      </c>
      <c r="F29" s="52">
        <f t="shared" si="2"/>
        <v>-52.509856862914603</v>
      </c>
      <c r="G29" s="51">
        <f t="shared" si="3"/>
        <v>-55920.923419657971</v>
      </c>
      <c r="I29" s="58">
        <f t="shared" si="4"/>
        <v>2.2682593234986198E-2</v>
      </c>
      <c r="J29" s="68">
        <f t="shared" si="5"/>
        <v>2.3661447999797903E-2</v>
      </c>
    </row>
    <row r="30" spans="1:10">
      <c r="B30" s="37" t="s">
        <v>283</v>
      </c>
      <c r="C30" s="130">
        <v>1107558</v>
      </c>
      <c r="D30" s="51">
        <f t="shared" si="0"/>
        <v>1461860.4273577263</v>
      </c>
      <c r="E30" s="52">
        <f t="shared" si="1"/>
        <v>1319.8951453176505</v>
      </c>
      <c r="F30" s="52">
        <f t="shared" si="2"/>
        <v>-103.10613139487782</v>
      </c>
      <c r="G30" s="51">
        <f t="shared" si="3"/>
        <v>-114196.02067544809</v>
      </c>
      <c r="I30" s="58">
        <f t="shared" si="4"/>
        <v>2.3589877369306036E-2</v>
      </c>
      <c r="J30" s="68">
        <f t="shared" si="5"/>
        <v>2.5588794985916843E-2</v>
      </c>
    </row>
    <row r="31" spans="1:10">
      <c r="B31" s="37" t="s">
        <v>284</v>
      </c>
      <c r="C31" s="130">
        <v>2111747</v>
      </c>
      <c r="D31" s="51">
        <f t="shared" si="0"/>
        <v>205439.93999776046</v>
      </c>
      <c r="E31" s="52">
        <f t="shared" si="1"/>
        <v>97.284352717328574</v>
      </c>
      <c r="F31" s="52">
        <f t="shared" si="2"/>
        <v>1119.5046612054441</v>
      </c>
      <c r="G31" s="51">
        <f t="shared" si="3"/>
        <v>2364110.6097866129</v>
      </c>
      <c r="I31" s="58">
        <f t="shared" si="4"/>
        <v>4.4978098451728864E-2</v>
      </c>
      <c r="J31" s="68">
        <f t="shared" si="5"/>
        <v>3.5960755268706233E-3</v>
      </c>
    </row>
    <row r="32" spans="1:10">
      <c r="B32" s="37" t="s">
        <v>133</v>
      </c>
      <c r="C32" s="130">
        <v>590272</v>
      </c>
      <c r="D32" s="51">
        <f t="shared" si="0"/>
        <v>778102.69812960317</v>
      </c>
      <c r="E32" s="52">
        <f t="shared" si="1"/>
        <v>1318.2104150791554</v>
      </c>
      <c r="F32" s="52">
        <f t="shared" si="2"/>
        <v>-101.42140115638267</v>
      </c>
      <c r="G32" s="51">
        <f t="shared" si="3"/>
        <v>-59866.213303380311</v>
      </c>
      <c r="I32" s="58">
        <f t="shared" si="4"/>
        <v>1.2572203076078195E-2</v>
      </c>
      <c r="J32" s="68">
        <f t="shared" si="5"/>
        <v>1.3620117247728797E-2</v>
      </c>
    </row>
    <row r="33" spans="1:10">
      <c r="B33" s="37" t="s">
        <v>134</v>
      </c>
      <c r="C33" s="130">
        <v>2507332.5</v>
      </c>
      <c r="D33" s="51">
        <f t="shared" si="0"/>
        <v>3092820.0214350149</v>
      </c>
      <c r="E33" s="52">
        <f t="shared" si="1"/>
        <v>1233.510123382126</v>
      </c>
      <c r="F33" s="52">
        <f t="shared" si="2"/>
        <v>-16.721109459353329</v>
      </c>
      <c r="G33" s="51">
        <f t="shared" si="3"/>
        <v>-41925.381183494028</v>
      </c>
      <c r="I33" s="58">
        <f t="shared" si="4"/>
        <v>5.3403673847397186E-2</v>
      </c>
      <c r="J33" s="68">
        <f t="shared" si="5"/>
        <v>5.4137546906503076E-2</v>
      </c>
    </row>
    <row r="34" spans="1:10">
      <c r="B34" s="37" t="s">
        <v>210</v>
      </c>
      <c r="C34" s="130">
        <v>2089804.5</v>
      </c>
      <c r="D34" s="51">
        <f t="shared" si="0"/>
        <v>2352752.5977290301</v>
      </c>
      <c r="E34" s="52">
        <f t="shared" si="1"/>
        <v>1125.824256636939</v>
      </c>
      <c r="F34" s="52">
        <f t="shared" si="2"/>
        <v>90.964757285833684</v>
      </c>
      <c r="G34" s="51">
        <f t="shared" si="3"/>
        <v>190098.55911734301</v>
      </c>
      <c r="I34" s="58">
        <f t="shared" si="4"/>
        <v>4.4510745153593691E-2</v>
      </c>
      <c r="J34" s="68">
        <f t="shared" si="5"/>
        <v>4.1183209251165483E-2</v>
      </c>
    </row>
    <row r="35" spans="1:10">
      <c r="B35" s="37" t="s">
        <v>320</v>
      </c>
      <c r="C35" s="130">
        <v>7536276.5</v>
      </c>
      <c r="D35" s="51">
        <f t="shared" si="0"/>
        <v>10371090.186391203</v>
      </c>
      <c r="E35" s="52">
        <f t="shared" si="1"/>
        <v>1376.1557430106502</v>
      </c>
      <c r="F35" s="52">
        <f t="shared" si="2"/>
        <v>-159.3667290878775</v>
      </c>
      <c r="G35" s="51">
        <f t="shared" si="3"/>
        <v>-1201031.7353068376</v>
      </c>
      <c r="H35" s="51">
        <f>G35/1000</f>
        <v>-1201.0317353068376</v>
      </c>
      <c r="I35" s="58">
        <f t="shared" si="4"/>
        <v>0.16051514995709742</v>
      </c>
      <c r="J35" s="68">
        <f t="shared" si="5"/>
        <v>0.18153832992092997</v>
      </c>
    </row>
    <row r="36" spans="1:10">
      <c r="B36" s="37" t="s">
        <v>321</v>
      </c>
      <c r="C36" s="130">
        <v>5059329.5</v>
      </c>
      <c r="D36" s="51">
        <f t="shared" si="0"/>
        <v>5905957.4629032183</v>
      </c>
      <c r="E36" s="52">
        <f t="shared" si="1"/>
        <v>1167.339953427271</v>
      </c>
      <c r="F36" s="52">
        <f t="shared" si="2"/>
        <v>49.449060495501726</v>
      </c>
      <c r="G36" s="51">
        <f t="shared" si="3"/>
        <v>250179.09051217651</v>
      </c>
      <c r="I36" s="58">
        <f t="shared" si="4"/>
        <v>0.10775865686123204</v>
      </c>
      <c r="J36" s="68">
        <f t="shared" si="5"/>
        <v>0.10337945530609434</v>
      </c>
    </row>
    <row r="37" spans="1:10">
      <c r="B37" s="37" t="s">
        <v>322</v>
      </c>
      <c r="C37" s="130">
        <v>1101818</v>
      </c>
      <c r="D37" s="51">
        <f t="shared" si="0"/>
        <v>1192654.3438347173</v>
      </c>
      <c r="E37" s="52">
        <f t="shared" si="1"/>
        <v>1082.4422398569611</v>
      </c>
      <c r="F37" s="52">
        <f t="shared" si="2"/>
        <v>134.34677406581159</v>
      </c>
      <c r="G37" s="51">
        <f t="shared" si="3"/>
        <v>148025.6939076444</v>
      </c>
      <c r="I37" s="58">
        <f t="shared" si="4"/>
        <v>2.3467621111755807E-2</v>
      </c>
      <c r="J37" s="68">
        <f t="shared" si="5"/>
        <v>2.0876539868181047E-2</v>
      </c>
    </row>
    <row r="38" spans="1:10">
      <c r="B38" s="37" t="s">
        <v>272</v>
      </c>
      <c r="C38" s="130">
        <v>2757317.5</v>
      </c>
      <c r="D38" s="51">
        <f t="shared" si="0"/>
        <v>3417670.9949345752</v>
      </c>
      <c r="E38" s="52">
        <f t="shared" si="1"/>
        <v>1239.4912790908465</v>
      </c>
      <c r="F38" s="52">
        <f t="shared" si="2"/>
        <v>-22.702265168073836</v>
      </c>
      <c r="G38" s="51">
        <f t="shared" si="3"/>
        <v>-62597.353037570429</v>
      </c>
      <c r="I38" s="58">
        <f t="shared" si="4"/>
        <v>5.8728104255706244E-2</v>
      </c>
      <c r="J38" s="68">
        <f t="shared" si="5"/>
        <v>5.9823825026008956E-2</v>
      </c>
    </row>
    <row r="39" spans="1:10">
      <c r="B39" s="37" t="s">
        <v>273</v>
      </c>
      <c r="C39" s="130">
        <v>6474995.5</v>
      </c>
      <c r="D39" s="51">
        <f t="shared" si="0"/>
        <v>9347521.6238693576</v>
      </c>
      <c r="E39" s="52">
        <f t="shared" si="1"/>
        <v>1443.6336865206097</v>
      </c>
      <c r="F39" s="52">
        <f t="shared" si="2"/>
        <v>-226.84467259783696</v>
      </c>
      <c r="G39" s="51">
        <f t="shared" si="3"/>
        <v>-1468818.2342699675</v>
      </c>
      <c r="I39" s="58">
        <f t="shared" si="4"/>
        <v>0.13791092639104086</v>
      </c>
      <c r="J39" s="68">
        <f t="shared" si="5"/>
        <v>0.163621512685688</v>
      </c>
    </row>
    <row r="40" spans="1:10">
      <c r="B40" s="37" t="s">
        <v>225</v>
      </c>
      <c r="C40" s="130">
        <v>1469433.5</v>
      </c>
      <c r="D40" s="51">
        <f t="shared" si="0"/>
        <v>1576775.9560073176</v>
      </c>
      <c r="E40" s="52">
        <f t="shared" si="1"/>
        <v>1073.0502305870375</v>
      </c>
      <c r="F40" s="52">
        <f t="shared" si="2"/>
        <v>143.73878333573521</v>
      </c>
      <c r="G40" s="51">
        <f t="shared" si="3"/>
        <v>211214.58348277106</v>
      </c>
      <c r="I40" s="58">
        <f t="shared" si="4"/>
        <v>3.1297463489361424E-2</v>
      </c>
      <c r="J40" s="68">
        <f t="shared" si="5"/>
        <v>2.7600307062092006E-2</v>
      </c>
    </row>
    <row r="41" spans="1:10">
      <c r="B41" s="37" t="s">
        <v>226</v>
      </c>
      <c r="C41" s="130">
        <v>642633.5</v>
      </c>
      <c r="D41" s="51">
        <f t="shared" si="0"/>
        <v>946299.06469718274</v>
      </c>
      <c r="E41" s="52">
        <f t="shared" si="1"/>
        <v>1472.5330451916727</v>
      </c>
      <c r="F41" s="52">
        <f t="shared" si="2"/>
        <v>-255.74403126890002</v>
      </c>
      <c r="G41" s="51">
        <f t="shared" si="3"/>
        <v>-164349.68191844266</v>
      </c>
      <c r="I41" s="58">
        <f t="shared" si="4"/>
        <v>1.3687450642230864E-2</v>
      </c>
      <c r="J41" s="68">
        <f t="shared" si="5"/>
        <v>1.6564271327645423E-2</v>
      </c>
    </row>
    <row r="42" spans="1:10">
      <c r="B42" s="37" t="s">
        <v>117</v>
      </c>
      <c r="C42" s="130">
        <v>2190333.5</v>
      </c>
      <c r="D42" s="51">
        <f t="shared" si="0"/>
        <v>3524832.6749227894</v>
      </c>
      <c r="E42" s="52">
        <f t="shared" si="1"/>
        <v>1609.267572688264</v>
      </c>
      <c r="F42" s="52">
        <f t="shared" si="2"/>
        <v>-392.47855876549124</v>
      </c>
      <c r="G42" s="51">
        <f t="shared" si="3"/>
        <v>-859658.93529577414</v>
      </c>
      <c r="I42" s="58">
        <f t="shared" si="4"/>
        <v>4.6651912281688981E-2</v>
      </c>
      <c r="J42" s="68">
        <f t="shared" si="5"/>
        <v>6.169961166627063E-2</v>
      </c>
    </row>
    <row r="43" spans="1:10">
      <c r="B43" s="37" t="s">
        <v>70</v>
      </c>
      <c r="C43" s="130">
        <v>320514.5</v>
      </c>
      <c r="D43" s="51">
        <f t="shared" si="0"/>
        <v>423347.04742437322</v>
      </c>
      <c r="E43" s="52">
        <f t="shared" si="1"/>
        <v>1320.8358667841026</v>
      </c>
      <c r="F43" s="52">
        <f t="shared" si="2"/>
        <v>-104.04685286132985</v>
      </c>
      <c r="G43" s="51">
        <f t="shared" si="3"/>
        <v>-33348.525021422705</v>
      </c>
      <c r="I43" s="58">
        <f t="shared" si="4"/>
        <v>6.826638198707824E-3</v>
      </c>
      <c r="J43" s="68">
        <f t="shared" si="5"/>
        <v>7.4103796790065341E-3</v>
      </c>
    </row>
    <row r="44" spans="1:10">
      <c r="B44" s="37" t="s">
        <v>229</v>
      </c>
      <c r="C44" s="130">
        <v>168665.5</v>
      </c>
      <c r="D44" s="51">
        <f t="shared" si="0"/>
        <v>18019.210593331994</v>
      </c>
      <c r="E44" s="52">
        <f t="shared" si="1"/>
        <v>106.83400335772279</v>
      </c>
      <c r="F44" s="52">
        <f t="shared" si="2"/>
        <v>1109.9550105650499</v>
      </c>
      <c r="G44" s="51">
        <f t="shared" si="3"/>
        <v>187211.11683445942</v>
      </c>
      <c r="I44" s="58">
        <f t="shared" si="4"/>
        <v>3.5924064125153602E-3</v>
      </c>
      <c r="J44" s="68">
        <f t="shared" si="5"/>
        <v>3.1541307025749449E-4</v>
      </c>
    </row>
    <row r="45" spans="1:10" s="6" customFormat="1" ht="14.25" thickBot="1">
      <c r="A45" s="60"/>
      <c r="B45" s="231" t="s">
        <v>223</v>
      </c>
      <c r="C45" s="232">
        <v>46950562</v>
      </c>
      <c r="D45" s="233">
        <f>SUM(D27:D44)</f>
        <v>57128928.039099999</v>
      </c>
      <c r="E45" s="234">
        <f t="shared" si="1"/>
        <v>1216.7890139227727</v>
      </c>
      <c r="F45" s="235">
        <f t="shared" si="2"/>
        <v>0</v>
      </c>
      <c r="G45" s="233">
        <f>SUM(G27:G44)</f>
        <v>6.28642737865448E-9</v>
      </c>
      <c r="H45" s="230"/>
      <c r="I45" s="230"/>
      <c r="J45" s="230"/>
    </row>
    <row r="46" spans="1:10">
      <c r="D46" s="51"/>
      <c r="E46" s="51"/>
    </row>
    <row r="47" spans="1:10">
      <c r="D47" s="51"/>
      <c r="E47" s="51"/>
    </row>
    <row r="48" spans="1:10">
      <c r="D48" s="51"/>
      <c r="E48" s="51"/>
    </row>
    <row r="49" spans="2:8">
      <c r="B49" s="236" t="s">
        <v>328</v>
      </c>
      <c r="D49" s="51"/>
      <c r="E49" s="51"/>
    </row>
    <row r="50" spans="2:8" ht="13.5" thickBot="1">
      <c r="B50" s="237"/>
      <c r="C50" s="237"/>
      <c r="D50" s="238"/>
      <c r="E50" s="238"/>
      <c r="F50" s="239">
        <v>2013</v>
      </c>
      <c r="G50" s="111" t="s">
        <v>485</v>
      </c>
    </row>
    <row r="51" spans="2:8">
      <c r="B51" s="37" t="s">
        <v>329</v>
      </c>
      <c r="D51" s="51"/>
      <c r="E51" s="51"/>
      <c r="F51" s="130">
        <f>51930770039.1/1000</f>
        <v>51930770.039099999</v>
      </c>
      <c r="G51" s="37" t="s">
        <v>612</v>
      </c>
    </row>
    <row r="52" spans="2:8">
      <c r="B52" s="37" t="s">
        <v>268</v>
      </c>
      <c r="D52" s="51"/>
      <c r="E52" s="51"/>
      <c r="F52" s="130">
        <v>5198158</v>
      </c>
      <c r="G52" s="37" t="s">
        <v>613</v>
      </c>
    </row>
    <row r="53" spans="2:8" ht="13.5" thickBot="1">
      <c r="B53" s="230" t="s">
        <v>223</v>
      </c>
      <c r="C53" s="237"/>
      <c r="D53" s="238"/>
      <c r="E53" s="238"/>
      <c r="F53" s="232">
        <f>F51+F52</f>
        <v>57128928.039099999</v>
      </c>
    </row>
    <row r="55" spans="2:8">
      <c r="B55" s="236" t="s">
        <v>115</v>
      </c>
    </row>
    <row r="56" spans="2:8">
      <c r="B56" s="37" t="s">
        <v>154</v>
      </c>
      <c r="D56" s="6" t="s">
        <v>597</v>
      </c>
    </row>
    <row r="57" spans="2:8">
      <c r="B57" s="37" t="s">
        <v>471</v>
      </c>
      <c r="D57" s="6"/>
      <c r="F57" s="115" t="s">
        <v>598</v>
      </c>
    </row>
    <row r="58" spans="2:8" ht="26.25" thickBot="1">
      <c r="B58" s="237"/>
      <c r="C58" s="237"/>
      <c r="D58" s="237"/>
      <c r="E58" s="237"/>
      <c r="F58" s="241" t="s">
        <v>557</v>
      </c>
    </row>
    <row r="59" spans="2:8">
      <c r="B59" s="109" t="s">
        <v>188</v>
      </c>
      <c r="C59" s="59"/>
      <c r="D59" s="59"/>
      <c r="E59" s="59"/>
      <c r="F59" s="202">
        <v>0.87157386353621347</v>
      </c>
      <c r="G59" s="53"/>
    </row>
    <row r="60" spans="2:8">
      <c r="B60" s="59" t="s">
        <v>189</v>
      </c>
      <c r="C60" s="59"/>
      <c r="D60" s="59"/>
      <c r="E60" s="59"/>
      <c r="F60" s="131">
        <v>0.65702324925528355</v>
      </c>
      <c r="G60" s="57"/>
      <c r="H60" s="51"/>
    </row>
    <row r="61" spans="2:8">
      <c r="B61" s="59" t="s">
        <v>42</v>
      </c>
      <c r="C61" s="59"/>
      <c r="D61" s="59"/>
      <c r="E61" s="59"/>
      <c r="F61" s="131">
        <v>1.2923695203849613E-2</v>
      </c>
      <c r="G61" s="57"/>
      <c r="H61" s="51"/>
    </row>
    <row r="62" spans="2:8">
      <c r="B62" s="59" t="s">
        <v>194</v>
      </c>
      <c r="C62" s="59"/>
      <c r="D62" s="59"/>
      <c r="E62" s="59"/>
      <c r="F62" s="131">
        <v>7.3105141628329207E-2</v>
      </c>
      <c r="G62" s="57"/>
      <c r="H62" s="51"/>
    </row>
    <row r="63" spans="2:8">
      <c r="B63" s="59" t="s">
        <v>254</v>
      </c>
      <c r="C63" s="59"/>
      <c r="D63" s="59"/>
      <c r="E63" s="59"/>
      <c r="F63" s="131">
        <v>0.12852177744875118</v>
      </c>
      <c r="G63" s="57"/>
      <c r="H63" s="51"/>
    </row>
    <row r="64" spans="2:8">
      <c r="B64" s="69" t="s">
        <v>255</v>
      </c>
      <c r="C64" s="59"/>
      <c r="D64" s="59"/>
      <c r="E64" s="59"/>
      <c r="F64" s="202">
        <v>0.12842613646378651</v>
      </c>
      <c r="G64" s="57"/>
      <c r="H64" s="51"/>
    </row>
    <row r="65" spans="2:8">
      <c r="B65" s="59" t="s">
        <v>256</v>
      </c>
      <c r="C65" s="59"/>
      <c r="D65" s="59"/>
      <c r="E65" s="59"/>
      <c r="F65" s="131">
        <v>8.7389419987287179E-2</v>
      </c>
      <c r="G65" s="57"/>
      <c r="H65" s="51"/>
    </row>
    <row r="66" spans="2:8">
      <c r="B66" s="59" t="s">
        <v>257</v>
      </c>
      <c r="C66" s="59"/>
      <c r="D66" s="59"/>
      <c r="E66" s="59"/>
      <c r="F66" s="131">
        <v>3.2725040917066635E-2</v>
      </c>
      <c r="G66" s="57"/>
      <c r="H66" s="51"/>
    </row>
    <row r="67" spans="2:8">
      <c r="B67" s="59" t="s">
        <v>258</v>
      </c>
      <c r="C67" s="59"/>
      <c r="D67" s="59"/>
      <c r="E67" s="59"/>
      <c r="F67" s="131">
        <v>8.3116755594326922E-3</v>
      </c>
      <c r="G67" s="57"/>
      <c r="H67" s="51"/>
    </row>
    <row r="68" spans="2:8" ht="13.5" thickBot="1">
      <c r="B68" s="242" t="s">
        <v>259</v>
      </c>
      <c r="C68" s="243"/>
      <c r="D68" s="243"/>
      <c r="E68" s="243"/>
      <c r="F68" s="244">
        <v>1</v>
      </c>
      <c r="G68" s="57"/>
    </row>
    <row r="69" spans="2:8">
      <c r="F69" s="59"/>
      <c r="G69" s="59"/>
    </row>
    <row r="70" spans="2:8">
      <c r="B70" s="245"/>
      <c r="C70" s="245"/>
      <c r="D70" s="245"/>
      <c r="E70" s="245"/>
      <c r="F70" s="246"/>
      <c r="G70" s="246"/>
    </row>
    <row r="71" spans="2:8" ht="13.5" thickBot="1">
      <c r="B71" s="242" t="s">
        <v>291</v>
      </c>
      <c r="C71" s="243"/>
      <c r="D71" s="243"/>
      <c r="E71" s="243"/>
      <c r="F71" s="243" t="s">
        <v>785</v>
      </c>
      <c r="G71" s="243" t="s">
        <v>51</v>
      </c>
    </row>
    <row r="72" spans="2:8">
      <c r="B72" s="59" t="s">
        <v>89</v>
      </c>
      <c r="C72" s="59"/>
      <c r="D72" s="59"/>
      <c r="E72" s="59"/>
      <c r="F72" s="82">
        <f>F60</f>
        <v>0.65702324925528355</v>
      </c>
      <c r="G72" s="57">
        <f>F72*G$78</f>
        <v>37535033.926720753</v>
      </c>
    </row>
    <row r="73" spans="2:8">
      <c r="B73" s="59" t="s">
        <v>90</v>
      </c>
      <c r="C73" s="59"/>
      <c r="D73" s="59"/>
      <c r="E73" s="59"/>
      <c r="F73" s="82">
        <f>F65</f>
        <v>8.7389419987287179E-2</v>
      </c>
      <c r="G73" s="57">
        <f t="shared" ref="G73:G75" si="6">F73*G$78</f>
        <v>4992463.8858324159</v>
      </c>
    </row>
    <row r="74" spans="2:8">
      <c r="B74" s="59" t="s">
        <v>43</v>
      </c>
      <c r="C74" s="59"/>
      <c r="D74" s="59"/>
      <c r="E74" s="59"/>
      <c r="F74" s="82">
        <f>F61+F62+F66</f>
        <v>0.11875387774924545</v>
      </c>
      <c r="G74" s="57">
        <f t="shared" si="6"/>
        <v>6784281.7363007218</v>
      </c>
    </row>
    <row r="75" spans="2:8">
      <c r="B75" s="59" t="s">
        <v>44</v>
      </c>
      <c r="C75" s="59"/>
      <c r="D75" s="59"/>
      <c r="E75" s="59"/>
      <c r="F75" s="82">
        <f>F63+F67</f>
        <v>0.13683345300818386</v>
      </c>
      <c r="G75" s="57">
        <f t="shared" si="6"/>
        <v>7817148.4902461069</v>
      </c>
    </row>
    <row r="76" spans="2:8" ht="13.5" thickBot="1">
      <c r="B76" s="243" t="s">
        <v>223</v>
      </c>
      <c r="C76" s="243"/>
      <c r="D76" s="243"/>
      <c r="E76" s="243"/>
      <c r="F76" s="247">
        <f>SUM(F72:F75)</f>
        <v>1</v>
      </c>
      <c r="G76" s="240">
        <f>SUM(G72:G75)</f>
        <v>57128928.039099999</v>
      </c>
    </row>
    <row r="77" spans="2:8">
      <c r="B77" s="59"/>
      <c r="C77" s="59"/>
      <c r="D77" s="59"/>
      <c r="E77" s="59"/>
      <c r="F77" s="59"/>
      <c r="G77" s="57"/>
    </row>
    <row r="78" spans="2:8">
      <c r="B78" s="69" t="s">
        <v>786</v>
      </c>
      <c r="C78" s="59"/>
      <c r="D78" s="59"/>
      <c r="E78" s="59"/>
      <c r="F78" s="59"/>
      <c r="G78" s="104">
        <f>F53</f>
        <v>57128928.039099999</v>
      </c>
    </row>
    <row r="80" spans="2:8">
      <c r="B80" s="236" t="s">
        <v>165</v>
      </c>
    </row>
    <row r="81" spans="2:14">
      <c r="B81" s="37" t="s">
        <v>116</v>
      </c>
    </row>
    <row r="82" spans="2:14">
      <c r="B82" s="37" t="s">
        <v>155</v>
      </c>
    </row>
    <row r="83" spans="2:14">
      <c r="B83" s="37" t="s">
        <v>614</v>
      </c>
    </row>
    <row r="84" spans="2:14">
      <c r="B84" s="37" t="s">
        <v>615</v>
      </c>
    </row>
    <row r="86" spans="2:14">
      <c r="C86" s="116" t="s">
        <v>489</v>
      </c>
      <c r="D86" s="116" t="s">
        <v>489</v>
      </c>
      <c r="E86" s="116" t="s">
        <v>489</v>
      </c>
      <c r="F86" s="116" t="s">
        <v>491</v>
      </c>
      <c r="G86" s="116" t="s">
        <v>490</v>
      </c>
    </row>
    <row r="87" spans="2:14">
      <c r="C87" s="37" t="s">
        <v>439</v>
      </c>
      <c r="H87" s="37" t="s">
        <v>100</v>
      </c>
    </row>
    <row r="88" spans="2:14">
      <c r="C88" s="144" t="s">
        <v>672</v>
      </c>
      <c r="D88" s="144" t="s">
        <v>673</v>
      </c>
      <c r="E88" s="144" t="s">
        <v>674</v>
      </c>
      <c r="F88" s="115" t="s">
        <v>609</v>
      </c>
      <c r="G88" s="115" t="s">
        <v>610</v>
      </c>
    </row>
    <row r="89" spans="2:14" ht="51.75" thickBot="1">
      <c r="B89" s="248"/>
      <c r="C89" s="249" t="s">
        <v>620</v>
      </c>
      <c r="D89" s="249" t="s">
        <v>619</v>
      </c>
      <c r="E89" s="249" t="s">
        <v>618</v>
      </c>
      <c r="F89" s="249" t="s">
        <v>616</v>
      </c>
      <c r="G89" s="249" t="s">
        <v>617</v>
      </c>
      <c r="H89" s="250" t="s">
        <v>438</v>
      </c>
      <c r="I89" s="250" t="s">
        <v>135</v>
      </c>
      <c r="J89" s="250" t="s">
        <v>136</v>
      </c>
      <c r="K89" s="250" t="s">
        <v>205</v>
      </c>
      <c r="L89" s="250"/>
      <c r="M89" s="250" t="s">
        <v>7</v>
      </c>
      <c r="N89" s="251" t="s">
        <v>8</v>
      </c>
    </row>
    <row r="90" spans="2:14">
      <c r="B90" s="37" t="s">
        <v>280</v>
      </c>
      <c r="C90" s="130">
        <v>92025.54692868315</v>
      </c>
      <c r="D90" s="130">
        <v>5418.629504263663</v>
      </c>
      <c r="E90" s="130">
        <v>37.901797455250005</v>
      </c>
      <c r="F90" s="132">
        <v>8.6451037297046562E-2</v>
      </c>
      <c r="G90" s="135">
        <v>0.1057676967390092</v>
      </c>
      <c r="H90" s="43">
        <f>+G90</f>
        <v>0.1057676967390092</v>
      </c>
      <c r="I90" s="57">
        <f>C90*F90</f>
        <v>7955.7039898126959</v>
      </c>
      <c r="J90" s="57">
        <f>D90*H90</f>
        <v>573.11596214800682</v>
      </c>
      <c r="K90" s="57">
        <f>E90*H90</f>
        <v>4.0087858191102326</v>
      </c>
      <c r="L90" s="59"/>
      <c r="M90" s="57">
        <f t="shared" ref="M90:M108" si="7">C90*1000000/C27</f>
        <v>10927.709452152223</v>
      </c>
    </row>
    <row r="91" spans="2:14">
      <c r="B91" s="37" t="s">
        <v>281</v>
      </c>
      <c r="C91" s="130">
        <v>16717.367622955255</v>
      </c>
      <c r="D91" s="130">
        <v>183.01346987454232</v>
      </c>
      <c r="E91" s="130">
        <v>0.94599653088000002</v>
      </c>
      <c r="F91" s="132">
        <v>8.3222491587886499E-2</v>
      </c>
      <c r="G91" s="43"/>
      <c r="H91" s="43">
        <f>+G90</f>
        <v>0.1057676967390092</v>
      </c>
      <c r="I91" s="57">
        <f t="shared" ref="I91:K93" si="8">C91*F91</f>
        <v>1391.2609863729997</v>
      </c>
      <c r="J91" s="57">
        <f t="shared" ref="J91:J107" si="9">D91*H91</f>
        <v>19.356913180844387</v>
      </c>
      <c r="K91" s="57">
        <f t="shared" si="8"/>
        <v>0.10005587419427059</v>
      </c>
      <c r="L91" s="59"/>
      <c r="M91" s="57">
        <f t="shared" si="7"/>
        <v>12510.494809576117</v>
      </c>
    </row>
    <row r="92" spans="2:14">
      <c r="B92" s="37" t="s">
        <v>282</v>
      </c>
      <c r="C92" s="130">
        <v>13291.472739764986</v>
      </c>
      <c r="D92" s="130">
        <v>222.08152721064133</v>
      </c>
      <c r="E92" s="130">
        <v>8.1973201876299999</v>
      </c>
      <c r="F92" s="132">
        <v>8.2631254306205923E-2</v>
      </c>
      <c r="G92" s="43"/>
      <c r="H92" s="43">
        <f>+G90</f>
        <v>0.1057676967390092</v>
      </c>
      <c r="I92" s="57">
        <f>C92*F92</f>
        <v>1098.2910640635241</v>
      </c>
      <c r="J92" s="57">
        <f t="shared" si="9"/>
        <v>23.48905162135113</v>
      </c>
      <c r="K92" s="57">
        <f t="shared" si="8"/>
        <v>0.86701167567780779</v>
      </c>
      <c r="L92" s="59"/>
      <c r="M92" s="57">
        <f t="shared" si="7"/>
        <v>12480.718993582377</v>
      </c>
    </row>
    <row r="93" spans="2:14">
      <c r="B93" s="37" t="s">
        <v>283</v>
      </c>
      <c r="C93" s="130">
        <v>15271.64520001832</v>
      </c>
      <c r="D93" s="130">
        <v>7226.032033370584</v>
      </c>
      <c r="E93" s="130">
        <v>8.4261166271899999</v>
      </c>
      <c r="F93" s="132">
        <v>8.070431764960008E-2</v>
      </c>
      <c r="G93" s="43"/>
      <c r="H93" s="43">
        <f>+G90</f>
        <v>0.1057676967390092</v>
      </c>
      <c r="I93" s="57">
        <f t="shared" si="8"/>
        <v>1232.4877052542688</v>
      </c>
      <c r="J93" s="57">
        <f t="shared" si="9"/>
        <v>764.28076473190595</v>
      </c>
      <c r="K93" s="57">
        <f t="shared" si="8"/>
        <v>0.89121094811215495</v>
      </c>
      <c r="L93" s="59"/>
      <c r="M93" s="57">
        <f t="shared" si="7"/>
        <v>13788.573781254183</v>
      </c>
    </row>
    <row r="94" spans="2:14">
      <c r="B94" s="37" t="s">
        <v>284</v>
      </c>
      <c r="C94" s="133">
        <v>0</v>
      </c>
      <c r="D94" s="130">
        <v>0</v>
      </c>
      <c r="E94" s="130">
        <v>0</v>
      </c>
      <c r="F94" s="132">
        <v>0</v>
      </c>
      <c r="G94" s="77"/>
      <c r="H94" s="43">
        <f t="shared" ref="H94" si="10">+G94</f>
        <v>0</v>
      </c>
      <c r="I94" s="57"/>
      <c r="J94" s="57">
        <f t="shared" si="9"/>
        <v>0</v>
      </c>
      <c r="K94" s="57"/>
      <c r="L94" s="59"/>
      <c r="M94" s="57">
        <f t="shared" si="7"/>
        <v>0</v>
      </c>
    </row>
    <row r="95" spans="2:14">
      <c r="B95" s="37" t="s">
        <v>133</v>
      </c>
      <c r="C95" s="130">
        <v>7434.4273165450904</v>
      </c>
      <c r="D95" s="130">
        <v>197.71894001403072</v>
      </c>
      <c r="E95" s="130">
        <v>14.052009524689998</v>
      </c>
      <c r="F95" s="132">
        <v>8.5654970208244405E-2</v>
      </c>
      <c r="G95" s="43"/>
      <c r="H95" s="43">
        <f>+G90</f>
        <v>0.1057676967390092</v>
      </c>
      <c r="I95" s="57">
        <f t="shared" ref="I95:I106" si="11">C95*F95</f>
        <v>636.79565031402808</v>
      </c>
      <c r="J95" s="57">
        <f t="shared" si="9"/>
        <v>20.912276886962353</v>
      </c>
      <c r="K95" s="57">
        <f t="shared" ref="K95:K106" si="12">E95*H95</f>
        <v>1.4862486819810805</v>
      </c>
      <c r="L95" s="59"/>
      <c r="M95" s="57">
        <f t="shared" si="7"/>
        <v>12594.917794754097</v>
      </c>
    </row>
    <row r="96" spans="2:14">
      <c r="B96" s="37" t="s">
        <v>134</v>
      </c>
      <c r="C96" s="130">
        <v>29432.853162787676</v>
      </c>
      <c r="D96" s="130">
        <v>477.96443528502351</v>
      </c>
      <c r="E96" s="130">
        <v>41.705706907660002</v>
      </c>
      <c r="F96" s="132">
        <v>8.5007282479323612E-2</v>
      </c>
      <c r="G96" s="43"/>
      <c r="H96" s="43">
        <f>+G90</f>
        <v>0.1057676967390092</v>
      </c>
      <c r="I96" s="57">
        <f t="shared" si="11"/>
        <v>2502.0068629815455</v>
      </c>
      <c r="J96" s="57">
        <f t="shared" si="9"/>
        <v>50.553197443258156</v>
      </c>
      <c r="K96" s="57">
        <f t="shared" si="12"/>
        <v>4.4111165604953841</v>
      </c>
      <c r="L96" s="59"/>
      <c r="M96" s="57">
        <f t="shared" si="7"/>
        <v>11738.711623922107</v>
      </c>
    </row>
    <row r="97" spans="2:14">
      <c r="B97" s="37" t="s">
        <v>210</v>
      </c>
      <c r="C97" s="130">
        <v>22288.511531755248</v>
      </c>
      <c r="D97" s="130">
        <v>152.92662972713396</v>
      </c>
      <c r="E97" s="130">
        <v>5.4875612240100002</v>
      </c>
      <c r="F97" s="132">
        <v>8.8441130525490574E-2</v>
      </c>
      <c r="G97" s="43"/>
      <c r="H97" s="43">
        <f>+G97</f>
        <v>0</v>
      </c>
      <c r="I97" s="57">
        <f t="shared" si="11"/>
        <v>1971.2211575988676</v>
      </c>
      <c r="J97" s="57">
        <f t="shared" si="9"/>
        <v>0</v>
      </c>
      <c r="K97" s="57">
        <f t="shared" si="12"/>
        <v>0</v>
      </c>
      <c r="L97" s="59"/>
      <c r="M97" s="57">
        <f t="shared" si="7"/>
        <v>10665.357229231371</v>
      </c>
    </row>
    <row r="98" spans="2:14">
      <c r="B98" s="37" t="s">
        <v>320</v>
      </c>
      <c r="C98" s="130">
        <v>102310.77927721718</v>
      </c>
      <c r="D98" s="130">
        <v>9390.3129033589157</v>
      </c>
      <c r="E98" s="130">
        <v>13.09773603723</v>
      </c>
      <c r="F98" s="132">
        <v>8.338635634174707E-2</v>
      </c>
      <c r="G98" s="43"/>
      <c r="H98" s="43">
        <f>+G98</f>
        <v>0</v>
      </c>
      <c r="I98" s="57">
        <f t="shared" si="11"/>
        <v>8531.3230984118636</v>
      </c>
      <c r="J98" s="57">
        <f t="shared" si="9"/>
        <v>0</v>
      </c>
      <c r="K98" s="57">
        <f t="shared" si="12"/>
        <v>0</v>
      </c>
      <c r="L98" s="59"/>
      <c r="M98" s="57">
        <f t="shared" si="7"/>
        <v>13575.773032905199</v>
      </c>
    </row>
    <row r="99" spans="2:14">
      <c r="B99" s="37" t="s">
        <v>321</v>
      </c>
      <c r="C99" s="130">
        <v>57844.893765219036</v>
      </c>
      <c r="D99" s="130">
        <v>3422.4291693197165</v>
      </c>
      <c r="E99" s="130">
        <v>12.802053036370001</v>
      </c>
      <c r="F99" s="132">
        <v>8.4699067248272086E-2</v>
      </c>
      <c r="G99" s="43"/>
      <c r="H99" s="43">
        <f>+G90</f>
        <v>0.1057676967390092</v>
      </c>
      <c r="I99" s="57">
        <f t="shared" si="11"/>
        <v>4899.4085469894417</v>
      </c>
      <c r="J99" s="57">
        <f t="shared" si="9"/>
        <v>361.98245049134692</v>
      </c>
      <c r="K99" s="57">
        <f t="shared" si="12"/>
        <v>1.3540436631874941</v>
      </c>
      <c r="L99" s="59"/>
      <c r="M99" s="57">
        <f t="shared" si="7"/>
        <v>11433.312213647883</v>
      </c>
    </row>
    <row r="100" spans="2:14">
      <c r="B100" s="37" t="s">
        <v>322</v>
      </c>
      <c r="C100" s="130">
        <v>11006.984287553814</v>
      </c>
      <c r="D100" s="130">
        <v>84.605782567545717</v>
      </c>
      <c r="E100" s="130">
        <v>9.7718963429999981</v>
      </c>
      <c r="F100" s="132">
        <v>8.8278150987678217E-2</v>
      </c>
      <c r="G100" s="43"/>
      <c r="H100" s="43">
        <f>+G90</f>
        <v>0.1057676967390092</v>
      </c>
      <c r="I100" s="57">
        <f t="shared" si="11"/>
        <v>971.67622085567734</v>
      </c>
      <c r="J100" s="57">
        <f t="shared" si="9"/>
        <v>8.948558752970726</v>
      </c>
      <c r="K100" s="57">
        <f t="shared" si="12"/>
        <v>1.0335509689714568</v>
      </c>
      <c r="L100" s="59"/>
      <c r="M100" s="57">
        <f t="shared" si="7"/>
        <v>9989.838873165816</v>
      </c>
    </row>
    <row r="101" spans="2:14">
      <c r="B101" s="37" t="s">
        <v>272</v>
      </c>
      <c r="C101" s="130">
        <v>31827.478577526515</v>
      </c>
      <c r="D101" s="130">
        <v>517.88355472728881</v>
      </c>
      <c r="E101" s="130">
        <v>21.882035013309999</v>
      </c>
      <c r="F101" s="132">
        <v>8.759189659436771E-2</v>
      </c>
      <c r="G101" s="43"/>
      <c r="H101" s="43">
        <f>+G90</f>
        <v>0.1057676967390092</v>
      </c>
      <c r="I101" s="57">
        <f t="shared" si="11"/>
        <v>2787.8292124221562</v>
      </c>
      <c r="J101" s="57">
        <f t="shared" si="9"/>
        <v>54.775350762515956</v>
      </c>
      <c r="K101" s="57">
        <f t="shared" si="12"/>
        <v>2.3144124433201529</v>
      </c>
      <c r="L101" s="59"/>
      <c r="M101" s="57">
        <f t="shared" si="7"/>
        <v>11542.913929036651</v>
      </c>
    </row>
    <row r="102" spans="2:14">
      <c r="B102" s="37" t="s">
        <v>273</v>
      </c>
      <c r="C102" s="130">
        <v>94185.310539702332</v>
      </c>
      <c r="D102" s="130">
        <v>3116.9991949900464</v>
      </c>
      <c r="E102" s="130">
        <v>56.112208302739994</v>
      </c>
      <c r="F102" s="132">
        <v>7.8027092095199105E-2</v>
      </c>
      <c r="G102" s="43"/>
      <c r="H102" s="43">
        <f>+G90</f>
        <v>0.1057676967390092</v>
      </c>
      <c r="I102" s="57">
        <f t="shared" si="11"/>
        <v>7349.005899496281</v>
      </c>
      <c r="J102" s="57">
        <f t="shared" si="9"/>
        <v>329.67782559144302</v>
      </c>
      <c r="K102" s="57">
        <f t="shared" si="12"/>
        <v>5.9348590311203173</v>
      </c>
      <c r="L102" s="59"/>
      <c r="M102" s="57">
        <f t="shared" si="7"/>
        <v>14546.004014937513</v>
      </c>
    </row>
    <row r="103" spans="2:14">
      <c r="B103" s="37" t="s">
        <v>225</v>
      </c>
      <c r="C103" s="130">
        <v>15631.018803689518</v>
      </c>
      <c r="D103" s="130">
        <v>399.3228689769179</v>
      </c>
      <c r="E103" s="130">
        <v>1.5953475800000001</v>
      </c>
      <c r="F103" s="132">
        <v>8.8420860727252262E-2</v>
      </c>
      <c r="G103" s="43"/>
      <c r="H103" s="43">
        <f>+G90</f>
        <v>0.1057676967390092</v>
      </c>
      <c r="I103" s="57">
        <f t="shared" si="11"/>
        <v>1382.1081366660922</v>
      </c>
      <c r="J103" s="57">
        <f t="shared" si="9"/>
        <v>42.235460106901755</v>
      </c>
      <c r="K103" s="57">
        <f t="shared" si="12"/>
        <v>0.16873623903475221</v>
      </c>
      <c r="L103" s="59"/>
      <c r="M103" s="57">
        <f t="shared" si="7"/>
        <v>10637.44552148125</v>
      </c>
    </row>
    <row r="104" spans="2:14">
      <c r="B104" s="37" t="s">
        <v>226</v>
      </c>
      <c r="C104" s="130">
        <v>8364.0734941184837</v>
      </c>
      <c r="D104" s="130">
        <v>110.28066514954384</v>
      </c>
      <c r="E104" s="130">
        <v>1.6528055999999998</v>
      </c>
      <c r="F104" s="132">
        <v>8.3239713072158023E-2</v>
      </c>
      <c r="G104" s="43"/>
      <c r="H104" s="43">
        <f>+G90</f>
        <v>0.1057676967390092</v>
      </c>
      <c r="I104" s="57">
        <f t="shared" si="11"/>
        <v>696.2230777648648</v>
      </c>
      <c r="J104" s="57">
        <f t="shared" si="9"/>
        <v>11.664131947713173</v>
      </c>
      <c r="K104" s="57">
        <f t="shared" si="12"/>
        <v>0.17481344146933611</v>
      </c>
      <c r="L104" s="59"/>
      <c r="M104" s="57">
        <f t="shared" si="7"/>
        <v>13015.308872193067</v>
      </c>
    </row>
    <row r="105" spans="2:14">
      <c r="B105" s="37" t="s">
        <v>117</v>
      </c>
      <c r="C105" s="130">
        <v>30741.581053370817</v>
      </c>
      <c r="D105" s="130">
        <v>570.26445762722403</v>
      </c>
      <c r="E105" s="130">
        <v>13.511731781229999</v>
      </c>
      <c r="F105" s="132">
        <v>7.6885552500523702E-2</v>
      </c>
      <c r="G105" s="43"/>
      <c r="H105" s="43">
        <f>+G90</f>
        <v>0.1057676967390092</v>
      </c>
      <c r="I105" s="57">
        <f t="shared" si="11"/>
        <v>2363.5834440280469</v>
      </c>
      <c r="J105" s="57">
        <f t="shared" si="9"/>
        <v>60.315558215351793</v>
      </c>
      <c r="K105" s="57">
        <f t="shared" si="12"/>
        <v>1.429104749455967</v>
      </c>
      <c r="L105" s="59"/>
      <c r="M105" s="57">
        <f t="shared" si="7"/>
        <v>14035.114311757008</v>
      </c>
    </row>
    <row r="106" spans="2:14">
      <c r="B106" s="37" t="s">
        <v>70</v>
      </c>
      <c r="C106" s="130">
        <v>3922.5093249053002</v>
      </c>
      <c r="D106" s="130">
        <v>26.578577888743887</v>
      </c>
      <c r="E106" s="130">
        <v>0</v>
      </c>
      <c r="F106" s="132">
        <v>8.4355877209934441E-2</v>
      </c>
      <c r="G106" s="43"/>
      <c r="H106" s="43">
        <f>+G90</f>
        <v>0.1057676967390092</v>
      </c>
      <c r="I106" s="57">
        <f t="shared" si="11"/>
        <v>330.88671496653433</v>
      </c>
      <c r="J106" s="57">
        <f t="shared" si="9"/>
        <v>2.8111549658907986</v>
      </c>
      <c r="K106" s="57">
        <f t="shared" si="12"/>
        <v>0</v>
      </c>
      <c r="L106" s="59"/>
      <c r="M106" s="57">
        <f t="shared" si="7"/>
        <v>12238.164965720116</v>
      </c>
    </row>
    <row r="107" spans="2:14">
      <c r="B107" s="37" t="s">
        <v>229</v>
      </c>
      <c r="C107" s="130"/>
      <c r="D107" s="130"/>
      <c r="E107" s="134"/>
      <c r="F107" s="132">
        <v>0</v>
      </c>
      <c r="G107" s="77"/>
      <c r="H107" s="43">
        <v>0</v>
      </c>
      <c r="I107" s="57"/>
      <c r="J107" s="57">
        <f t="shared" si="9"/>
        <v>0</v>
      </c>
      <c r="K107" s="57"/>
      <c r="L107" s="59"/>
      <c r="M107" s="57">
        <f t="shared" si="7"/>
        <v>0</v>
      </c>
    </row>
    <row r="108" spans="2:14" s="6" customFormat="1" ht="14.25" thickBot="1">
      <c r="B108" s="231" t="s">
        <v>223</v>
      </c>
      <c r="C108" s="253">
        <v>552296.45362581266</v>
      </c>
      <c r="D108" s="253">
        <v>31517.043714351563</v>
      </c>
      <c r="E108" s="253">
        <v>247.14232215119</v>
      </c>
      <c r="F108" s="254">
        <v>8.3425567534382614E-2</v>
      </c>
      <c r="G108" s="255"/>
      <c r="H108" s="256">
        <v>0</v>
      </c>
      <c r="I108" s="232">
        <f>SUM(I90:I107)</f>
        <v>46099.811767998886</v>
      </c>
      <c r="J108" s="232">
        <f>SUM(J90:J107)</f>
        <v>2324.1186568464627</v>
      </c>
      <c r="K108" s="232">
        <f>SUM(K90:K107)</f>
        <v>24.173950096130412</v>
      </c>
      <c r="L108" s="242"/>
      <c r="M108" s="232">
        <f t="shared" si="7"/>
        <v>11763.361930061938</v>
      </c>
      <c r="N108" s="230"/>
    </row>
    <row r="109" spans="2:14" s="6" customFormat="1" ht="13.5">
      <c r="B109" s="60"/>
      <c r="C109" s="104"/>
      <c r="D109" s="104"/>
      <c r="E109" s="104"/>
      <c r="F109" s="105"/>
      <c r="G109" s="105"/>
      <c r="H109" s="252"/>
      <c r="I109" s="104"/>
      <c r="J109" s="104"/>
      <c r="K109" s="104"/>
      <c r="L109" s="69"/>
      <c r="M109" s="104"/>
    </row>
    <row r="110" spans="2:14">
      <c r="F110" s="37" t="s">
        <v>72</v>
      </c>
    </row>
    <row r="111" spans="2:14">
      <c r="F111" s="37" t="s">
        <v>73</v>
      </c>
    </row>
    <row r="112" spans="2:14">
      <c r="C112" s="37" t="s">
        <v>98</v>
      </c>
    </row>
    <row r="113" spans="2:8" s="55" customFormat="1" ht="38.25">
      <c r="C113" s="61" t="s">
        <v>440</v>
      </c>
      <c r="D113" s="61" t="s">
        <v>45</v>
      </c>
      <c r="F113" s="61" t="s">
        <v>166</v>
      </c>
      <c r="G113" s="70" t="s">
        <v>129</v>
      </c>
      <c r="H113" s="61" t="s">
        <v>193</v>
      </c>
    </row>
    <row r="114" spans="2:8" s="71" customFormat="1" ht="26.25" thickBot="1">
      <c r="B114" s="257"/>
      <c r="C114" s="257" t="s">
        <v>54</v>
      </c>
      <c r="D114" s="257" t="s">
        <v>55</v>
      </c>
      <c r="E114" s="257" t="s">
        <v>127</v>
      </c>
      <c r="F114" s="257" t="s">
        <v>126</v>
      </c>
      <c r="G114" s="257"/>
      <c r="H114" s="257"/>
    </row>
    <row r="115" spans="2:8">
      <c r="B115" s="37" t="s">
        <v>280</v>
      </c>
      <c r="C115" s="57">
        <f>I90</f>
        <v>7955.7039898126959</v>
      </c>
      <c r="D115" s="59"/>
      <c r="E115" s="78">
        <f t="shared" ref="E115:E132" si="13">C27/C$45</f>
        <v>0.17936531835337774</v>
      </c>
      <c r="F115" s="57">
        <f t="shared" ref="F115:F132" si="14">E115*F$135</f>
        <v>416.86628277629046</v>
      </c>
      <c r="G115" s="57">
        <f>C115+D115+F115</f>
        <v>8372.570272588986</v>
      </c>
      <c r="H115" s="78">
        <f t="shared" ref="H115:H132" si="15">G115/G$133</f>
        <v>0.17281522942143179</v>
      </c>
    </row>
    <row r="116" spans="2:8">
      <c r="B116" s="37" t="s">
        <v>281</v>
      </c>
      <c r="C116" s="57">
        <f>I91</f>
        <v>1391.2609863729997</v>
      </c>
      <c r="D116" s="59"/>
      <c r="E116" s="78">
        <f t="shared" si="13"/>
        <v>2.8461160912195256E-2</v>
      </c>
      <c r="F116" s="57">
        <f t="shared" si="14"/>
        <v>66.147115071542288</v>
      </c>
      <c r="G116" s="57">
        <f t="shared" ref="G116:G132" si="16">C116+D116+F116</f>
        <v>1457.4081014445419</v>
      </c>
      <c r="H116" s="78">
        <f t="shared" si="15"/>
        <v>3.0081839532164405E-2</v>
      </c>
    </row>
    <row r="117" spans="2:8">
      <c r="B117" s="37" t="s">
        <v>282</v>
      </c>
      <c r="C117" s="57">
        <f>I92</f>
        <v>1098.2910640635241</v>
      </c>
      <c r="D117" s="59"/>
      <c r="E117" s="78">
        <f t="shared" si="13"/>
        <v>2.2682593234986198E-2</v>
      </c>
      <c r="F117" s="57">
        <f t="shared" si="14"/>
        <v>52.717038123090788</v>
      </c>
      <c r="G117" s="57">
        <f t="shared" si="16"/>
        <v>1151.0081021866149</v>
      </c>
      <c r="H117" s="78">
        <f t="shared" si="15"/>
        <v>2.3757546699431729E-2</v>
      </c>
    </row>
    <row r="118" spans="2:8">
      <c r="B118" s="37" t="s">
        <v>283</v>
      </c>
      <c r="C118" s="57">
        <f>I93</f>
        <v>1232.4877052542688</v>
      </c>
      <c r="D118" s="59"/>
      <c r="E118" s="78">
        <f t="shared" si="13"/>
        <v>2.3589877369306036E-2</v>
      </c>
      <c r="F118" s="57">
        <f t="shared" si="14"/>
        <v>54.825674106724314</v>
      </c>
      <c r="G118" s="57">
        <f t="shared" si="16"/>
        <v>1287.3133793609932</v>
      </c>
      <c r="H118" s="78">
        <f t="shared" si="15"/>
        <v>2.6570975190245472E-2</v>
      </c>
    </row>
    <row r="119" spans="2:8">
      <c r="B119" s="37" t="s">
        <v>284</v>
      </c>
      <c r="C119" s="57"/>
      <c r="D119" s="57">
        <f>K108</f>
        <v>24.173950096130412</v>
      </c>
      <c r="E119" s="78">
        <f t="shared" si="13"/>
        <v>4.4978098451728864E-2</v>
      </c>
      <c r="F119" s="57">
        <f t="shared" si="14"/>
        <v>104.53443776114005</v>
      </c>
      <c r="G119" s="57">
        <f t="shared" si="16"/>
        <v>128.70838785727045</v>
      </c>
      <c r="H119" s="78">
        <f t="shared" si="15"/>
        <v>2.6566238146531387E-3</v>
      </c>
    </row>
    <row r="120" spans="2:8">
      <c r="B120" s="37" t="s">
        <v>133</v>
      </c>
      <c r="C120" s="57">
        <f t="shared" ref="C120:C132" si="17">I95</f>
        <v>636.79565031402808</v>
      </c>
      <c r="D120" s="59"/>
      <c r="E120" s="78">
        <f t="shared" si="13"/>
        <v>1.2572203076078195E-2</v>
      </c>
      <c r="F120" s="57">
        <f t="shared" si="14"/>
        <v>29.219291726775822</v>
      </c>
      <c r="G120" s="57">
        <f t="shared" si="16"/>
        <v>666.01494204080393</v>
      </c>
      <c r="H120" s="78">
        <f t="shared" si="15"/>
        <v>1.3746976287998645E-2</v>
      </c>
    </row>
    <row r="121" spans="2:8">
      <c r="B121" s="37" t="s">
        <v>134</v>
      </c>
      <c r="C121" s="57">
        <f t="shared" si="17"/>
        <v>2502.0068629815455</v>
      </c>
      <c r="D121" s="59"/>
      <c r="E121" s="78">
        <f t="shared" si="13"/>
        <v>5.3403673847397186E-2</v>
      </c>
      <c r="F121" s="57">
        <f t="shared" si="14"/>
        <v>124.11647473287931</v>
      </c>
      <c r="G121" s="57">
        <f t="shared" si="16"/>
        <v>2626.1233377144249</v>
      </c>
      <c r="H121" s="78">
        <f t="shared" si="15"/>
        <v>5.4204872855102226E-2</v>
      </c>
    </row>
    <row r="122" spans="2:8">
      <c r="B122" s="37" t="s">
        <v>210</v>
      </c>
      <c r="C122" s="57">
        <f t="shared" si="17"/>
        <v>1971.2211575988676</v>
      </c>
      <c r="D122" s="59"/>
      <c r="E122" s="78">
        <f t="shared" si="13"/>
        <v>4.4510745153593691E-2</v>
      </c>
      <c r="F122" s="57">
        <f t="shared" si="14"/>
        <v>103.44825324160537</v>
      </c>
      <c r="G122" s="57">
        <f t="shared" si="16"/>
        <v>2074.6694108404731</v>
      </c>
      <c r="H122" s="78">
        <f t="shared" si="15"/>
        <v>4.2822509520383668E-2</v>
      </c>
    </row>
    <row r="123" spans="2:8">
      <c r="B123" s="37" t="s">
        <v>320</v>
      </c>
      <c r="C123" s="57">
        <f t="shared" si="17"/>
        <v>8531.3230984118636</v>
      </c>
      <c r="D123" s="59"/>
      <c r="E123" s="78">
        <f t="shared" si="13"/>
        <v>0.16051514995709742</v>
      </c>
      <c r="F123" s="57">
        <f t="shared" si="14"/>
        <v>373.05625472179781</v>
      </c>
      <c r="G123" s="57">
        <f t="shared" si="16"/>
        <v>8904.3793531336614</v>
      </c>
      <c r="H123" s="78">
        <f t="shared" si="15"/>
        <v>0.18379211050699476</v>
      </c>
    </row>
    <row r="124" spans="2:8">
      <c r="B124" s="37" t="s">
        <v>321</v>
      </c>
      <c r="C124" s="57">
        <f t="shared" si="17"/>
        <v>4899.4085469894417</v>
      </c>
      <c r="D124" s="59"/>
      <c r="E124" s="78">
        <f t="shared" si="13"/>
        <v>0.10775865686123204</v>
      </c>
      <c r="F124" s="57">
        <f t="shared" si="14"/>
        <v>250.44390484790546</v>
      </c>
      <c r="G124" s="57">
        <f t="shared" si="16"/>
        <v>5149.852451837347</v>
      </c>
      <c r="H124" s="78">
        <f t="shared" si="15"/>
        <v>0.10629626315164921</v>
      </c>
    </row>
    <row r="125" spans="2:8">
      <c r="B125" s="37" t="s">
        <v>322</v>
      </c>
      <c r="C125" s="57">
        <f t="shared" si="17"/>
        <v>971.67622085567734</v>
      </c>
      <c r="D125" s="59"/>
      <c r="E125" s="78">
        <f t="shared" si="13"/>
        <v>2.3467621111755807E-2</v>
      </c>
      <c r="F125" s="57">
        <f t="shared" si="14"/>
        <v>54.541536057635597</v>
      </c>
      <c r="G125" s="57">
        <f t="shared" si="16"/>
        <v>1026.217756913313</v>
      </c>
      <c r="H125" s="78">
        <f t="shared" si="15"/>
        <v>2.1181793800875672E-2</v>
      </c>
    </row>
    <row r="126" spans="2:8">
      <c r="B126" s="37" t="s">
        <v>272</v>
      </c>
      <c r="C126" s="57">
        <f t="shared" si="17"/>
        <v>2787.8292124221562</v>
      </c>
      <c r="D126" s="59"/>
      <c r="E126" s="78">
        <f t="shared" si="13"/>
        <v>5.8728104255706244E-2</v>
      </c>
      <c r="F126" s="57">
        <f t="shared" si="14"/>
        <v>136.49108278191102</v>
      </c>
      <c r="G126" s="57">
        <f t="shared" si="16"/>
        <v>2924.3202952040674</v>
      </c>
      <c r="H126" s="78">
        <f t="shared" si="15"/>
        <v>6.0359849635656659E-2</v>
      </c>
    </row>
    <row r="127" spans="2:8">
      <c r="B127" s="37" t="s">
        <v>273</v>
      </c>
      <c r="C127" s="57">
        <f t="shared" si="17"/>
        <v>7349.005899496281</v>
      </c>
      <c r="D127" s="59"/>
      <c r="E127" s="78">
        <f t="shared" si="13"/>
        <v>0.13791092639104086</v>
      </c>
      <c r="F127" s="57">
        <f t="shared" si="14"/>
        <v>320.52135700839727</v>
      </c>
      <c r="G127" s="57">
        <f t="shared" si="16"/>
        <v>7669.527256504678</v>
      </c>
      <c r="H127" s="78">
        <f t="shared" si="15"/>
        <v>0.15830396989632356</v>
      </c>
    </row>
    <row r="128" spans="2:8">
      <c r="B128" s="37" t="s">
        <v>225</v>
      </c>
      <c r="C128" s="57">
        <f t="shared" si="17"/>
        <v>1382.1081366660922</v>
      </c>
      <c r="D128" s="59"/>
      <c r="E128" s="78">
        <f t="shared" si="13"/>
        <v>3.1297463489361424E-2</v>
      </c>
      <c r="F128" s="57">
        <f t="shared" si="14"/>
        <v>72.739018807595883</v>
      </c>
      <c r="G128" s="57">
        <f t="shared" si="16"/>
        <v>1454.847155473688</v>
      </c>
      <c r="H128" s="78">
        <f t="shared" si="15"/>
        <v>3.0028979962034793E-2</v>
      </c>
    </row>
    <row r="129" spans="2:8">
      <c r="B129" s="37" t="s">
        <v>226</v>
      </c>
      <c r="C129" s="57">
        <f t="shared" si="17"/>
        <v>696.2230777648648</v>
      </c>
      <c r="D129" s="59"/>
      <c r="E129" s="78">
        <f t="shared" si="13"/>
        <v>1.3687450642230864E-2</v>
      </c>
      <c r="F129" s="57">
        <f t="shared" si="14"/>
        <v>31.811259402273851</v>
      </c>
      <c r="G129" s="57">
        <f t="shared" si="16"/>
        <v>728.03433716713869</v>
      </c>
      <c r="H129" s="78">
        <f t="shared" si="15"/>
        <v>1.5027096448043805E-2</v>
      </c>
    </row>
    <row r="130" spans="2:8">
      <c r="B130" s="37" t="s">
        <v>117</v>
      </c>
      <c r="C130" s="57">
        <f t="shared" si="17"/>
        <v>2363.5834440280469</v>
      </c>
      <c r="D130" s="59"/>
      <c r="E130" s="78">
        <f t="shared" si="13"/>
        <v>4.6651912281688981E-2</v>
      </c>
      <c r="F130" s="57">
        <f t="shared" si="14"/>
        <v>108.424579711438</v>
      </c>
      <c r="G130" s="57">
        <f t="shared" si="16"/>
        <v>2472.008023739485</v>
      </c>
      <c r="H130" s="78">
        <f t="shared" si="15"/>
        <v>5.1023833762587144E-2</v>
      </c>
    </row>
    <row r="131" spans="2:8">
      <c r="B131" s="37" t="s">
        <v>70</v>
      </c>
      <c r="C131" s="57">
        <f t="shared" si="17"/>
        <v>330.88671496653433</v>
      </c>
      <c r="D131" s="59"/>
      <c r="E131" s="78">
        <f t="shared" si="13"/>
        <v>6.826638198707824E-3</v>
      </c>
      <c r="F131" s="57">
        <f t="shared" si="14"/>
        <v>15.865917201157584</v>
      </c>
      <c r="G131" s="57">
        <f t="shared" si="16"/>
        <v>346.7526321676919</v>
      </c>
      <c r="H131" s="78">
        <f t="shared" si="15"/>
        <v>7.1571971007196034E-3</v>
      </c>
    </row>
    <row r="132" spans="2:8">
      <c r="B132" s="37" t="s">
        <v>229</v>
      </c>
      <c r="C132" s="57">
        <f t="shared" si="17"/>
        <v>0</v>
      </c>
      <c r="D132" s="59"/>
      <c r="E132" s="78">
        <f t="shared" si="13"/>
        <v>3.5924064125153602E-3</v>
      </c>
      <c r="F132" s="57">
        <f t="shared" si="14"/>
        <v>8.3491787663018187</v>
      </c>
      <c r="G132" s="57">
        <f t="shared" si="16"/>
        <v>8.3491787663018187</v>
      </c>
      <c r="H132" s="78">
        <f t="shared" si="15"/>
        <v>1.723324137036869E-4</v>
      </c>
    </row>
    <row r="133" spans="2:8" ht="14.25" thickBot="1">
      <c r="B133" s="231" t="s">
        <v>223</v>
      </c>
      <c r="C133" s="232">
        <f t="shared" ref="C133:H133" si="18">SUM(C115:C132)</f>
        <v>46099.811767998886</v>
      </c>
      <c r="D133" s="232">
        <f t="shared" si="18"/>
        <v>24.173950096130412</v>
      </c>
      <c r="E133" s="260">
        <f t="shared" si="18"/>
        <v>1.0000000000000002</v>
      </c>
      <c r="F133" s="232">
        <f t="shared" si="18"/>
        <v>2324.1186568464627</v>
      </c>
      <c r="G133" s="232">
        <f t="shared" si="18"/>
        <v>48448.104374941482</v>
      </c>
      <c r="H133" s="260">
        <f t="shared" si="18"/>
        <v>1</v>
      </c>
    </row>
    <row r="134" spans="2:8">
      <c r="C134" s="59"/>
      <c r="D134" s="59"/>
      <c r="E134" s="59"/>
      <c r="F134" s="59"/>
      <c r="G134" s="59"/>
      <c r="H134" s="59"/>
    </row>
    <row r="135" spans="2:8">
      <c r="B135" s="37" t="s">
        <v>128</v>
      </c>
      <c r="C135" s="59"/>
      <c r="D135" s="59"/>
      <c r="E135" s="59"/>
      <c r="F135" s="57">
        <f>J108</f>
        <v>2324.1186568464627</v>
      </c>
      <c r="G135" s="59"/>
      <c r="H135" s="59"/>
    </row>
    <row r="137" spans="2:8">
      <c r="B137" s="6" t="s">
        <v>132</v>
      </c>
    </row>
    <row r="139" spans="2:8" s="55" customFormat="1" ht="39" thickBot="1">
      <c r="B139" s="248"/>
      <c r="C139" s="251" t="s">
        <v>38</v>
      </c>
      <c r="D139" s="261" t="s">
        <v>437</v>
      </c>
      <c r="E139" s="251" t="s">
        <v>352</v>
      </c>
    </row>
    <row r="140" spans="2:8">
      <c r="B140" s="37" t="s">
        <v>280</v>
      </c>
      <c r="C140" s="78">
        <f t="shared" ref="C140:C158" si="19">H115</f>
        <v>0.17281522942143179</v>
      </c>
      <c r="D140" s="57">
        <f>C140*D$160</f>
        <v>6486625.4993874729</v>
      </c>
      <c r="E140" s="57">
        <f t="shared" ref="E140:E158" si="20">D140*1000/C27</f>
        <v>770.26392287742578</v>
      </c>
      <c r="F140" s="59"/>
    </row>
    <row r="141" spans="2:8">
      <c r="B141" s="37" t="s">
        <v>281</v>
      </c>
      <c r="C141" s="78">
        <f t="shared" si="19"/>
        <v>3.0081839532164405E-2</v>
      </c>
      <c r="D141" s="57">
        <f t="shared" ref="D141:D157" si="21">C141*D$160</f>
        <v>1129122.8674179604</v>
      </c>
      <c r="E141" s="57">
        <f t="shared" si="20"/>
        <v>844.98266059599621</v>
      </c>
      <c r="F141" s="59"/>
    </row>
    <row r="142" spans="2:8">
      <c r="B142" s="37" t="s">
        <v>282</v>
      </c>
      <c r="C142" s="78">
        <f t="shared" si="19"/>
        <v>2.3757546699431729E-2</v>
      </c>
      <c r="D142" s="57">
        <f t="shared" si="21"/>
        <v>891740.32137882255</v>
      </c>
      <c r="E142" s="57">
        <f t="shared" si="20"/>
        <v>837.34591224634391</v>
      </c>
      <c r="F142" s="59"/>
    </row>
    <row r="143" spans="2:8">
      <c r="B143" s="37" t="s">
        <v>283</v>
      </c>
      <c r="C143" s="78">
        <f t="shared" si="19"/>
        <v>2.6570975190245472E-2</v>
      </c>
      <c r="D143" s="57">
        <f t="shared" si="21"/>
        <v>997342.45523191919</v>
      </c>
      <c r="E143" s="57">
        <f t="shared" si="20"/>
        <v>900.48778956218928</v>
      </c>
      <c r="F143" s="59"/>
    </row>
    <row r="144" spans="2:8">
      <c r="B144" s="37" t="s">
        <v>284</v>
      </c>
      <c r="C144" s="78">
        <f t="shared" si="19"/>
        <v>2.6566238146531387E-3</v>
      </c>
      <c r="D144" s="57">
        <f t="shared" si="21"/>
        <v>99716.46501353987</v>
      </c>
      <c r="E144" s="57">
        <f t="shared" si="20"/>
        <v>47.219891877928497</v>
      </c>
      <c r="F144" s="59"/>
    </row>
    <row r="145" spans="2:6">
      <c r="B145" s="37" t="s">
        <v>133</v>
      </c>
      <c r="C145" s="78">
        <f t="shared" si="19"/>
        <v>1.3746976287998645E-2</v>
      </c>
      <c r="D145" s="57">
        <f t="shared" si="21"/>
        <v>515993.22135985486</v>
      </c>
      <c r="E145" s="57">
        <f t="shared" si="20"/>
        <v>874.16177856963384</v>
      </c>
      <c r="F145" s="59"/>
    </row>
    <row r="146" spans="2:6">
      <c r="B146" s="37" t="s">
        <v>134</v>
      </c>
      <c r="C146" s="78">
        <f t="shared" si="19"/>
        <v>5.4204872855102226E-2</v>
      </c>
      <c r="D146" s="57">
        <f t="shared" si="21"/>
        <v>2034581.7416098469</v>
      </c>
      <c r="E146" s="57">
        <f t="shared" si="20"/>
        <v>811.4527058576582</v>
      </c>
      <c r="F146" s="59"/>
    </row>
    <row r="147" spans="2:6">
      <c r="B147" s="37" t="s">
        <v>210</v>
      </c>
      <c r="C147" s="78">
        <f t="shared" si="19"/>
        <v>4.2822509520383668E-2</v>
      </c>
      <c r="D147" s="57">
        <f t="shared" si="21"/>
        <v>1607344.3476749235</v>
      </c>
      <c r="E147" s="57">
        <f t="shared" si="20"/>
        <v>769.13622670203051</v>
      </c>
      <c r="F147" s="59"/>
    </row>
    <row r="148" spans="2:6">
      <c r="B148" s="37" t="s">
        <v>320</v>
      </c>
      <c r="C148" s="78">
        <f t="shared" si="19"/>
        <v>0.18379211050699476</v>
      </c>
      <c r="D148" s="57">
        <f t="shared" si="21"/>
        <v>6898643.1033436581</v>
      </c>
      <c r="E148" s="57">
        <f t="shared" si="20"/>
        <v>915.39145403484838</v>
      </c>
      <c r="F148" s="57">
        <f>E148-E152</f>
        <v>-2.2840687964933295</v>
      </c>
    </row>
    <row r="149" spans="2:6">
      <c r="B149" s="37" t="s">
        <v>321</v>
      </c>
      <c r="C149" s="78">
        <f t="shared" si="19"/>
        <v>0.10629626315164921</v>
      </c>
      <c r="D149" s="57">
        <f t="shared" si="21"/>
        <v>3989833.8436807902</v>
      </c>
      <c r="E149" s="57">
        <f t="shared" si="20"/>
        <v>788.60921070287873</v>
      </c>
      <c r="F149" s="59"/>
    </row>
    <row r="150" spans="2:6">
      <c r="B150" s="37" t="s">
        <v>322</v>
      </c>
      <c r="C150" s="78">
        <f t="shared" si="19"/>
        <v>2.1181793800875672E-2</v>
      </c>
      <c r="D150" s="57">
        <f t="shared" si="21"/>
        <v>795059.34894467168</v>
      </c>
      <c r="E150" s="57">
        <f t="shared" si="20"/>
        <v>721.58863709312391</v>
      </c>
      <c r="F150" s="59"/>
    </row>
    <row r="151" spans="2:6">
      <c r="B151" s="37" t="s">
        <v>272</v>
      </c>
      <c r="C151" s="78">
        <f t="shared" si="19"/>
        <v>6.0359849635656659E-2</v>
      </c>
      <c r="D151" s="57">
        <f t="shared" si="21"/>
        <v>2265609.0038861362</v>
      </c>
      <c r="E151" s="57">
        <f t="shared" si="20"/>
        <v>821.67142662610888</v>
      </c>
      <c r="F151" s="59"/>
    </row>
    <row r="152" spans="2:6">
      <c r="B152" s="37" t="s">
        <v>273</v>
      </c>
      <c r="C152" s="78">
        <f t="shared" si="19"/>
        <v>0.15830396989632356</v>
      </c>
      <c r="D152" s="57">
        <f t="shared" si="21"/>
        <v>5941944.8807930853</v>
      </c>
      <c r="E152" s="57">
        <f t="shared" si="20"/>
        <v>917.67552283134171</v>
      </c>
      <c r="F152" s="59"/>
    </row>
    <row r="153" spans="2:6">
      <c r="B153" s="37" t="s">
        <v>225</v>
      </c>
      <c r="C153" s="78">
        <f t="shared" si="19"/>
        <v>3.0028979962034793E-2</v>
      </c>
      <c r="D153" s="57">
        <f t="shared" si="21"/>
        <v>1127138.7816597936</v>
      </c>
      <c r="E153" s="57">
        <f t="shared" si="20"/>
        <v>767.05667977475241</v>
      </c>
      <c r="F153" s="59"/>
    </row>
    <row r="154" spans="2:6">
      <c r="B154" s="37" t="s">
        <v>226</v>
      </c>
      <c r="C154" s="78">
        <f t="shared" si="19"/>
        <v>1.5027096448043805E-2</v>
      </c>
      <c r="D154" s="57">
        <f t="shared" si="21"/>
        <v>564042.57499742915</v>
      </c>
      <c r="E154" s="57">
        <f t="shared" si="20"/>
        <v>877.70490489124688</v>
      </c>
      <c r="F154" s="59"/>
    </row>
    <row r="155" spans="2:6">
      <c r="B155" s="37" t="s">
        <v>117</v>
      </c>
      <c r="C155" s="78">
        <f t="shared" si="19"/>
        <v>5.1023833762587144E-2</v>
      </c>
      <c r="D155" s="57">
        <f t="shared" si="21"/>
        <v>1915181.3313500683</v>
      </c>
      <c r="E155" s="57">
        <f t="shared" si="20"/>
        <v>874.37887031818138</v>
      </c>
      <c r="F155" s="59"/>
    </row>
    <row r="156" spans="2:6">
      <c r="B156" s="37" t="s">
        <v>70</v>
      </c>
      <c r="C156" s="78">
        <f t="shared" si="19"/>
        <v>7.1571971007196034E-3</v>
      </c>
      <c r="D156" s="57">
        <f t="shared" si="21"/>
        <v>268645.63599573774</v>
      </c>
      <c r="E156" s="57">
        <f t="shared" si="20"/>
        <v>838.16999229594205</v>
      </c>
      <c r="F156" s="59"/>
    </row>
    <row r="157" spans="2:6">
      <c r="B157" s="37" t="s">
        <v>229</v>
      </c>
      <c r="C157" s="78">
        <f t="shared" si="19"/>
        <v>1.723324137036869E-4</v>
      </c>
      <c r="D157" s="57">
        <f t="shared" si="21"/>
        <v>6468.5029950415637</v>
      </c>
      <c r="E157" s="57">
        <f t="shared" si="20"/>
        <v>38.351073545221546</v>
      </c>
      <c r="F157" s="59"/>
    </row>
    <row r="158" spans="2:6" ht="13.5" thickBot="1">
      <c r="B158" s="258" t="s">
        <v>223</v>
      </c>
      <c r="C158" s="259">
        <f t="shared" si="19"/>
        <v>1</v>
      </c>
      <c r="D158" s="240">
        <f>SUM(D140:D157)</f>
        <v>37535033.926720761</v>
      </c>
      <c r="E158" s="240">
        <f t="shared" si="20"/>
        <v>799.45867158567273</v>
      </c>
      <c r="F158" s="59"/>
    </row>
    <row r="159" spans="2:6">
      <c r="C159" s="59"/>
      <c r="D159" s="59"/>
      <c r="E159" s="59"/>
      <c r="F159" s="59"/>
    </row>
    <row r="160" spans="2:6">
      <c r="B160" s="37" t="s">
        <v>198</v>
      </c>
      <c r="C160" s="59"/>
      <c r="D160" s="57">
        <f>G72</f>
        <v>37535033.926720753</v>
      </c>
      <c r="E160" s="59"/>
      <c r="F160" s="59"/>
    </row>
    <row r="162" spans="2:9">
      <c r="B162" s="236" t="s">
        <v>631</v>
      </c>
    </row>
    <row r="163" spans="2:9">
      <c r="B163" s="37" t="s">
        <v>21</v>
      </c>
    </row>
    <row r="164" spans="2:9">
      <c r="B164" s="37" t="s">
        <v>433</v>
      </c>
    </row>
    <row r="165" spans="2:9">
      <c r="B165" s="37" t="s">
        <v>621</v>
      </c>
    </row>
    <row r="166" spans="2:9">
      <c r="C166" s="59"/>
      <c r="D166" s="59"/>
    </row>
    <row r="167" spans="2:9">
      <c r="B167" s="37" t="s">
        <v>27</v>
      </c>
    </row>
    <row r="168" spans="2:9">
      <c r="C168" s="115" t="s">
        <v>624</v>
      </c>
      <c r="D168" s="115" t="s">
        <v>625</v>
      </c>
    </row>
    <row r="169" spans="2:9" s="64" customFormat="1" ht="51.75" thickBot="1">
      <c r="B169" s="262">
        <v>2013</v>
      </c>
      <c r="C169" s="249" t="s">
        <v>28</v>
      </c>
      <c r="D169" s="263" t="s">
        <v>29</v>
      </c>
      <c r="E169" s="262" t="s">
        <v>77</v>
      </c>
      <c r="F169" s="262" t="s">
        <v>78</v>
      </c>
      <c r="G169" s="262" t="s">
        <v>470</v>
      </c>
      <c r="H169" s="262" t="s">
        <v>79</v>
      </c>
    </row>
    <row r="170" spans="2:9">
      <c r="B170" s="59" t="s">
        <v>280</v>
      </c>
      <c r="C170" s="130">
        <v>785313.17087628273</v>
      </c>
      <c r="D170" s="130">
        <v>220</v>
      </c>
      <c r="E170" s="57">
        <f t="shared" ref="E170:E187" si="22">C170-D170</f>
        <v>785093.17087628273</v>
      </c>
      <c r="F170" s="78">
        <f t="shared" ref="F170:F188" si="23">C27/$C$45</f>
        <v>0.17936531835337774</v>
      </c>
      <c r="G170" s="57">
        <f t="shared" ref="G170:G187" si="24">F170*$G$188</f>
        <v>129491.26337384946</v>
      </c>
      <c r="H170" s="57">
        <f t="shared" ref="H170:H188" si="25">E170+G170</f>
        <v>914584.43425013218</v>
      </c>
      <c r="I170" s="68"/>
    </row>
    <row r="171" spans="2:9">
      <c r="B171" s="59" t="s">
        <v>281</v>
      </c>
      <c r="C171" s="130">
        <v>256839.76947718763</v>
      </c>
      <c r="D171" s="130">
        <v>39</v>
      </c>
      <c r="E171" s="57">
        <f t="shared" si="22"/>
        <v>256800.76947718763</v>
      </c>
      <c r="F171" s="78">
        <f t="shared" si="23"/>
        <v>2.8461160912195256E-2</v>
      </c>
      <c r="G171" s="57">
        <f t="shared" si="24"/>
        <v>20547.292628475865</v>
      </c>
      <c r="H171" s="57">
        <f t="shared" si="25"/>
        <v>277348.06210566347</v>
      </c>
      <c r="I171" s="68"/>
    </row>
    <row r="172" spans="2:9">
      <c r="B172" s="59" t="s">
        <v>282</v>
      </c>
      <c r="C172" s="130">
        <v>120843.68332432848</v>
      </c>
      <c r="D172" s="130">
        <v>116.798</v>
      </c>
      <c r="E172" s="57">
        <f t="shared" si="22"/>
        <v>120726.88532432848</v>
      </c>
      <c r="F172" s="78">
        <f t="shared" si="23"/>
        <v>2.2682593234986198E-2</v>
      </c>
      <c r="G172" s="57">
        <f t="shared" si="24"/>
        <v>16375.504927918979</v>
      </c>
      <c r="H172" s="57">
        <f t="shared" si="25"/>
        <v>137102.39025224745</v>
      </c>
      <c r="I172" s="68"/>
    </row>
    <row r="173" spans="2:9">
      <c r="B173" s="59" t="s">
        <v>283</v>
      </c>
      <c r="C173" s="130">
        <v>100127.90988099808</v>
      </c>
      <c r="D173" s="130">
        <v>135.6</v>
      </c>
      <c r="E173" s="57">
        <f t="shared" si="22"/>
        <v>99992.309880998073</v>
      </c>
      <c r="F173" s="78">
        <f t="shared" si="23"/>
        <v>2.3589877369306036E-2</v>
      </c>
      <c r="G173" s="57">
        <f t="shared" si="24"/>
        <v>17030.510978534967</v>
      </c>
      <c r="H173" s="57">
        <f t="shared" si="25"/>
        <v>117022.82085953304</v>
      </c>
      <c r="I173" s="68"/>
    </row>
    <row r="174" spans="2:9">
      <c r="B174" s="59" t="s">
        <v>284</v>
      </c>
      <c r="C174" s="130">
        <v>148810.71887360048</v>
      </c>
      <c r="D174" s="130">
        <v>144746.16617560046</v>
      </c>
      <c r="E174" s="57">
        <f t="shared" si="22"/>
        <v>4064.5526980000141</v>
      </c>
      <c r="F174" s="78">
        <f t="shared" si="23"/>
        <v>4.4978098451728864E-2</v>
      </c>
      <c r="G174" s="57">
        <f t="shared" si="24"/>
        <v>32471.554959097655</v>
      </c>
      <c r="H174" s="57">
        <f t="shared" si="25"/>
        <v>36536.107657097673</v>
      </c>
      <c r="I174" s="68"/>
    </row>
    <row r="175" spans="2:9">
      <c r="B175" s="59" t="s">
        <v>133</v>
      </c>
      <c r="C175" s="130">
        <v>63365.269854464685</v>
      </c>
      <c r="D175" s="130">
        <v>0</v>
      </c>
      <c r="E175" s="57">
        <f t="shared" si="22"/>
        <v>63365.269854464685</v>
      </c>
      <c r="F175" s="78">
        <f t="shared" si="23"/>
        <v>1.2572203076078195E-2</v>
      </c>
      <c r="G175" s="57">
        <f t="shared" si="24"/>
        <v>9076.39489428255</v>
      </c>
      <c r="H175" s="57">
        <f t="shared" si="25"/>
        <v>72441.664748747236</v>
      </c>
      <c r="I175" s="68"/>
    </row>
    <row r="176" spans="2:9">
      <c r="B176" s="59" t="s">
        <v>134</v>
      </c>
      <c r="C176" s="130">
        <v>265430.47690514044</v>
      </c>
      <c r="D176" s="130">
        <v>577.41562999999996</v>
      </c>
      <c r="E176" s="57">
        <f t="shared" si="22"/>
        <v>264853.06127514044</v>
      </c>
      <c r="F176" s="78">
        <f t="shared" si="23"/>
        <v>5.3403673847397186E-2</v>
      </c>
      <c r="G176" s="57">
        <f t="shared" si="24"/>
        <v>38554.32732921213</v>
      </c>
      <c r="H176" s="57">
        <f t="shared" si="25"/>
        <v>303407.3886043526</v>
      </c>
      <c r="I176" s="68"/>
    </row>
    <row r="177" spans="2:10">
      <c r="B177" s="59" t="s">
        <v>210</v>
      </c>
      <c r="C177" s="130">
        <v>197481.60637081336</v>
      </c>
      <c r="D177" s="130">
        <v>0</v>
      </c>
      <c r="E177" s="57">
        <f t="shared" si="22"/>
        <v>197481.60637081336</v>
      </c>
      <c r="F177" s="78">
        <f t="shared" si="23"/>
        <v>4.4510745153593691E-2</v>
      </c>
      <c r="G177" s="57">
        <f t="shared" si="24"/>
        <v>32134.153227408209</v>
      </c>
      <c r="H177" s="57">
        <f t="shared" si="25"/>
        <v>229615.75959822157</v>
      </c>
      <c r="I177" s="68"/>
    </row>
    <row r="178" spans="2:10">
      <c r="B178" s="59" t="s">
        <v>320</v>
      </c>
      <c r="C178" s="130">
        <v>534984.02943341841</v>
      </c>
      <c r="D178" s="130">
        <v>888.92250999999999</v>
      </c>
      <c r="E178" s="57">
        <f t="shared" si="22"/>
        <v>534095.10692341847</v>
      </c>
      <c r="F178" s="78">
        <f t="shared" si="23"/>
        <v>0.16051514995709742</v>
      </c>
      <c r="G178" s="57">
        <f t="shared" si="24"/>
        <v>115882.5449055716</v>
      </c>
      <c r="H178" s="57">
        <f t="shared" si="25"/>
        <v>649977.65182899009</v>
      </c>
      <c r="I178" s="68"/>
    </row>
    <row r="179" spans="2:10">
      <c r="B179" s="59" t="s">
        <v>321</v>
      </c>
      <c r="C179" s="130">
        <v>327508.71038237872</v>
      </c>
      <c r="D179" s="130">
        <v>0</v>
      </c>
      <c r="E179" s="57">
        <f t="shared" si="22"/>
        <v>327508.71038237872</v>
      </c>
      <c r="F179" s="78">
        <f t="shared" si="23"/>
        <v>0.10775865686123204</v>
      </c>
      <c r="G179" s="57">
        <f t="shared" si="24"/>
        <v>77795.444205879816</v>
      </c>
      <c r="H179" s="57">
        <f t="shared" si="25"/>
        <v>405304.15458825853</v>
      </c>
      <c r="I179" s="68"/>
    </row>
    <row r="180" spans="2:10">
      <c r="B180" s="59" t="s">
        <v>322</v>
      </c>
      <c r="C180" s="130">
        <v>93055.440949365453</v>
      </c>
      <c r="D180" s="130">
        <v>400</v>
      </c>
      <c r="E180" s="57">
        <f t="shared" si="22"/>
        <v>92655.440949365453</v>
      </c>
      <c r="F180" s="78">
        <f t="shared" si="23"/>
        <v>2.3467621111755807E-2</v>
      </c>
      <c r="G180" s="57">
        <f t="shared" si="24"/>
        <v>16942.249115032748</v>
      </c>
      <c r="H180" s="57">
        <f t="shared" si="25"/>
        <v>109597.69006439819</v>
      </c>
      <c r="I180" s="68"/>
    </row>
    <row r="181" spans="2:10">
      <c r="B181" s="59" t="s">
        <v>272</v>
      </c>
      <c r="C181" s="130">
        <v>289950.02202186902</v>
      </c>
      <c r="D181" s="130">
        <v>831.56399999999996</v>
      </c>
      <c r="E181" s="57">
        <f t="shared" si="22"/>
        <v>289118.45802186901</v>
      </c>
      <c r="F181" s="78">
        <f t="shared" si="23"/>
        <v>5.8728104255706244E-2</v>
      </c>
      <c r="G181" s="57">
        <f t="shared" si="24"/>
        <v>42398.254497783942</v>
      </c>
      <c r="H181" s="57">
        <f t="shared" si="25"/>
        <v>331516.71251965297</v>
      </c>
      <c r="I181" s="68"/>
    </row>
    <row r="182" spans="2:10">
      <c r="B182" s="59" t="s">
        <v>273</v>
      </c>
      <c r="C182" s="130">
        <v>1314106.6991850091</v>
      </c>
      <c r="D182" s="130">
        <v>982.72930000000008</v>
      </c>
      <c r="E182" s="57">
        <f t="shared" si="22"/>
        <v>1313123.9698850091</v>
      </c>
      <c r="F182" s="78">
        <f t="shared" si="23"/>
        <v>0.13791092639104086</v>
      </c>
      <c r="G182" s="57">
        <f t="shared" si="24"/>
        <v>99563.618292418556</v>
      </c>
      <c r="H182" s="57">
        <f t="shared" si="25"/>
        <v>1412687.5881774276</v>
      </c>
      <c r="I182" s="68"/>
    </row>
    <row r="183" spans="2:10">
      <c r="B183" s="59" t="s">
        <v>225</v>
      </c>
      <c r="C183" s="130">
        <v>113534.21279177279</v>
      </c>
      <c r="D183" s="130">
        <v>20</v>
      </c>
      <c r="E183" s="57">
        <f t="shared" si="22"/>
        <v>113514.21279177279</v>
      </c>
      <c r="F183" s="78">
        <f t="shared" si="23"/>
        <v>3.1297463489361424E-2</v>
      </c>
      <c r="G183" s="57">
        <f t="shared" si="24"/>
        <v>22594.937108464801</v>
      </c>
      <c r="H183" s="57">
        <f t="shared" si="25"/>
        <v>136109.14990023759</v>
      </c>
      <c r="I183" s="68"/>
    </row>
    <row r="184" spans="2:10">
      <c r="B184" s="59" t="s">
        <v>226</v>
      </c>
      <c r="C184" s="130">
        <v>190934.38392760084</v>
      </c>
      <c r="D184" s="130">
        <v>0</v>
      </c>
      <c r="E184" s="57">
        <f t="shared" si="22"/>
        <v>190934.38392760084</v>
      </c>
      <c r="F184" s="78">
        <f t="shared" si="23"/>
        <v>1.3687450642230864E-2</v>
      </c>
      <c r="G184" s="57">
        <f t="shared" si="24"/>
        <v>9881.5383726399432</v>
      </c>
      <c r="H184" s="57">
        <f t="shared" si="25"/>
        <v>200815.92230024078</v>
      </c>
      <c r="I184" s="68"/>
    </row>
    <row r="185" spans="2:10">
      <c r="B185" s="59" t="s">
        <v>117</v>
      </c>
      <c r="C185" s="130">
        <v>654071.29594264471</v>
      </c>
      <c r="D185" s="130">
        <v>839.94131000000004</v>
      </c>
      <c r="E185" s="57">
        <f t="shared" si="22"/>
        <v>653231.35463264468</v>
      </c>
      <c r="F185" s="78">
        <f t="shared" si="23"/>
        <v>4.6651912281688981E-2</v>
      </c>
      <c r="G185" s="57">
        <f t="shared" si="24"/>
        <v>33679.95059256754</v>
      </c>
      <c r="H185" s="57">
        <f t="shared" si="25"/>
        <v>686911.30522521224</v>
      </c>
      <c r="I185" s="68"/>
    </row>
    <row r="186" spans="2:10">
      <c r="B186" s="59" t="s">
        <v>70</v>
      </c>
      <c r="C186" s="130">
        <v>67144.397160331762</v>
      </c>
      <c r="D186" s="130">
        <v>240</v>
      </c>
      <c r="E186" s="57">
        <f t="shared" si="22"/>
        <v>66904.397160331762</v>
      </c>
      <c r="F186" s="78">
        <f t="shared" si="23"/>
        <v>6.826638198707824E-3</v>
      </c>
      <c r="G186" s="57">
        <f t="shared" si="24"/>
        <v>4928.4332838818791</v>
      </c>
      <c r="H186" s="57">
        <f t="shared" si="25"/>
        <v>71832.830444213643</v>
      </c>
      <c r="I186" s="68"/>
    </row>
    <row r="187" spans="2:10">
      <c r="B187" s="59" t="s">
        <v>229</v>
      </c>
      <c r="C187" s="130">
        <v>28692.843350000003</v>
      </c>
      <c r="D187" s="130">
        <v>24572.777910000001</v>
      </c>
      <c r="E187" s="57">
        <f t="shared" si="22"/>
        <v>4120.0654400000021</v>
      </c>
      <c r="F187" s="78">
        <f t="shared" si="23"/>
        <v>3.5924064125153602E-3</v>
      </c>
      <c r="G187" s="57">
        <f t="shared" si="24"/>
        <v>2593.5072018351088</v>
      </c>
      <c r="H187" s="57">
        <f t="shared" si="25"/>
        <v>6713.5726418351114</v>
      </c>
      <c r="I187" s="68"/>
    </row>
    <row r="188" spans="2:10" ht="13.5" thickBot="1">
      <c r="B188" s="243" t="s">
        <v>504</v>
      </c>
      <c r="C188" s="264">
        <v>5552194.640707206</v>
      </c>
      <c r="D188" s="264">
        <v>174610.91483560047</v>
      </c>
      <c r="E188" s="240">
        <f>C188-D188</f>
        <v>5377583.7258716058</v>
      </c>
      <c r="F188" s="259">
        <f t="shared" si="23"/>
        <v>1</v>
      </c>
      <c r="G188" s="240">
        <f>E193</f>
        <v>721941.47989485576</v>
      </c>
      <c r="H188" s="240">
        <f t="shared" si="25"/>
        <v>6099525.2057664618</v>
      </c>
      <c r="I188" s="68"/>
    </row>
    <row r="189" spans="2:10">
      <c r="I189" s="68"/>
    </row>
    <row r="190" spans="2:10">
      <c r="I190" s="68"/>
    </row>
    <row r="191" spans="2:10">
      <c r="C191" s="115" t="s">
        <v>622</v>
      </c>
      <c r="D191" s="115" t="s">
        <v>623</v>
      </c>
      <c r="J191" s="68"/>
    </row>
    <row r="192" spans="2:10" ht="13.5" thickBot="1">
      <c r="B192" s="237"/>
      <c r="C192" s="266" t="s">
        <v>634</v>
      </c>
      <c r="D192" s="266" t="s">
        <v>634</v>
      </c>
      <c r="E192" s="237"/>
      <c r="J192" s="68"/>
    </row>
    <row r="193" spans="2:10">
      <c r="B193" s="117" t="s">
        <v>503</v>
      </c>
      <c r="C193" s="130">
        <v>803092.45460600732</v>
      </c>
      <c r="D193" s="130">
        <v>81150.974711151517</v>
      </c>
      <c r="E193" s="57">
        <f>C193-D193</f>
        <v>721941.47989485576</v>
      </c>
      <c r="F193" s="57"/>
      <c r="G193" s="78"/>
      <c r="H193" s="57"/>
      <c r="I193" s="57"/>
      <c r="J193" s="68"/>
    </row>
    <row r="194" spans="2:10" ht="13.5" thickBot="1">
      <c r="B194" s="265" t="s">
        <v>428</v>
      </c>
      <c r="C194" s="238">
        <f>+C193+C188</f>
        <v>6355287.0953132138</v>
      </c>
      <c r="D194" s="238">
        <f>+D193+D188</f>
        <v>255761.88954675198</v>
      </c>
      <c r="E194" s="240">
        <f>C194-D194</f>
        <v>6099525.2057664618</v>
      </c>
      <c r="F194" s="57"/>
      <c r="G194" s="78"/>
      <c r="H194" s="57"/>
      <c r="I194" s="57"/>
      <c r="J194" s="68"/>
    </row>
    <row r="195" spans="2:10">
      <c r="C195" s="51"/>
      <c r="D195" s="51"/>
      <c r="E195" s="51"/>
    </row>
    <row r="196" spans="2:10">
      <c r="B196" s="37" t="s">
        <v>524</v>
      </c>
    </row>
    <row r="198" spans="2:10" ht="26.25" thickBot="1">
      <c r="B198" s="267"/>
      <c r="C198" s="262" t="s">
        <v>318</v>
      </c>
      <c r="D198" s="262" t="s">
        <v>270</v>
      </c>
      <c r="E198" s="268" t="s">
        <v>175</v>
      </c>
      <c r="F198" s="269" t="s">
        <v>352</v>
      </c>
    </row>
    <row r="199" spans="2:10">
      <c r="B199" s="37" t="s">
        <v>280</v>
      </c>
      <c r="C199" s="57">
        <f t="shared" ref="C199:C216" si="26">H170</f>
        <v>914584.43425013218</v>
      </c>
      <c r="D199" s="77">
        <f t="shared" ref="D199:D216" si="27">C199/C$217</f>
        <v>0.1499435453411174</v>
      </c>
      <c r="E199" s="57">
        <f>D199*E$219</f>
        <v>748587.73502920405</v>
      </c>
      <c r="F199" s="57">
        <f t="shared" ref="F199:F217" si="28">E199*1000/C27</f>
        <v>88.892155937778512</v>
      </c>
    </row>
    <row r="200" spans="2:10">
      <c r="B200" s="37" t="s">
        <v>281</v>
      </c>
      <c r="C200" s="57">
        <f t="shared" si="26"/>
        <v>277348.06210566347</v>
      </c>
      <c r="D200" s="77">
        <f t="shared" si="27"/>
        <v>4.54704346239048E-2</v>
      </c>
      <c r="E200" s="57">
        <f t="shared" ref="E200:E216" si="29">D200*E$219</f>
        <v>227009.50273294857</v>
      </c>
      <c r="F200" s="57">
        <f t="shared" si="28"/>
        <v>169.88327766180691</v>
      </c>
    </row>
    <row r="201" spans="2:10">
      <c r="B201" s="37" t="s">
        <v>282</v>
      </c>
      <c r="C201" s="57">
        <f t="shared" si="26"/>
        <v>137102.39025224745</v>
      </c>
      <c r="D201" s="77">
        <f t="shared" si="27"/>
        <v>2.2477551223598759E-2</v>
      </c>
      <c r="E201" s="57">
        <f t="shared" si="29"/>
        <v>112218.36272576504</v>
      </c>
      <c r="F201" s="57">
        <f t="shared" si="28"/>
        <v>105.37326288229943</v>
      </c>
    </row>
    <row r="202" spans="2:10">
      <c r="B202" s="37" t="s">
        <v>283</v>
      </c>
      <c r="C202" s="57">
        <f t="shared" si="26"/>
        <v>117022.82085953304</v>
      </c>
      <c r="D202" s="77">
        <f t="shared" si="27"/>
        <v>1.9185562303915098E-2</v>
      </c>
      <c r="E202" s="57">
        <f t="shared" si="29"/>
        <v>95783.226931683879</v>
      </c>
      <c r="F202" s="57">
        <f t="shared" si="28"/>
        <v>86.481454634144569</v>
      </c>
    </row>
    <row r="203" spans="2:10">
      <c r="B203" s="37" t="s">
        <v>284</v>
      </c>
      <c r="C203" s="57">
        <f t="shared" si="26"/>
        <v>36536.107657097673</v>
      </c>
      <c r="D203" s="77">
        <f t="shared" si="27"/>
        <v>5.9899920771794828E-3</v>
      </c>
      <c r="E203" s="57">
        <f t="shared" si="29"/>
        <v>29904.819121740864</v>
      </c>
      <c r="F203" s="57">
        <f t="shared" si="28"/>
        <v>14.161175141596443</v>
      </c>
    </row>
    <row r="204" spans="2:10">
      <c r="B204" s="37" t="s">
        <v>133</v>
      </c>
      <c r="C204" s="57">
        <f t="shared" si="26"/>
        <v>72441.664748747236</v>
      </c>
      <c r="D204" s="77">
        <f t="shared" si="27"/>
        <v>1.1876607162842973E-2</v>
      </c>
      <c r="E204" s="57">
        <f t="shared" si="29"/>
        <v>59293.532346712134</v>
      </c>
      <c r="F204" s="57">
        <f t="shared" si="28"/>
        <v>100.45120274502625</v>
      </c>
    </row>
    <row r="205" spans="2:10">
      <c r="B205" s="37" t="s">
        <v>134</v>
      </c>
      <c r="C205" s="57">
        <f t="shared" si="26"/>
        <v>303407.3886043526</v>
      </c>
      <c r="D205" s="77">
        <f t="shared" si="27"/>
        <v>4.9742787900525866E-2</v>
      </c>
      <c r="E205" s="57">
        <f t="shared" si="29"/>
        <v>248339.07217399703</v>
      </c>
      <c r="F205" s="57">
        <f t="shared" si="28"/>
        <v>99.045129504761348</v>
      </c>
    </row>
    <row r="206" spans="2:10">
      <c r="B206" s="37" t="s">
        <v>210</v>
      </c>
      <c r="C206" s="57">
        <f t="shared" si="26"/>
        <v>229615.75959822157</v>
      </c>
      <c r="D206" s="77">
        <f t="shared" si="27"/>
        <v>3.7644857895028264E-2</v>
      </c>
      <c r="E206" s="57">
        <f t="shared" si="29"/>
        <v>187940.59352822191</v>
      </c>
      <c r="F206" s="57">
        <f t="shared" si="28"/>
        <v>89.932141273608082</v>
      </c>
    </row>
    <row r="207" spans="2:10">
      <c r="B207" s="37" t="s">
        <v>320</v>
      </c>
      <c r="C207" s="57">
        <f t="shared" si="26"/>
        <v>649977.65182899009</v>
      </c>
      <c r="D207" s="77">
        <f t="shared" si="27"/>
        <v>0.10656200768127069</v>
      </c>
      <c r="E207" s="57">
        <f t="shared" si="29"/>
        <v>532006.97495054046</v>
      </c>
      <c r="F207" s="57">
        <f t="shared" si="28"/>
        <v>70.592815291548888</v>
      </c>
      <c r="G207" s="51"/>
    </row>
    <row r="208" spans="2:10">
      <c r="B208" s="37" t="s">
        <v>321</v>
      </c>
      <c r="C208" s="57">
        <f t="shared" si="26"/>
        <v>405304.15458825853</v>
      </c>
      <c r="D208" s="77">
        <f t="shared" si="27"/>
        <v>6.644847605598643E-2</v>
      </c>
      <c r="E208" s="57">
        <f t="shared" si="29"/>
        <v>331741.61697811226</v>
      </c>
      <c r="F208" s="57">
        <f t="shared" si="28"/>
        <v>65.57027309213845</v>
      </c>
    </row>
    <row r="209" spans="2:6">
      <c r="B209" s="37" t="s">
        <v>322</v>
      </c>
      <c r="C209" s="57">
        <f t="shared" si="26"/>
        <v>109597.69006439819</v>
      </c>
      <c r="D209" s="77">
        <f t="shared" si="27"/>
        <v>1.7968232996362573E-2</v>
      </c>
      <c r="E209" s="57">
        <f t="shared" si="29"/>
        <v>89705.754326562528</v>
      </c>
      <c r="F209" s="57">
        <f t="shared" si="28"/>
        <v>81.416127097726232</v>
      </c>
    </row>
    <row r="210" spans="2:6">
      <c r="B210" s="37" t="s">
        <v>272</v>
      </c>
      <c r="C210" s="57">
        <f t="shared" si="26"/>
        <v>331516.71251965297</v>
      </c>
      <c r="D210" s="77">
        <f t="shared" si="27"/>
        <v>5.4351232487118595E-2</v>
      </c>
      <c r="E210" s="57">
        <f t="shared" si="29"/>
        <v>271346.56534242112</v>
      </c>
      <c r="F210" s="57">
        <f t="shared" si="28"/>
        <v>98.409619255824225</v>
      </c>
    </row>
    <row r="211" spans="2:6">
      <c r="B211" s="37" t="s">
        <v>273</v>
      </c>
      <c r="C211" s="57">
        <f t="shared" si="26"/>
        <v>1412687.5881774276</v>
      </c>
      <c r="D211" s="77">
        <f t="shared" si="27"/>
        <v>0.23160615630244125</v>
      </c>
      <c r="E211" s="57">
        <f t="shared" si="29"/>
        <v>1156285.3710763957</v>
      </c>
      <c r="F211" s="57">
        <f t="shared" si="28"/>
        <v>178.57701539350811</v>
      </c>
    </row>
    <row r="212" spans="2:6">
      <c r="B212" s="37" t="s">
        <v>225</v>
      </c>
      <c r="C212" s="57">
        <f t="shared" si="26"/>
        <v>136109.14990023759</v>
      </c>
      <c r="D212" s="77">
        <f t="shared" si="27"/>
        <v>2.2314712261793854E-2</v>
      </c>
      <c r="E212" s="57">
        <f t="shared" si="29"/>
        <v>111405.3950897476</v>
      </c>
      <c r="F212" s="57">
        <f t="shared" si="28"/>
        <v>75.815200272586409</v>
      </c>
    </row>
    <row r="213" spans="2:6">
      <c r="B213" s="37" t="s">
        <v>226</v>
      </c>
      <c r="C213" s="57">
        <f t="shared" si="26"/>
        <v>200815.92230024078</v>
      </c>
      <c r="D213" s="77">
        <f t="shared" si="27"/>
        <v>3.2923205581705001E-2</v>
      </c>
      <c r="E213" s="57">
        <f t="shared" si="29"/>
        <v>164367.91487249843</v>
      </c>
      <c r="F213" s="57">
        <f t="shared" si="28"/>
        <v>255.77240351226388</v>
      </c>
    </row>
    <row r="214" spans="2:6">
      <c r="B214" s="37" t="s">
        <v>117</v>
      </c>
      <c r="C214" s="57">
        <f t="shared" si="26"/>
        <v>686911.30522521224</v>
      </c>
      <c r="D214" s="77">
        <f t="shared" si="27"/>
        <v>0.11261717626411469</v>
      </c>
      <c r="E214" s="57">
        <f t="shared" si="29"/>
        <v>562237.18542301608</v>
      </c>
      <c r="F214" s="57">
        <f t="shared" si="28"/>
        <v>256.69021882878388</v>
      </c>
    </row>
    <row r="215" spans="2:6">
      <c r="B215" s="37" t="s">
        <v>70</v>
      </c>
      <c r="C215" s="57">
        <f t="shared" si="26"/>
        <v>71832.830444213643</v>
      </c>
      <c r="D215" s="77">
        <f t="shared" si="27"/>
        <v>1.1776790491217777E-2</v>
      </c>
      <c r="E215" s="57">
        <f t="shared" si="29"/>
        <v>58795.201218419352</v>
      </c>
      <c r="F215" s="57">
        <f t="shared" si="28"/>
        <v>183.44006657551952</v>
      </c>
    </row>
    <row r="216" spans="2:6">
      <c r="B216" s="37" t="s">
        <v>229</v>
      </c>
      <c r="C216" s="57">
        <f t="shared" si="26"/>
        <v>6713.5726418351114</v>
      </c>
      <c r="D216" s="77">
        <f t="shared" si="27"/>
        <v>1.1006713498762379E-3</v>
      </c>
      <c r="E216" s="57">
        <f t="shared" si="29"/>
        <v>5495.061964427533</v>
      </c>
      <c r="F216" s="57">
        <f t="shared" si="28"/>
        <v>32.579644114697629</v>
      </c>
    </row>
    <row r="217" spans="2:6" ht="13.5" thickBot="1">
      <c r="B217" s="237" t="s">
        <v>223</v>
      </c>
      <c r="C217" s="240">
        <f>SUM(C199:C216)</f>
        <v>6099525.2057664637</v>
      </c>
      <c r="D217" s="270">
        <f>SUM(D199:D216)</f>
        <v>0.99999999999999978</v>
      </c>
      <c r="E217" s="240">
        <f>SUM(E199:E216)</f>
        <v>4992463.885832414</v>
      </c>
      <c r="F217" s="240">
        <f t="shared" si="28"/>
        <v>106.33448617361414</v>
      </c>
    </row>
    <row r="218" spans="2:6">
      <c r="E218" s="57"/>
      <c r="F218" s="59"/>
    </row>
    <row r="219" spans="2:6">
      <c r="B219" s="37" t="s">
        <v>128</v>
      </c>
      <c r="E219" s="57">
        <f>G73</f>
        <v>4992463.8858324159</v>
      </c>
      <c r="F219" s="59"/>
    </row>
    <row r="220" spans="2:6">
      <c r="E220" s="59"/>
      <c r="F220" s="59"/>
    </row>
    <row r="221" spans="2:6">
      <c r="B221" s="236" t="s">
        <v>630</v>
      </c>
    </row>
    <row r="222" spans="2:6">
      <c r="B222" s="37" t="s">
        <v>278</v>
      </c>
    </row>
    <row r="223" spans="2:6">
      <c r="B223" s="37" t="s">
        <v>327</v>
      </c>
    </row>
    <row r="224" spans="2:6">
      <c r="B224" s="37" t="s">
        <v>633</v>
      </c>
    </row>
    <row r="226" spans="2:9">
      <c r="C226" s="115" t="s">
        <v>626</v>
      </c>
    </row>
    <row r="227" spans="2:9" s="55" customFormat="1" ht="26.25" thickBot="1">
      <c r="B227" s="271">
        <v>2013</v>
      </c>
      <c r="C227" s="272" t="s">
        <v>275</v>
      </c>
      <c r="D227" s="273" t="s">
        <v>345</v>
      </c>
      <c r="E227" s="261" t="s">
        <v>197</v>
      </c>
      <c r="F227" s="251" t="s">
        <v>352</v>
      </c>
    </row>
    <row r="228" spans="2:9">
      <c r="B228" s="37" t="s">
        <v>280</v>
      </c>
      <c r="C228" s="130">
        <v>9819491.0615547933</v>
      </c>
      <c r="D228" s="77">
        <f t="shared" ref="D228:D245" si="30">C228/C$246</f>
        <v>0.15842983322038598</v>
      </c>
      <c r="E228" s="57">
        <f t="shared" ref="E228:E245" si="31">D228*E$248</f>
        <v>1074832.6240022338</v>
      </c>
      <c r="F228" s="57">
        <f t="shared" ref="F228:F246" si="32">E228*1000/C27</f>
        <v>127.63258700209781</v>
      </c>
      <c r="I228" s="68"/>
    </row>
    <row r="229" spans="2:9">
      <c r="B229" s="37" t="s">
        <v>281</v>
      </c>
      <c r="C229" s="130">
        <v>1734444.3861670319</v>
      </c>
      <c r="D229" s="77">
        <f t="shared" si="30"/>
        <v>2.7983908036367054E-2</v>
      </c>
      <c r="E229" s="57">
        <f t="shared" si="31"/>
        <v>189850.71620144398</v>
      </c>
      <c r="F229" s="57">
        <f t="shared" si="32"/>
        <v>142.07538251244154</v>
      </c>
      <c r="I229" s="68"/>
    </row>
    <row r="230" spans="2:9">
      <c r="B230" s="37" t="s">
        <v>282</v>
      </c>
      <c r="C230" s="130">
        <v>1544447.0186527336</v>
      </c>
      <c r="D230" s="77">
        <f t="shared" si="30"/>
        <v>2.4918448629264491E-2</v>
      </c>
      <c r="E230" s="57">
        <f t="shared" si="31"/>
        <v>169053.77593246684</v>
      </c>
      <c r="F230" s="57">
        <f t="shared" si="32"/>
        <v>158.74182745037663</v>
      </c>
      <c r="I230" s="68"/>
    </row>
    <row r="231" spans="2:9">
      <c r="B231" s="37" t="s">
        <v>283</v>
      </c>
      <c r="C231" s="130">
        <v>1556814.5356973435</v>
      </c>
      <c r="D231" s="77">
        <f t="shared" si="30"/>
        <v>2.5117988875336835E-2</v>
      </c>
      <c r="E231" s="57">
        <f t="shared" si="31"/>
        <v>170407.51317955239</v>
      </c>
      <c r="F231" s="57">
        <f t="shared" si="32"/>
        <v>153.85877144091091</v>
      </c>
      <c r="I231" s="68"/>
    </row>
    <row r="232" spans="2:9">
      <c r="B232" s="37" t="s">
        <v>284</v>
      </c>
      <c r="C232" s="130">
        <v>692666.55748548522</v>
      </c>
      <c r="D232" s="77">
        <f t="shared" si="30"/>
        <v>1.1175634917517663E-2</v>
      </c>
      <c r="E232" s="57">
        <f t="shared" si="31"/>
        <v>75818.655862479704</v>
      </c>
      <c r="F232" s="57">
        <f t="shared" si="32"/>
        <v>35.903285697803618</v>
      </c>
      <c r="I232" s="68"/>
    </row>
    <row r="233" spans="2:9">
      <c r="B233" s="37" t="s">
        <v>133</v>
      </c>
      <c r="C233" s="130">
        <v>983304.94213344168</v>
      </c>
      <c r="D233" s="77">
        <f t="shared" si="30"/>
        <v>1.5864858678563316E-2</v>
      </c>
      <c r="E233" s="57">
        <f t="shared" si="31"/>
        <v>107631.6709819691</v>
      </c>
      <c r="F233" s="57">
        <f t="shared" si="32"/>
        <v>182.34249800425752</v>
      </c>
      <c r="I233" s="68"/>
    </row>
    <row r="234" spans="2:9">
      <c r="B234" s="37" t="s">
        <v>134</v>
      </c>
      <c r="C234" s="130">
        <v>3763319.8287902419</v>
      </c>
      <c r="D234" s="77">
        <f t="shared" si="30"/>
        <v>6.071823163672245E-2</v>
      </c>
      <c r="E234" s="57">
        <f t="shared" si="31"/>
        <v>411929.5899534928</v>
      </c>
      <c r="F234" s="57">
        <f t="shared" si="32"/>
        <v>164.28997348915345</v>
      </c>
      <c r="I234" s="68"/>
    </row>
    <row r="235" spans="2:9">
      <c r="B235" s="37" t="s">
        <v>210</v>
      </c>
      <c r="C235" s="130">
        <v>2545561.6176601616</v>
      </c>
      <c r="D235" s="77">
        <f t="shared" si="30"/>
        <v>4.1070652237475427E-2</v>
      </c>
      <c r="E235" s="57">
        <f t="shared" si="31"/>
        <v>278634.87587266293</v>
      </c>
      <c r="F235" s="57">
        <f t="shared" si="32"/>
        <v>133.33059426021089</v>
      </c>
      <c r="I235" s="68"/>
    </row>
    <row r="236" spans="2:9">
      <c r="B236" s="37" t="s">
        <v>320</v>
      </c>
      <c r="C236" s="130">
        <v>11344390.208053008</v>
      </c>
      <c r="D236" s="77">
        <f t="shared" si="30"/>
        <v>0.1830328921715256</v>
      </c>
      <c r="E236" s="57">
        <f t="shared" si="31"/>
        <v>1241746.7075015805</v>
      </c>
      <c r="F236" s="57">
        <f t="shared" si="32"/>
        <v>164.76926072199984</v>
      </c>
      <c r="G236" s="51">
        <f>F236-F240</f>
        <v>33.111182825241315</v>
      </c>
      <c r="I236" s="68"/>
    </row>
    <row r="237" spans="2:9">
      <c r="B237" s="37" t="s">
        <v>321</v>
      </c>
      <c r="C237" s="130">
        <v>6875019.8152496396</v>
      </c>
      <c r="D237" s="77">
        <f t="shared" si="30"/>
        <v>0.11092308510583712</v>
      </c>
      <c r="E237" s="57">
        <f t="shared" si="31"/>
        <v>752533.46041766135</v>
      </c>
      <c r="F237" s="57">
        <f t="shared" si="32"/>
        <v>148.74173750052478</v>
      </c>
      <c r="I237" s="68"/>
    </row>
    <row r="238" spans="2:9">
      <c r="B238" s="37" t="s">
        <v>322</v>
      </c>
      <c r="C238" s="130">
        <v>1524431.5880198439</v>
      </c>
      <c r="D238" s="77">
        <f t="shared" si="30"/>
        <v>2.4595515259589338E-2</v>
      </c>
      <c r="E238" s="57">
        <f t="shared" si="31"/>
        <v>166862.90497053764</v>
      </c>
      <c r="F238" s="57">
        <f t="shared" si="32"/>
        <v>151.44325557445751</v>
      </c>
      <c r="I238" s="68"/>
    </row>
    <row r="239" spans="2:9">
      <c r="B239" s="37" t="s">
        <v>272</v>
      </c>
      <c r="C239" s="130">
        <v>4099146.4882981451</v>
      </c>
      <c r="D239" s="77">
        <f t="shared" si="30"/>
        <v>6.6136532984854862E-2</v>
      </c>
      <c r="E239" s="57">
        <f t="shared" si="31"/>
        <v>448688.87283140112</v>
      </c>
      <c r="F239" s="57">
        <f t="shared" si="32"/>
        <v>162.72658945928464</v>
      </c>
      <c r="I239" s="68"/>
    </row>
    <row r="240" spans="2:9">
      <c r="B240" s="37" t="s">
        <v>273</v>
      </c>
      <c r="C240" s="130">
        <v>7788164.5816260893</v>
      </c>
      <c r="D240" s="77">
        <f t="shared" si="30"/>
        <v>0.12565596404388085</v>
      </c>
      <c r="E240" s="57">
        <f t="shared" si="31"/>
        <v>852485.46192016103</v>
      </c>
      <c r="F240" s="57">
        <f t="shared" si="32"/>
        <v>131.65807789675853</v>
      </c>
      <c r="I240" s="68"/>
    </row>
    <row r="241" spans="2:9">
      <c r="B241" s="37" t="s">
        <v>225</v>
      </c>
      <c r="C241" s="130">
        <v>1320246.0966681957</v>
      </c>
      <c r="D241" s="77">
        <f t="shared" si="30"/>
        <v>2.1301141535118313E-2</v>
      </c>
      <c r="E241" s="57">
        <f t="shared" si="31"/>
        <v>144512.94547905988</v>
      </c>
      <c r="F241" s="57">
        <f t="shared" si="32"/>
        <v>98.346026192447553</v>
      </c>
      <c r="I241" s="68"/>
    </row>
    <row r="242" spans="2:9">
      <c r="B242" s="37" t="s">
        <v>226</v>
      </c>
      <c r="C242" s="130">
        <v>914044.5761065532</v>
      </c>
      <c r="D242" s="77">
        <f t="shared" si="30"/>
        <v>1.4747396666567205E-2</v>
      </c>
      <c r="E242" s="57">
        <f t="shared" si="31"/>
        <v>100050.49386297404</v>
      </c>
      <c r="F242" s="57">
        <f t="shared" si="32"/>
        <v>155.68826378172633</v>
      </c>
      <c r="I242" s="68"/>
    </row>
    <row r="243" spans="2:9">
      <c r="B243" s="37" t="s">
        <v>117</v>
      </c>
      <c r="C243" s="130">
        <v>5004103.7775479862</v>
      </c>
      <c r="D243" s="77">
        <f t="shared" si="30"/>
        <v>8.0737313362236635E-2</v>
      </c>
      <c r="E243" s="57">
        <f t="shared" si="31"/>
        <v>547744.68048141024</v>
      </c>
      <c r="F243" s="57">
        <f t="shared" si="32"/>
        <v>250.07364425618761</v>
      </c>
      <c r="I243" s="68"/>
    </row>
    <row r="244" spans="2:9">
      <c r="B244" s="37" t="s">
        <v>70</v>
      </c>
      <c r="C244" s="130">
        <v>415142.66503524466</v>
      </c>
      <c r="D244" s="77">
        <f t="shared" si="30"/>
        <v>6.6980032643144307E-3</v>
      </c>
      <c r="E244" s="57">
        <f t="shared" si="31"/>
        <v>45441.141215771007</v>
      </c>
      <c r="F244" s="57">
        <f t="shared" si="32"/>
        <v>141.77561768896885</v>
      </c>
      <c r="I244" s="68"/>
    </row>
    <row r="245" spans="2:9">
      <c r="B245" s="37" t="s">
        <v>229</v>
      </c>
      <c r="C245" s="130">
        <v>55323.365560158534</v>
      </c>
      <c r="D245" s="77">
        <f t="shared" si="30"/>
        <v>8.9259937444238129E-4</v>
      </c>
      <c r="E245" s="57">
        <f t="shared" si="31"/>
        <v>6055.6456338628968</v>
      </c>
      <c r="F245" s="57">
        <f t="shared" si="32"/>
        <v>35.903285697803625</v>
      </c>
      <c r="I245" s="68"/>
    </row>
    <row r="246" spans="2:9" ht="13.5" thickBot="1">
      <c r="B246" s="237" t="s">
        <v>223</v>
      </c>
      <c r="C246" s="264">
        <v>61980063.110306099</v>
      </c>
      <c r="D246" s="270">
        <f>SUM(D228:D245)</f>
        <v>1.0000000000000002</v>
      </c>
      <c r="E246" s="240">
        <f>SUM(E228:E245)</f>
        <v>6784281.7363007227</v>
      </c>
      <c r="F246" s="240">
        <f t="shared" si="32"/>
        <v>144.49841380600989</v>
      </c>
      <c r="I246" s="68"/>
    </row>
    <row r="247" spans="2:9">
      <c r="E247" s="59"/>
      <c r="F247" s="59"/>
    </row>
    <row r="248" spans="2:9">
      <c r="B248" s="37" t="s">
        <v>285</v>
      </c>
      <c r="E248" s="57">
        <f>G74</f>
        <v>6784281.7363007218</v>
      </c>
      <c r="F248" s="59"/>
    </row>
    <row r="250" spans="2:9">
      <c r="B250" s="236" t="s">
        <v>632</v>
      </c>
    </row>
    <row r="251" spans="2:9">
      <c r="B251" s="37" t="s">
        <v>519</v>
      </c>
    </row>
    <row r="252" spans="2:9">
      <c r="B252" s="37" t="s">
        <v>196</v>
      </c>
    </row>
    <row r="253" spans="2:9">
      <c r="B253" s="37" t="s">
        <v>520</v>
      </c>
    </row>
    <row r="254" spans="2:9">
      <c r="B254" s="37" t="s">
        <v>521</v>
      </c>
    </row>
    <row r="255" spans="2:9">
      <c r="B255" s="37" t="s">
        <v>423</v>
      </c>
    </row>
    <row r="256" spans="2:9">
      <c r="B256" s="37" t="s">
        <v>635</v>
      </c>
    </row>
    <row r="257" spans="2:13">
      <c r="C257" s="115" t="s">
        <v>627</v>
      </c>
      <c r="D257" s="115" t="s">
        <v>628</v>
      </c>
      <c r="E257" s="115" t="s">
        <v>629</v>
      </c>
    </row>
    <row r="258" spans="2:13" ht="49.5" customHeight="1" thickBot="1">
      <c r="B258" s="274" t="s">
        <v>580</v>
      </c>
      <c r="C258" s="272" t="s">
        <v>252</v>
      </c>
      <c r="D258" s="272" t="s">
        <v>337</v>
      </c>
      <c r="E258" s="272" t="s">
        <v>338</v>
      </c>
      <c r="F258" s="275" t="s">
        <v>252</v>
      </c>
      <c r="G258" s="275" t="s">
        <v>337</v>
      </c>
      <c r="H258" s="275" t="s">
        <v>338</v>
      </c>
      <c r="I258" s="275" t="s">
        <v>223</v>
      </c>
      <c r="J258" s="275" t="s">
        <v>270</v>
      </c>
      <c r="K258" s="276" t="s">
        <v>197</v>
      </c>
      <c r="L258" s="275" t="s">
        <v>352</v>
      </c>
    </row>
    <row r="259" spans="2:13">
      <c r="B259" s="37" t="s">
        <v>280</v>
      </c>
      <c r="C259" s="130">
        <v>6144.1559766647733</v>
      </c>
      <c r="D259" s="130">
        <v>385.45600000000002</v>
      </c>
      <c r="E259" s="130">
        <v>751.19919999999991</v>
      </c>
      <c r="F259" s="57">
        <f>+C259</f>
        <v>6144.1559766647733</v>
      </c>
      <c r="G259" s="57">
        <f t="shared" ref="G259:H262" si="33">+D259</f>
        <v>385.45600000000002</v>
      </c>
      <c r="H259" s="57">
        <f t="shared" si="33"/>
        <v>751.19919999999991</v>
      </c>
      <c r="I259" s="57">
        <f>F259+G259+H259</f>
        <v>7280.8111766647735</v>
      </c>
      <c r="J259" s="78">
        <f>I259/I$277</f>
        <v>0.13785366152411144</v>
      </c>
      <c r="K259" s="57">
        <f>J259*I$279</f>
        <v>1077622.5420581056</v>
      </c>
      <c r="L259" s="57">
        <f t="shared" ref="L259:L277" si="34">K259*1000/C27</f>
        <v>127.9638799411499</v>
      </c>
    </row>
    <row r="260" spans="2:13">
      <c r="B260" s="37" t="s">
        <v>281</v>
      </c>
      <c r="C260" s="130">
        <v>1343.1969851980552</v>
      </c>
      <c r="D260" s="130">
        <v>55.854445749999996</v>
      </c>
      <c r="E260" s="130">
        <v>143.9614</v>
      </c>
      <c r="F260" s="57">
        <f t="shared" ref="F260:F262" si="35">+C260</f>
        <v>1343.1969851980552</v>
      </c>
      <c r="G260" s="57">
        <f t="shared" si="33"/>
        <v>55.854445749999996</v>
      </c>
      <c r="H260" s="57">
        <f t="shared" si="33"/>
        <v>143.9614</v>
      </c>
      <c r="I260" s="57">
        <f t="shared" ref="I260:I276" si="36">F260+G260+H260</f>
        <v>1543.0128309480551</v>
      </c>
      <c r="J260" s="78">
        <f>I260/I$277</f>
        <v>2.9215146961456197E-2</v>
      </c>
      <c r="K260" s="57">
        <f>J260*I$279</f>
        <v>228379.14196206545</v>
      </c>
      <c r="L260" s="57">
        <f t="shared" si="34"/>
        <v>170.90825150059061</v>
      </c>
    </row>
    <row r="261" spans="2:13">
      <c r="B261" s="37" t="s">
        <v>282</v>
      </c>
      <c r="C261" s="130">
        <v>1024.8888086100551</v>
      </c>
      <c r="D261" s="130">
        <v>94.680293000000006</v>
      </c>
      <c r="E261" s="130">
        <v>88.068300000000008</v>
      </c>
      <c r="F261" s="57">
        <f t="shared" si="35"/>
        <v>1024.8888086100551</v>
      </c>
      <c r="G261" s="57">
        <f t="shared" si="33"/>
        <v>94.680293000000006</v>
      </c>
      <c r="H261" s="57">
        <f t="shared" si="33"/>
        <v>88.068300000000008</v>
      </c>
      <c r="I261" s="57">
        <f t="shared" si="36"/>
        <v>1207.6374016100549</v>
      </c>
      <c r="J261" s="78">
        <f>I261/I$277</f>
        <v>2.2865204654527321E-2</v>
      </c>
      <c r="K261" s="57">
        <f>J261*I$279</f>
        <v>178740.70004430652</v>
      </c>
      <c r="L261" s="57">
        <f t="shared" si="34"/>
        <v>167.83786820666731</v>
      </c>
    </row>
    <row r="262" spans="2:13">
      <c r="B262" s="37" t="s">
        <v>283</v>
      </c>
      <c r="C262" s="130">
        <v>1122.8240000618571</v>
      </c>
      <c r="D262" s="130">
        <v>61.02115972</v>
      </c>
      <c r="E262" s="130">
        <v>156.126</v>
      </c>
      <c r="F262" s="57">
        <f t="shared" si="35"/>
        <v>1122.8240000618571</v>
      </c>
      <c r="G262" s="57">
        <f t="shared" si="33"/>
        <v>61.02115972</v>
      </c>
      <c r="H262" s="57">
        <f t="shared" si="33"/>
        <v>156.126</v>
      </c>
      <c r="I262" s="57">
        <f t="shared" si="36"/>
        <v>1339.9711597818571</v>
      </c>
      <c r="J262" s="78">
        <f>I262/I$277</f>
        <v>2.5370789906579681E-2</v>
      </c>
      <c r="K262" s="57">
        <f>J262*I$279</f>
        <v>198327.23201457053</v>
      </c>
      <c r="L262" s="57">
        <f t="shared" si="34"/>
        <v>179.06712968040549</v>
      </c>
    </row>
    <row r="263" spans="2:13">
      <c r="B263" s="37" t="s">
        <v>284</v>
      </c>
      <c r="C263" s="130">
        <v>1532.3986451490491</v>
      </c>
      <c r="D263" s="130">
        <v>270.78986631999999</v>
      </c>
      <c r="E263" s="130">
        <v>125.04600000000001</v>
      </c>
      <c r="F263" s="57"/>
      <c r="G263" s="57"/>
      <c r="H263" s="57"/>
      <c r="I263" s="57">
        <f t="shared" si="36"/>
        <v>0</v>
      </c>
      <c r="J263" s="78"/>
      <c r="K263" s="57"/>
      <c r="L263" s="57">
        <f t="shared" si="34"/>
        <v>0</v>
      </c>
    </row>
    <row r="264" spans="2:13">
      <c r="B264" s="37" t="s">
        <v>133</v>
      </c>
      <c r="C264" s="130">
        <v>532.09876948707722</v>
      </c>
      <c r="D264" s="130">
        <v>30.78491975</v>
      </c>
      <c r="E264" s="130">
        <v>80.215999999999994</v>
      </c>
      <c r="F264" s="57">
        <f t="shared" ref="F264:F275" si="37">+C264</f>
        <v>532.09876948707722</v>
      </c>
      <c r="G264" s="57">
        <f t="shared" ref="G264:G275" si="38">+D264</f>
        <v>30.78491975</v>
      </c>
      <c r="H264" s="57">
        <f t="shared" ref="H264:H275" si="39">+E264</f>
        <v>80.215999999999994</v>
      </c>
      <c r="I264" s="57">
        <f t="shared" si="36"/>
        <v>643.0996892370772</v>
      </c>
      <c r="J264" s="78">
        <f t="shared" ref="J264:J275" si="40">I264/I$277</f>
        <v>1.2176341994761104E-2</v>
      </c>
      <c r="K264" s="57">
        <f t="shared" ref="K264:K275" si="41">J264*I$279</f>
        <v>95184.273441067024</v>
      </c>
      <c r="L264" s="57">
        <f t="shared" si="34"/>
        <v>161.25493576023769</v>
      </c>
    </row>
    <row r="265" spans="2:13">
      <c r="B265" s="37" t="s">
        <v>134</v>
      </c>
      <c r="C265" s="130">
        <v>2263.5362649787789</v>
      </c>
      <c r="D265" s="130">
        <v>147.74571273999999</v>
      </c>
      <c r="E265" s="130">
        <v>277.54599999999999</v>
      </c>
      <c r="F265" s="57">
        <f t="shared" si="37"/>
        <v>2263.5362649787789</v>
      </c>
      <c r="G265" s="57">
        <f t="shared" si="38"/>
        <v>147.74571273999999</v>
      </c>
      <c r="H265" s="57">
        <f t="shared" si="39"/>
        <v>277.54599999999999</v>
      </c>
      <c r="I265" s="57">
        <f t="shared" si="36"/>
        <v>2688.8279777187786</v>
      </c>
      <c r="J265" s="78">
        <f t="shared" si="40"/>
        <v>5.0909819379054588E-2</v>
      </c>
      <c r="K265" s="57">
        <f t="shared" si="41"/>
        <v>397969.61769767856</v>
      </c>
      <c r="L265" s="57">
        <f t="shared" si="34"/>
        <v>158.72231453055332</v>
      </c>
    </row>
    <row r="266" spans="2:13">
      <c r="B266" s="37" t="s">
        <v>210</v>
      </c>
      <c r="C266" s="130">
        <v>1608.4597951963485</v>
      </c>
      <c r="D266" s="130">
        <v>133.40183199999998</v>
      </c>
      <c r="E266" s="130">
        <v>142.03440000000001</v>
      </c>
      <c r="F266" s="57">
        <f t="shared" si="37"/>
        <v>1608.4597951963485</v>
      </c>
      <c r="G266" s="57">
        <f t="shared" si="38"/>
        <v>133.40183199999998</v>
      </c>
      <c r="H266" s="57">
        <f t="shared" si="39"/>
        <v>142.03440000000001</v>
      </c>
      <c r="I266" s="57">
        <f t="shared" si="36"/>
        <v>1883.8960271963485</v>
      </c>
      <c r="J266" s="78">
        <f t="shared" si="40"/>
        <v>3.5669372406208877E-2</v>
      </c>
      <c r="K266" s="57">
        <f t="shared" si="41"/>
        <v>278832.78065322188</v>
      </c>
      <c r="L266" s="57">
        <f t="shared" si="34"/>
        <v>133.42529440108962</v>
      </c>
    </row>
    <row r="267" spans="2:13">
      <c r="B267" s="37" t="s">
        <v>320</v>
      </c>
      <c r="C267" s="130">
        <v>8104.0815912868602</v>
      </c>
      <c r="D267" s="130">
        <v>2386.3994678711797</v>
      </c>
      <c r="E267" s="130">
        <v>986.51149999999996</v>
      </c>
      <c r="F267" s="57">
        <f t="shared" si="37"/>
        <v>8104.0815912868602</v>
      </c>
      <c r="G267" s="57">
        <f t="shared" si="38"/>
        <v>2386.3994678711797</v>
      </c>
      <c r="H267" s="57">
        <f t="shared" si="39"/>
        <v>986.51149999999996</v>
      </c>
      <c r="I267" s="57">
        <f t="shared" si="36"/>
        <v>11476.99255915804</v>
      </c>
      <c r="J267" s="78">
        <f t="shared" si="40"/>
        <v>0.21730345825142991</v>
      </c>
      <c r="K267" s="57">
        <f t="shared" si="41"/>
        <v>1698693.4005954233</v>
      </c>
      <c r="L267" s="57">
        <f t="shared" si="34"/>
        <v>225.40221296225306</v>
      </c>
      <c r="M267" s="51">
        <f>L267-L271</f>
        <v>9.6791425632519008</v>
      </c>
    </row>
    <row r="268" spans="2:13">
      <c r="B268" s="37" t="s">
        <v>321</v>
      </c>
      <c r="C268" s="130">
        <v>4616.1563309678513</v>
      </c>
      <c r="D268" s="130">
        <v>348.85730395999997</v>
      </c>
      <c r="E268" s="130">
        <v>655.25869999999998</v>
      </c>
      <c r="F268" s="57">
        <f t="shared" si="37"/>
        <v>4616.1563309678513</v>
      </c>
      <c r="G268" s="57">
        <f t="shared" si="38"/>
        <v>348.85730395999997</v>
      </c>
      <c r="H268" s="57">
        <f t="shared" si="39"/>
        <v>655.25869999999998</v>
      </c>
      <c r="I268" s="57">
        <f t="shared" si="36"/>
        <v>5620.2723349278513</v>
      </c>
      <c r="J268" s="78">
        <f t="shared" si="40"/>
        <v>0.10641329672381147</v>
      </c>
      <c r="K268" s="57">
        <f t="shared" si="41"/>
        <v>831848.54182665388</v>
      </c>
      <c r="L268" s="57">
        <f t="shared" si="34"/>
        <v>164.41873213172889</v>
      </c>
    </row>
    <row r="269" spans="2:13">
      <c r="B269" s="37" t="s">
        <v>322</v>
      </c>
      <c r="C269" s="130">
        <v>798.65539137328926</v>
      </c>
      <c r="D269" s="130">
        <v>71.391999999999996</v>
      </c>
      <c r="E269" s="130">
        <v>82.778000000000006</v>
      </c>
      <c r="F269" s="57">
        <f t="shared" si="37"/>
        <v>798.65539137328926</v>
      </c>
      <c r="G269" s="57">
        <f t="shared" si="38"/>
        <v>71.391999999999996</v>
      </c>
      <c r="H269" s="57">
        <f t="shared" si="39"/>
        <v>82.778000000000006</v>
      </c>
      <c r="I269" s="57">
        <f t="shared" si="36"/>
        <v>952.82539137328922</v>
      </c>
      <c r="J269" s="78">
        <f t="shared" si="40"/>
        <v>1.8040636655285713E-2</v>
      </c>
      <c r="K269" s="57">
        <f t="shared" si="41"/>
        <v>141026.33559294528</v>
      </c>
      <c r="L269" s="57">
        <f t="shared" si="34"/>
        <v>127.99422009165332</v>
      </c>
    </row>
    <row r="270" spans="2:13">
      <c r="B270" s="37" t="s">
        <v>272</v>
      </c>
      <c r="C270" s="130">
        <v>2482.3138744645621</v>
      </c>
      <c r="D270" s="130">
        <v>204.99278652000001</v>
      </c>
      <c r="E270" s="130">
        <v>231.6224</v>
      </c>
      <c r="F270" s="57">
        <f t="shared" si="37"/>
        <v>2482.3138744645621</v>
      </c>
      <c r="G270" s="57">
        <f t="shared" si="38"/>
        <v>204.99278652000001</v>
      </c>
      <c r="H270" s="57">
        <f t="shared" si="39"/>
        <v>231.6224</v>
      </c>
      <c r="I270" s="57">
        <f t="shared" si="36"/>
        <v>2918.9290609845625</v>
      </c>
      <c r="J270" s="78">
        <f t="shared" si="40"/>
        <v>5.5266514818501949E-2</v>
      </c>
      <c r="K270" s="57">
        <f t="shared" si="41"/>
        <v>432026.55287461658</v>
      </c>
      <c r="L270" s="57">
        <f t="shared" si="34"/>
        <v>156.6836437496286</v>
      </c>
    </row>
    <row r="271" spans="2:13">
      <c r="B271" s="37" t="s">
        <v>273</v>
      </c>
      <c r="C271" s="130">
        <v>7706.7697914650871</v>
      </c>
      <c r="D271" s="130">
        <v>788.41590675999987</v>
      </c>
      <c r="E271" s="130">
        <v>942.14480000000003</v>
      </c>
      <c r="F271" s="57">
        <f t="shared" si="37"/>
        <v>7706.7697914650871</v>
      </c>
      <c r="G271" s="57">
        <f t="shared" si="38"/>
        <v>788.41590675999987</v>
      </c>
      <c r="H271" s="57">
        <f t="shared" si="39"/>
        <v>942.14480000000003</v>
      </c>
      <c r="I271" s="57">
        <f t="shared" si="36"/>
        <v>9437.3304982250866</v>
      </c>
      <c r="J271" s="78">
        <f t="shared" si="40"/>
        <v>0.17868483780531846</v>
      </c>
      <c r="K271" s="57">
        <f t="shared" si="41"/>
        <v>1396805.9100797158</v>
      </c>
      <c r="L271" s="57">
        <f t="shared" si="34"/>
        <v>215.72307039900116</v>
      </c>
    </row>
    <row r="272" spans="2:13">
      <c r="B272" s="37" t="s">
        <v>225</v>
      </c>
      <c r="C272" s="130">
        <v>1107.8632094876441</v>
      </c>
      <c r="D272" s="130">
        <v>2.9830299599999996</v>
      </c>
      <c r="E272" s="130">
        <v>197.9889</v>
      </c>
      <c r="F272" s="57">
        <f t="shared" si="37"/>
        <v>1107.8632094876441</v>
      </c>
      <c r="G272" s="57">
        <f t="shared" si="38"/>
        <v>2.9830299599999996</v>
      </c>
      <c r="H272" s="57">
        <f t="shared" si="39"/>
        <v>197.9889</v>
      </c>
      <c r="I272" s="57">
        <f t="shared" si="36"/>
        <v>1308.8351394476442</v>
      </c>
      <c r="J272" s="78">
        <f t="shared" si="40"/>
        <v>2.4781265703271525E-2</v>
      </c>
      <c r="K272" s="57">
        <f t="shared" si="41"/>
        <v>193718.83377871662</v>
      </c>
      <c r="L272" s="57">
        <f t="shared" si="34"/>
        <v>131.83232434725124</v>
      </c>
    </row>
    <row r="273" spans="2:12">
      <c r="B273" s="37" t="s">
        <v>226</v>
      </c>
      <c r="C273" s="130">
        <v>607.06246172870215</v>
      </c>
      <c r="D273" s="130">
        <v>64.335718729999996</v>
      </c>
      <c r="E273" s="130">
        <v>124.7589</v>
      </c>
      <c r="F273" s="57">
        <f t="shared" si="37"/>
        <v>607.06246172870215</v>
      </c>
      <c r="G273" s="57">
        <f t="shared" si="38"/>
        <v>64.335718729999996</v>
      </c>
      <c r="H273" s="57">
        <f t="shared" si="39"/>
        <v>124.7589</v>
      </c>
      <c r="I273" s="57">
        <f t="shared" si="36"/>
        <v>796.15708045870224</v>
      </c>
      <c r="J273" s="78">
        <f t="shared" si="40"/>
        <v>1.5074305050148947E-2</v>
      </c>
      <c r="K273" s="57">
        <f t="shared" si="41"/>
        <v>117838.08096428111</v>
      </c>
      <c r="L273" s="57">
        <f t="shared" si="34"/>
        <v>183.3674730064354</v>
      </c>
    </row>
    <row r="274" spans="2:12">
      <c r="B274" s="37" t="s">
        <v>117</v>
      </c>
      <c r="C274" s="130">
        <v>2532.7030184380283</v>
      </c>
      <c r="D274" s="130">
        <v>239.46952899999999</v>
      </c>
      <c r="E274" s="130">
        <v>603.77680000000009</v>
      </c>
      <c r="F274" s="57">
        <f t="shared" si="37"/>
        <v>2532.7030184380283</v>
      </c>
      <c r="G274" s="57">
        <f t="shared" si="38"/>
        <v>239.46952899999999</v>
      </c>
      <c r="H274" s="57">
        <f t="shared" si="39"/>
        <v>603.77680000000009</v>
      </c>
      <c r="I274" s="57">
        <f t="shared" si="36"/>
        <v>3375.9493474380283</v>
      </c>
      <c r="J274" s="78">
        <f t="shared" si="40"/>
        <v>6.3919660511983417E-2</v>
      </c>
      <c r="K274" s="57">
        <f t="shared" si="41"/>
        <v>499669.47766829486</v>
      </c>
      <c r="L274" s="57">
        <f t="shared" si="34"/>
        <v>228.12483928511108</v>
      </c>
    </row>
    <row r="275" spans="2:12">
      <c r="B275" s="37" t="s">
        <v>70</v>
      </c>
      <c r="C275" s="130">
        <v>297.33168415884484</v>
      </c>
      <c r="D275" s="130">
        <v>0.16113939000000002</v>
      </c>
      <c r="E275" s="130">
        <v>43.467599999999997</v>
      </c>
      <c r="F275" s="57">
        <f t="shared" si="37"/>
        <v>297.33168415884484</v>
      </c>
      <c r="G275" s="57">
        <f t="shared" si="38"/>
        <v>0.16113939000000002</v>
      </c>
      <c r="H275" s="57">
        <f t="shared" si="39"/>
        <v>43.467599999999997</v>
      </c>
      <c r="I275" s="57">
        <f t="shared" si="36"/>
        <v>340.96042354884486</v>
      </c>
      <c r="J275" s="78">
        <f t="shared" si="40"/>
        <v>6.4556876535495199E-3</v>
      </c>
      <c r="K275" s="57">
        <f t="shared" si="41"/>
        <v>50465.068994445064</v>
      </c>
      <c r="L275" s="57">
        <f t="shared" si="34"/>
        <v>157.45019022367183</v>
      </c>
    </row>
    <row r="276" spans="2:12">
      <c r="B276" s="37" t="s">
        <v>229</v>
      </c>
      <c r="C276" s="130">
        <v>134.95480686215251</v>
      </c>
      <c r="D276" s="130">
        <v>0</v>
      </c>
      <c r="E276" s="130">
        <v>18.641999999999999</v>
      </c>
      <c r="F276" s="57"/>
      <c r="G276" s="57"/>
      <c r="H276" s="57"/>
      <c r="I276" s="57">
        <f t="shared" si="36"/>
        <v>0</v>
      </c>
      <c r="J276" s="78"/>
      <c r="K276" s="57"/>
      <c r="L276" s="57">
        <f t="shared" si="34"/>
        <v>0</v>
      </c>
    </row>
    <row r="277" spans="2:12" ht="13.5" thickBot="1">
      <c r="B277" s="237" t="s">
        <v>223</v>
      </c>
      <c r="C277" s="264">
        <v>43959.451405579021</v>
      </c>
      <c r="D277" s="264">
        <v>5286.7411114711786</v>
      </c>
      <c r="E277" s="264">
        <v>5651.1468999999997</v>
      </c>
      <c r="F277" s="240">
        <f t="shared" ref="F277:K277" si="42">SUM(F259:F276)</f>
        <v>42292.09795356782</v>
      </c>
      <c r="G277" s="240">
        <f>SUM(G259:G276)</f>
        <v>5015.9512451511791</v>
      </c>
      <c r="H277" s="240">
        <f t="shared" si="42"/>
        <v>5507.4588999999996</v>
      </c>
      <c r="I277" s="240">
        <f t="shared" si="42"/>
        <v>52815.508098718987</v>
      </c>
      <c r="J277" s="259">
        <f t="shared" si="42"/>
        <v>1.0000000000000002</v>
      </c>
      <c r="K277" s="240">
        <f t="shared" si="42"/>
        <v>7817148.4902461078</v>
      </c>
      <c r="L277" s="240">
        <f t="shared" si="34"/>
        <v>166.4974423574761</v>
      </c>
    </row>
    <row r="278" spans="2:12">
      <c r="F278" s="59"/>
      <c r="G278" s="59"/>
      <c r="H278" s="59"/>
      <c r="I278" s="59"/>
      <c r="J278" s="59"/>
      <c r="K278" s="59"/>
      <c r="L278" s="59"/>
    </row>
    <row r="279" spans="2:12">
      <c r="B279" s="37" t="s">
        <v>158</v>
      </c>
      <c r="F279" s="59"/>
      <c r="G279" s="59"/>
      <c r="H279" s="59"/>
      <c r="I279" s="57">
        <f>G75</f>
        <v>7817148.4902461069</v>
      </c>
      <c r="J279" s="59"/>
      <c r="K279" s="59"/>
      <c r="L279" s="59"/>
    </row>
  </sheetData>
  <pageMargins left="0.75" right="0.75" top="1" bottom="1" header="0.5" footer="0.5"/>
  <pageSetup paperSize="9" orientation="portrait" horizontalDpi="4294967292" verticalDpi="4294967292"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4">
    <tabColor rgb="FF92D050"/>
  </sheetPr>
  <dimension ref="A2:J75"/>
  <sheetViews>
    <sheetView topLeftCell="A38" zoomScale="130" zoomScaleNormal="130" workbookViewId="0">
      <selection activeCell="R58" sqref="R58"/>
    </sheetView>
  </sheetViews>
  <sheetFormatPr baseColWidth="10" defaultRowHeight="12.75"/>
  <cols>
    <col min="1" max="1" width="4.75" style="37" customWidth="1"/>
    <col min="2" max="2" width="27.875" style="37" customWidth="1"/>
    <col min="3" max="3" width="19" style="37" customWidth="1"/>
    <col min="4" max="4" width="17.125" style="37" bestFit="1" customWidth="1"/>
    <col min="5" max="5" width="13" style="37" customWidth="1"/>
    <col min="6" max="16384" width="11" style="37"/>
  </cols>
  <sheetData>
    <row r="2" spans="2:6">
      <c r="B2" s="48" t="s">
        <v>343</v>
      </c>
    </row>
    <row r="3" spans="2:6">
      <c r="B3" s="7" t="s">
        <v>168</v>
      </c>
    </row>
    <row r="5" spans="2:6">
      <c r="B5" s="48" t="s">
        <v>76</v>
      </c>
    </row>
    <row r="6" spans="2:6">
      <c r="B6" s="57">
        <f>D45</f>
        <v>19154182.140000001</v>
      </c>
      <c r="D6" s="103">
        <f>+B6-D45</f>
        <v>0</v>
      </c>
    </row>
    <row r="8" spans="2:6">
      <c r="B8" s="48" t="s">
        <v>301</v>
      </c>
      <c r="F8" s="103"/>
    </row>
    <row r="9" spans="2:6">
      <c r="B9" s="37" t="s">
        <v>200</v>
      </c>
      <c r="F9" s="103"/>
    </row>
    <row r="11" spans="2:6">
      <c r="B11" s="48" t="s">
        <v>459</v>
      </c>
    </row>
    <row r="12" spans="2:6">
      <c r="B12" s="6" t="s">
        <v>636</v>
      </c>
    </row>
    <row r="13" spans="2:6" ht="15.75">
      <c r="B13" s="98" t="s">
        <v>460</v>
      </c>
    </row>
    <row r="14" spans="2:6" ht="15.75">
      <c r="B14" s="98" t="s">
        <v>574</v>
      </c>
    </row>
    <row r="15" spans="2:6">
      <c r="B15" s="6" t="s">
        <v>638</v>
      </c>
    </row>
    <row r="16" spans="2:6" ht="15.75">
      <c r="B16" s="98" t="s">
        <v>378</v>
      </c>
    </row>
    <row r="17" spans="1:7" ht="15.75">
      <c r="B17" s="98" t="s">
        <v>637</v>
      </c>
    </row>
    <row r="18" spans="1:7" ht="15.75">
      <c r="B18" s="98" t="s">
        <v>611</v>
      </c>
    </row>
    <row r="19" spans="1:7">
      <c r="B19" s="362" t="s">
        <v>827</v>
      </c>
    </row>
    <row r="20" spans="1:7" ht="15.75">
      <c r="B20" s="98" t="s">
        <v>378</v>
      </c>
    </row>
    <row r="21" spans="1:7" ht="15.75">
      <c r="B21" s="98"/>
    </row>
    <row r="24" spans="1:7">
      <c r="B24" s="37" t="s">
        <v>303</v>
      </c>
      <c r="D24" s="143" t="s">
        <v>501</v>
      </c>
    </row>
    <row r="25" spans="1:7" ht="24" customHeight="1">
      <c r="C25" s="125" t="s">
        <v>500</v>
      </c>
      <c r="D25" s="379" t="s">
        <v>858</v>
      </c>
    </row>
    <row r="26" spans="1:7" ht="41.25" thickBot="1">
      <c r="A26" s="50"/>
      <c r="B26" s="228"/>
      <c r="C26" s="229" t="s">
        <v>502</v>
      </c>
      <c r="D26" s="380" t="s">
        <v>235</v>
      </c>
      <c r="E26" s="229" t="s">
        <v>236</v>
      </c>
      <c r="F26" s="229" t="s">
        <v>304</v>
      </c>
      <c r="G26" s="229" t="s">
        <v>277</v>
      </c>
    </row>
    <row r="27" spans="1:7">
      <c r="B27" s="37" t="s">
        <v>280</v>
      </c>
      <c r="C27" s="57">
        <v>8421302.5</v>
      </c>
      <c r="D27" s="57">
        <f>I122_1!D27+I122_2!D27+I122_3!D27</f>
        <v>3535285.8793329448</v>
      </c>
      <c r="E27" s="79">
        <f t="shared" ref="E27:E45" si="0">D27*1000/C27</f>
        <v>419.80274183630678</v>
      </c>
      <c r="F27" s="79">
        <f t="shared" ref="F27:F45" si="1">E$45-E27</f>
        <v>-11.837824611247811</v>
      </c>
      <c r="G27" s="57">
        <f t="shared" ref="G27:G44" si="2">F27*C27/1000</f>
        <v>-99689.901993262727</v>
      </c>
    </row>
    <row r="28" spans="1:7">
      <c r="B28" s="37" t="s">
        <v>281</v>
      </c>
      <c r="C28" s="57">
        <v>1336267.5</v>
      </c>
      <c r="D28" s="57">
        <f>I122_1!D28+I122_2!D28+I122_3!D28</f>
        <v>569752.42013284669</v>
      </c>
      <c r="E28" s="79">
        <f t="shared" si="0"/>
        <v>426.37602136761291</v>
      </c>
      <c r="F28" s="79">
        <f t="shared" si="1"/>
        <v>-18.411104142553938</v>
      </c>
      <c r="G28" s="57">
        <f t="shared" si="2"/>
        <v>-24602.160104810195</v>
      </c>
    </row>
    <row r="29" spans="1:7">
      <c r="B29" s="37" t="s">
        <v>282</v>
      </c>
      <c r="C29" s="57">
        <v>1064960.5</v>
      </c>
      <c r="D29" s="57">
        <f>I122_1!D29+I122_2!D29+I122_3!D29</f>
        <v>462887.50466814282</v>
      </c>
      <c r="E29" s="79">
        <f t="shared" si="0"/>
        <v>434.65227552396806</v>
      </c>
      <c r="F29" s="79">
        <f t="shared" si="1"/>
        <v>-26.687358298909089</v>
      </c>
      <c r="G29" s="57">
        <f t="shared" si="2"/>
        <v>-28420.982437685376</v>
      </c>
    </row>
    <row r="30" spans="1:7">
      <c r="B30" s="37" t="s">
        <v>283</v>
      </c>
      <c r="C30" s="57">
        <v>1107558</v>
      </c>
      <c r="D30" s="57">
        <f>I122_1!D30+I122_2!D30+I122_3!D30</f>
        <v>496341.89327014913</v>
      </c>
      <c r="E30" s="79">
        <f t="shared" si="0"/>
        <v>448.14076849261988</v>
      </c>
      <c r="F30" s="79">
        <f t="shared" si="1"/>
        <v>-40.175851267560915</v>
      </c>
      <c r="G30" s="57">
        <f t="shared" si="2"/>
        <v>-44497.08547819723</v>
      </c>
    </row>
    <row r="31" spans="1:7">
      <c r="B31" s="37" t="s">
        <v>284</v>
      </c>
      <c r="C31" s="57">
        <v>2111747</v>
      </c>
      <c r="D31" s="57">
        <f>I122_1!D31+I122_2!D31+I122_3!D31</f>
        <v>155306.50116975448</v>
      </c>
      <c r="E31" s="79">
        <f t="shared" si="0"/>
        <v>73.544085143605969</v>
      </c>
      <c r="F31" s="79">
        <f t="shared" si="1"/>
        <v>334.420832081453</v>
      </c>
      <c r="G31" s="57">
        <f t="shared" si="2"/>
        <v>706212.18888551206</v>
      </c>
    </row>
    <row r="32" spans="1:7">
      <c r="B32" s="37" t="s">
        <v>133</v>
      </c>
      <c r="C32" s="57">
        <v>590272</v>
      </c>
      <c r="D32" s="57">
        <f>I122_1!D32+I122_2!D32+I122_3!D32</f>
        <v>274511.35118708166</v>
      </c>
      <c r="E32" s="79">
        <f t="shared" si="0"/>
        <v>465.05907647166327</v>
      </c>
      <c r="F32" s="79">
        <f t="shared" si="1"/>
        <v>-57.094159246604306</v>
      </c>
      <c r="G32" s="57">
        <f t="shared" si="2"/>
        <v>-33701.083566811612</v>
      </c>
    </row>
    <row r="33" spans="1:8">
      <c r="B33" s="37" t="s">
        <v>134</v>
      </c>
      <c r="C33" s="57">
        <v>2507332.5</v>
      </c>
      <c r="D33" s="57">
        <f>I122_1!D33+I122_2!D33+I122_3!D33</f>
        <v>1040992.739138099</v>
      </c>
      <c r="E33" s="79">
        <f t="shared" si="0"/>
        <v>415.17937454968541</v>
      </c>
      <c r="F33" s="79">
        <f t="shared" si="1"/>
        <v>-7.2144573246264372</v>
      </c>
      <c r="G33" s="57">
        <f t="shared" si="2"/>
        <v>-18089.043319898916</v>
      </c>
    </row>
    <row r="34" spans="1:8">
      <c r="B34" s="37" t="s">
        <v>210</v>
      </c>
      <c r="C34" s="57">
        <v>2089804.5</v>
      </c>
      <c r="D34" s="57">
        <f>I122_1!D34+I122_2!D34+I122_3!D34</f>
        <v>914389.39418306248</v>
      </c>
      <c r="E34" s="79">
        <f t="shared" si="0"/>
        <v>437.54781568470275</v>
      </c>
      <c r="F34" s="79">
        <f t="shared" si="1"/>
        <v>-29.582898459643786</v>
      </c>
      <c r="G34" s="57">
        <f t="shared" si="2"/>
        <v>-61822.474324006653</v>
      </c>
    </row>
    <row r="35" spans="1:8">
      <c r="B35" s="37" t="s">
        <v>320</v>
      </c>
      <c r="C35" s="57">
        <v>7536276.5</v>
      </c>
      <c r="D35" s="57">
        <f>I122_1!D35+I122_2!D35+I122_3!D35</f>
        <v>3186019.7505528517</v>
      </c>
      <c r="E35" s="79">
        <f t="shared" si="0"/>
        <v>422.75781024659216</v>
      </c>
      <c r="F35" s="79">
        <f t="shared" si="1"/>
        <v>-14.792893021533189</v>
      </c>
      <c r="G35" s="57">
        <f t="shared" si="2"/>
        <v>-111483.33204519456</v>
      </c>
      <c r="H35" s="51">
        <f>G35/1000</f>
        <v>-111.48333204519456</v>
      </c>
    </row>
    <row r="36" spans="1:8">
      <c r="B36" s="37" t="s">
        <v>321</v>
      </c>
      <c r="C36" s="57">
        <v>5059329.5</v>
      </c>
      <c r="D36" s="57">
        <f>I122_1!D36+I122_2!D36+I122_3!D36</f>
        <v>2066583.2159203619</v>
      </c>
      <c r="E36" s="79">
        <f t="shared" si="0"/>
        <v>408.46978160255463</v>
      </c>
      <c r="F36" s="79">
        <f t="shared" si="1"/>
        <v>-0.50486437749566448</v>
      </c>
      <c r="G36" s="57">
        <f t="shared" si="2"/>
        <v>-2554.2752385629515</v>
      </c>
    </row>
    <row r="37" spans="1:8">
      <c r="B37" s="37" t="s">
        <v>322</v>
      </c>
      <c r="C37" s="57">
        <v>1101818</v>
      </c>
      <c r="D37" s="57">
        <f>I122_1!D37+I122_2!D37+I122_3!D37</f>
        <v>462520.38953553897</v>
      </c>
      <c r="E37" s="79">
        <f t="shared" si="0"/>
        <v>419.77930069715597</v>
      </c>
      <c r="F37" s="79">
        <f t="shared" si="1"/>
        <v>-11.814383472097006</v>
      </c>
      <c r="G37" s="57">
        <f t="shared" si="2"/>
        <v>-13017.300368458978</v>
      </c>
    </row>
    <row r="38" spans="1:8">
      <c r="B38" s="37" t="s">
        <v>272</v>
      </c>
      <c r="C38" s="57">
        <v>2757317.5</v>
      </c>
      <c r="D38" s="57">
        <f>I122_1!D38+I122_2!D38+I122_3!D38</f>
        <v>1134583.4828308965</v>
      </c>
      <c r="E38" s="79">
        <f t="shared" si="0"/>
        <v>411.48089867448948</v>
      </c>
      <c r="F38" s="79">
        <f t="shared" si="1"/>
        <v>-3.5159814494305124</v>
      </c>
      <c r="G38" s="57">
        <f t="shared" si="2"/>
        <v>-9694.6771801901159</v>
      </c>
    </row>
    <row r="39" spans="1:8">
      <c r="B39" s="37" t="s">
        <v>273</v>
      </c>
      <c r="C39" s="57">
        <v>6474995.5</v>
      </c>
      <c r="D39" s="57">
        <f>I122_1!D39+I122_2!D39+I122_3!D39</f>
        <v>2929424.0961165256</v>
      </c>
      <c r="E39" s="79">
        <f t="shared" si="0"/>
        <v>452.42102424882393</v>
      </c>
      <c r="F39" s="79">
        <f t="shared" si="1"/>
        <v>-44.456107023764957</v>
      </c>
      <c r="G39" s="57">
        <f t="shared" si="2"/>
        <v>-287853.09292639646</v>
      </c>
    </row>
    <row r="40" spans="1:8">
      <c r="B40" s="37" t="s">
        <v>225</v>
      </c>
      <c r="C40" s="57">
        <v>1469433.5</v>
      </c>
      <c r="D40" s="57">
        <f>I122_1!D40+I122_2!D40+I122_3!D40</f>
        <v>597505.69930264668</v>
      </c>
      <c r="E40" s="79">
        <f t="shared" si="0"/>
        <v>406.62316416676674</v>
      </c>
      <c r="F40" s="79">
        <f t="shared" si="1"/>
        <v>1.3417530582922268</v>
      </c>
      <c r="G40" s="57">
        <f t="shared" si="2"/>
        <v>1971.6168925820507</v>
      </c>
    </row>
    <row r="41" spans="1:8">
      <c r="B41" s="37" t="s">
        <v>226</v>
      </c>
      <c r="C41" s="57">
        <v>642633.5</v>
      </c>
      <c r="D41" s="57">
        <f>I122_1!D41+I122_2!D41+I122_3!D41</f>
        <v>258696.55894315263</v>
      </c>
      <c r="E41" s="79">
        <f t="shared" si="0"/>
        <v>402.55691454484185</v>
      </c>
      <c r="F41" s="79">
        <f t="shared" si="1"/>
        <v>5.4080026802171233</v>
      </c>
      <c r="G41" s="57">
        <f t="shared" si="2"/>
        <v>3475.3636903973106</v>
      </c>
    </row>
    <row r="42" spans="1:8">
      <c r="B42" s="37" t="s">
        <v>117</v>
      </c>
      <c r="C42" s="57">
        <v>2190333.5</v>
      </c>
      <c r="D42" s="57">
        <f>I122_1!D42+I122_2!D42+I122_3!D42</f>
        <v>915860.75160328229</v>
      </c>
      <c r="E42" s="79">
        <f t="shared" si="0"/>
        <v>418.1375811506706</v>
      </c>
      <c r="F42" s="79">
        <f t="shared" si="1"/>
        <v>-10.17266392561163</v>
      </c>
      <c r="G42" s="57">
        <f t="shared" si="2"/>
        <v>-22281.52658050866</v>
      </c>
    </row>
    <row r="43" spans="1:8">
      <c r="B43" s="37" t="s">
        <v>70</v>
      </c>
      <c r="C43" s="57">
        <v>320514.5</v>
      </c>
      <c r="D43" s="57">
        <f>I122_1!D43+I122_2!D43+I122_3!D43</f>
        <v>126210.22475692257</v>
      </c>
      <c r="E43" s="79">
        <f t="shared" si="0"/>
        <v>393.77383786668798</v>
      </c>
      <c r="F43" s="79">
        <f t="shared" si="1"/>
        <v>14.191079358370985</v>
      </c>
      <c r="G43" s="57">
        <f t="shared" si="2"/>
        <v>4548.4467050085968</v>
      </c>
    </row>
    <row r="44" spans="1:8">
      <c r="B44" s="37" t="s">
        <v>229</v>
      </c>
      <c r="C44" s="57">
        <v>168665.5</v>
      </c>
      <c r="D44" s="57">
        <f>I122_1!D44+I122_2!D44+I122_3!D44</f>
        <v>27310.287355739274</v>
      </c>
      <c r="E44" s="79">
        <f t="shared" si="0"/>
        <v>161.91981973633773</v>
      </c>
      <c r="F44" s="79">
        <f t="shared" si="1"/>
        <v>246.04509748872124</v>
      </c>
      <c r="G44" s="57">
        <f t="shared" si="2"/>
        <v>41499.319390483914</v>
      </c>
    </row>
    <row r="45" spans="1:8" ht="14.25" thickBot="1">
      <c r="A45" s="48"/>
      <c r="B45" s="231" t="s">
        <v>223</v>
      </c>
      <c r="C45" s="232">
        <v>46950562</v>
      </c>
      <c r="D45" s="277">
        <f>SUM(D27:D44)</f>
        <v>19154182.140000001</v>
      </c>
      <c r="E45" s="278">
        <f t="shared" si="0"/>
        <v>407.96491722505897</v>
      </c>
      <c r="F45" s="279">
        <f t="shared" si="1"/>
        <v>0</v>
      </c>
      <c r="G45" s="277">
        <f>SUM(G27:G44)</f>
        <v>-4.9476511776447296E-10</v>
      </c>
    </row>
    <row r="46" spans="1:8">
      <c r="D46" s="51"/>
      <c r="E46" s="51"/>
    </row>
    <row r="50" spans="1:10">
      <c r="B50" s="6" t="s">
        <v>578</v>
      </c>
    </row>
    <row r="51" spans="1:10">
      <c r="B51" s="6"/>
    </row>
    <row r="52" spans="1:10">
      <c r="C52" s="6" t="s">
        <v>639</v>
      </c>
      <c r="D52" s="6" t="s">
        <v>577</v>
      </c>
    </row>
    <row r="53" spans="1:10">
      <c r="C53" s="388" t="s">
        <v>227</v>
      </c>
      <c r="D53" s="419" t="s">
        <v>495</v>
      </c>
      <c r="E53" s="419"/>
    </row>
    <row r="54" spans="1:10">
      <c r="G54" s="245"/>
    </row>
    <row r="55" spans="1:10" ht="13.5" thickBot="1">
      <c r="B55" s="242">
        <v>2013</v>
      </c>
      <c r="C55" s="401" t="s">
        <v>865</v>
      </c>
      <c r="D55" s="401" t="s">
        <v>575</v>
      </c>
      <c r="E55" s="401" t="s">
        <v>866</v>
      </c>
      <c r="F55" s="401" t="s">
        <v>223</v>
      </c>
      <c r="G55" s="280"/>
      <c r="H55" s="242" t="s">
        <v>436</v>
      </c>
      <c r="I55" s="242"/>
    </row>
    <row r="56" spans="1:10">
      <c r="A56" s="51"/>
      <c r="B56" s="62" t="s">
        <v>228</v>
      </c>
      <c r="C56" s="393">
        <v>6539478</v>
      </c>
      <c r="D56" s="393">
        <v>352069</v>
      </c>
      <c r="E56" s="393">
        <v>146046</v>
      </c>
      <c r="F56" s="394">
        <f t="shared" ref="F56:F61" si="3">C56+D56+E56</f>
        <v>7037593</v>
      </c>
      <c r="G56" s="59"/>
      <c r="H56" s="57">
        <f>I122_1!D45</f>
        <v>7037592.9999999991</v>
      </c>
      <c r="I56" s="59" t="s">
        <v>228</v>
      </c>
    </row>
    <row r="57" spans="1:10">
      <c r="A57" s="51"/>
      <c r="B57" s="62" t="s">
        <v>260</v>
      </c>
      <c r="C57" s="393">
        <v>9933467</v>
      </c>
      <c r="D57" s="393">
        <v>851267</v>
      </c>
      <c r="E57" s="393">
        <v>248079.14</v>
      </c>
      <c r="F57" s="394">
        <f>C57+D57+E57</f>
        <v>11032813.140000001</v>
      </c>
      <c r="G57" s="59"/>
      <c r="H57" s="57">
        <f>I122_3!D45</f>
        <v>11032813.139999999</v>
      </c>
      <c r="I57" s="59" t="s">
        <v>445</v>
      </c>
    </row>
    <row r="58" spans="1:10" ht="12.75" customHeight="1">
      <c r="A58" s="51"/>
      <c r="B58" s="62" t="s">
        <v>494</v>
      </c>
      <c r="C58" s="393">
        <v>715815</v>
      </c>
      <c r="D58" s="393">
        <v>47743</v>
      </c>
      <c r="E58" s="393">
        <v>15570</v>
      </c>
      <c r="F58" s="394">
        <f>C58+D58+E58</f>
        <v>779128</v>
      </c>
      <c r="G58" s="59"/>
      <c r="H58" s="57">
        <f>I122_2!D45</f>
        <v>1083776.0000000002</v>
      </c>
      <c r="I58" s="59" t="s">
        <v>522</v>
      </c>
    </row>
    <row r="59" spans="1:10">
      <c r="A59" s="51"/>
      <c r="B59" s="62" t="s">
        <v>330</v>
      </c>
      <c r="C59" s="393">
        <v>274833</v>
      </c>
      <c r="D59" s="393">
        <v>21112</v>
      </c>
      <c r="E59" s="393">
        <v>8703</v>
      </c>
      <c r="F59" s="394">
        <f>C59+D59+E59</f>
        <v>304648</v>
      </c>
      <c r="G59" s="59"/>
      <c r="H59" s="59"/>
      <c r="I59" s="59"/>
    </row>
    <row r="60" spans="1:10">
      <c r="A60" s="51"/>
      <c r="B60" s="62" t="s">
        <v>492</v>
      </c>
      <c r="C60" s="393">
        <v>1444682</v>
      </c>
      <c r="D60" s="393">
        <v>87285</v>
      </c>
      <c r="E60" s="393">
        <v>26328</v>
      </c>
      <c r="F60" s="394">
        <f t="shared" si="3"/>
        <v>1558295</v>
      </c>
      <c r="G60" s="59"/>
      <c r="H60" s="57">
        <f>H56+H57+H58</f>
        <v>19154182.139999997</v>
      </c>
      <c r="I60" s="59"/>
    </row>
    <row r="61" spans="1:10">
      <c r="A61" s="51"/>
      <c r="B61" s="62" t="s">
        <v>493</v>
      </c>
      <c r="C61" s="393">
        <v>297359.84999999998</v>
      </c>
      <c r="D61" s="393">
        <v>13645</v>
      </c>
      <c r="E61" s="393">
        <v>3873</v>
      </c>
      <c r="F61" s="394">
        <f t="shared" si="3"/>
        <v>314877.84999999998</v>
      </c>
      <c r="G61" s="59"/>
      <c r="H61" s="59"/>
      <c r="I61" s="59"/>
    </row>
    <row r="62" spans="1:10" ht="13.5" thickBot="1">
      <c r="B62" s="400"/>
      <c r="C62" s="395"/>
      <c r="D62" s="393"/>
      <c r="E62" s="393"/>
      <c r="F62" s="396"/>
      <c r="G62" s="59"/>
      <c r="H62" s="281">
        <f>SUM(F56:F61)</f>
        <v>21027354.990000002</v>
      </c>
      <c r="I62" s="243" t="s">
        <v>576</v>
      </c>
      <c r="J62" s="208"/>
    </row>
    <row r="63" spans="1:10" ht="16.5" customHeight="1" thickBot="1">
      <c r="B63" s="282" t="s">
        <v>454</v>
      </c>
      <c r="C63" s="397">
        <v>17463593</v>
      </c>
      <c r="D63" s="398">
        <f>D56+D57+D58+D59</f>
        <v>1272191</v>
      </c>
      <c r="E63" s="398">
        <f>E56+E57+E58+E59</f>
        <v>418398.14</v>
      </c>
      <c r="F63" s="399">
        <f>F56+F57+F58+F59</f>
        <v>19154182.140000001</v>
      </c>
      <c r="G63" s="57"/>
      <c r="H63" s="59"/>
      <c r="I63" s="59"/>
    </row>
    <row r="64" spans="1:10" ht="25.5" customHeight="1">
      <c r="B64" s="420" t="s">
        <v>496</v>
      </c>
      <c r="C64" s="420"/>
      <c r="D64" s="57"/>
      <c r="E64" s="57"/>
      <c r="F64" s="57"/>
      <c r="G64" s="57"/>
      <c r="H64" s="59"/>
      <c r="I64" s="59"/>
    </row>
    <row r="65" spans="2:9">
      <c r="B65" s="62"/>
      <c r="C65" s="57"/>
      <c r="D65" s="57"/>
      <c r="E65" s="57"/>
      <c r="F65" s="57"/>
      <c r="G65" s="57"/>
      <c r="H65" s="59"/>
      <c r="I65" s="59"/>
    </row>
    <row r="66" spans="2:9" ht="13.5" thickBot="1">
      <c r="B66" s="282"/>
      <c r="C66" s="240"/>
      <c r="D66" s="57"/>
      <c r="E66" s="57"/>
      <c r="F66" s="57"/>
      <c r="G66" s="57"/>
      <c r="H66" s="59"/>
      <c r="I66" s="59"/>
    </row>
    <row r="67" spans="2:9" ht="26.25">
      <c r="B67" s="91" t="s">
        <v>432</v>
      </c>
      <c r="C67" s="389">
        <f>11352.014*1000</f>
        <v>11352014</v>
      </c>
      <c r="D67" s="57"/>
      <c r="E67" s="57"/>
      <c r="F67" s="57"/>
      <c r="G67" s="57"/>
      <c r="H67" s="59"/>
      <c r="I67" s="59"/>
    </row>
    <row r="68" spans="2:9" ht="33.75" customHeight="1">
      <c r="B68" s="91" t="s">
        <v>431</v>
      </c>
      <c r="C68" s="390">
        <f>1418855471.77/1000</f>
        <v>1418855.4717699999</v>
      </c>
      <c r="D68" s="147"/>
      <c r="E68" s="57"/>
      <c r="F68" s="57"/>
      <c r="G68" s="57"/>
      <c r="H68" s="59"/>
      <c r="I68" s="59"/>
    </row>
    <row r="69" spans="2:9" ht="30.75" customHeight="1">
      <c r="B69" s="80" t="s">
        <v>430</v>
      </c>
      <c r="C69" s="391">
        <f>C67-C68</f>
        <v>9933158.5282300003</v>
      </c>
      <c r="D69" s="57" t="s">
        <v>505</v>
      </c>
      <c r="E69" s="57"/>
      <c r="F69" s="57"/>
      <c r="G69" s="57"/>
      <c r="H69" s="59"/>
      <c r="I69" s="59"/>
    </row>
    <row r="70" spans="2:9" ht="21.75" customHeight="1" thickBot="1">
      <c r="B70" s="242" t="s">
        <v>429</v>
      </c>
      <c r="C70" s="392">
        <f>C69+D63+E63</f>
        <v>11623747.668230001</v>
      </c>
      <c r="D70" s="57"/>
      <c r="E70" s="59"/>
      <c r="F70" s="59"/>
      <c r="G70" s="59"/>
      <c r="H70" s="59"/>
      <c r="I70" s="59"/>
    </row>
    <row r="71" spans="2:9">
      <c r="C71" s="51"/>
    </row>
    <row r="74" spans="2:9">
      <c r="C74" s="66"/>
    </row>
    <row r="75" spans="2:9">
      <c r="C75" s="67"/>
    </row>
  </sheetData>
  <mergeCells count="2">
    <mergeCell ref="D53:E53"/>
    <mergeCell ref="B64:C64"/>
  </mergeCells>
  <hyperlinks>
    <hyperlink ref="B16" r:id="rId1"/>
    <hyperlink ref="B18" r:id="rId2"/>
    <hyperlink ref="B17" r:id="rId3"/>
    <hyperlink ref="B20" r:id="rId4" display="http://www.minhap.gob.es/es-ES/Areas Tematicas/Impuestos/Direccion General de Tributos/Paginas/Estadisticas_Recaudacion.aspx"/>
  </hyperlinks>
  <pageMargins left="0.75" right="0.75" top="1" bottom="1" header="0.5" footer="0.5"/>
  <pageSetup paperSize="9" orientation="portrait" horizontalDpi="4294967292" verticalDpi="4294967292" r:id="rId5"/>
  <headerFooter alignWithMargins="0"/>
  <legacy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92D050"/>
  </sheetPr>
  <dimension ref="A2:L110"/>
  <sheetViews>
    <sheetView topLeftCell="A29" zoomScale="130" zoomScaleNormal="130" workbookViewId="0">
      <selection activeCell="D45" sqref="D45"/>
    </sheetView>
  </sheetViews>
  <sheetFormatPr baseColWidth="10" defaultRowHeight="12.75"/>
  <cols>
    <col min="1" max="1" width="6.375" style="37" customWidth="1"/>
    <col min="2" max="2" width="11" style="37"/>
    <col min="3" max="3" width="14" style="37" customWidth="1"/>
    <col min="4" max="4" width="19.125" style="37" customWidth="1"/>
    <col min="5" max="5" width="11" style="37"/>
    <col min="6" max="6" width="15.25" style="37" customWidth="1"/>
    <col min="7" max="7" width="9" style="37" customWidth="1"/>
    <col min="8" max="8" width="9.875" style="37" customWidth="1"/>
    <col min="9" max="9" width="11.375" style="37" customWidth="1"/>
    <col min="10" max="16384" width="11" style="37"/>
  </cols>
  <sheetData>
    <row r="2" spans="2:3">
      <c r="B2" s="48" t="s">
        <v>343</v>
      </c>
    </row>
    <row r="3" spans="2:3">
      <c r="B3" s="7" t="s">
        <v>213</v>
      </c>
    </row>
    <row r="5" spans="2:3">
      <c r="B5" s="48" t="s">
        <v>76</v>
      </c>
    </row>
    <row r="6" spans="2:3">
      <c r="B6" s="104">
        <f>'I122'!F56</f>
        <v>7037593</v>
      </c>
    </row>
    <row r="8" spans="2:3">
      <c r="B8" s="48" t="s">
        <v>301</v>
      </c>
    </row>
    <row r="9" spans="2:3">
      <c r="B9" s="37" t="s">
        <v>66</v>
      </c>
    </row>
    <row r="10" spans="2:3">
      <c r="B10" s="37" t="s">
        <v>170</v>
      </c>
    </row>
    <row r="11" spans="2:3">
      <c r="B11" s="37" t="s">
        <v>111</v>
      </c>
    </row>
    <row r="13" spans="2:3">
      <c r="B13" s="48" t="s">
        <v>302</v>
      </c>
    </row>
    <row r="14" spans="2:3">
      <c r="B14" s="37" t="s">
        <v>49</v>
      </c>
    </row>
    <row r="15" spans="2:3">
      <c r="B15" s="42" t="s">
        <v>342</v>
      </c>
      <c r="C15" s="75"/>
    </row>
    <row r="16" spans="2:3">
      <c r="B16" s="362" t="s">
        <v>828</v>
      </c>
      <c r="C16" s="75"/>
    </row>
    <row r="17" spans="1:7" ht="15.75">
      <c r="B17" s="98" t="s">
        <v>829</v>
      </c>
      <c r="C17" s="75"/>
    </row>
    <row r="18" spans="1:7">
      <c r="B18" s="374" t="s">
        <v>839</v>
      </c>
      <c r="C18" s="75"/>
    </row>
    <row r="19" spans="1:7" ht="15.75">
      <c r="B19" s="98" t="s">
        <v>840</v>
      </c>
      <c r="C19" s="75"/>
    </row>
    <row r="20" spans="1:7">
      <c r="B20" s="42"/>
      <c r="C20" s="75"/>
    </row>
    <row r="21" spans="1:7">
      <c r="B21" s="42"/>
      <c r="C21" s="75"/>
    </row>
    <row r="23" spans="1:7">
      <c r="B23" s="6" t="s">
        <v>303</v>
      </c>
    </row>
    <row r="24" spans="1:7">
      <c r="D24" s="143" t="s">
        <v>501</v>
      </c>
    </row>
    <row r="25" spans="1:7">
      <c r="C25" s="125" t="s">
        <v>500</v>
      </c>
    </row>
    <row r="26" spans="1:7" s="6" customFormat="1" ht="27.75" thickBot="1">
      <c r="A26" s="226"/>
      <c r="B26" s="228"/>
      <c r="C26" s="229" t="s">
        <v>502</v>
      </c>
      <c r="D26" s="229" t="s">
        <v>235</v>
      </c>
      <c r="E26" s="229" t="s">
        <v>236</v>
      </c>
      <c r="F26" s="229" t="s">
        <v>304</v>
      </c>
      <c r="G26" s="229" t="s">
        <v>277</v>
      </c>
    </row>
    <row r="27" spans="1:7">
      <c r="B27" s="37" t="s">
        <v>280</v>
      </c>
      <c r="C27" s="57">
        <v>8421302.5</v>
      </c>
      <c r="D27" s="57">
        <f t="shared" ref="D27:D44" si="0">E90</f>
        <v>1365163.2479521213</v>
      </c>
      <c r="E27" s="79">
        <f t="shared" ref="E27:E45" si="1">D27*1000/C27</f>
        <v>162.10832563633966</v>
      </c>
      <c r="F27" s="79">
        <f t="shared" ref="F27:F45" si="2">E$45-E27</f>
        <v>-12.214635332909438</v>
      </c>
      <c r="G27" s="57">
        <f t="shared" ref="G27:G45" si="3">F27*C27/1000</f>
        <v>-102863.13906561858</v>
      </c>
    </row>
    <row r="28" spans="1:7">
      <c r="B28" s="37" t="s">
        <v>281</v>
      </c>
      <c r="C28" s="57">
        <v>1336267.5</v>
      </c>
      <c r="D28" s="57">
        <f t="shared" si="0"/>
        <v>229988.99268247935</v>
      </c>
      <c r="E28" s="79">
        <f t="shared" si="1"/>
        <v>172.11298836683474</v>
      </c>
      <c r="F28" s="79">
        <f t="shared" si="2"/>
        <v>-22.219298063404523</v>
      </c>
      <c r="G28" s="57">
        <f t="shared" si="3"/>
        <v>-29690.925874940403</v>
      </c>
    </row>
    <row r="29" spans="1:7">
      <c r="B29" s="37" t="s">
        <v>282</v>
      </c>
      <c r="C29" s="57">
        <v>1064960.5</v>
      </c>
      <c r="D29" s="57">
        <f t="shared" si="0"/>
        <v>179112.53980788524</v>
      </c>
      <c r="E29" s="79">
        <f t="shared" si="1"/>
        <v>168.18702647458309</v>
      </c>
      <c r="F29" s="79">
        <f t="shared" si="2"/>
        <v>-18.293336171152873</v>
      </c>
      <c r="G29" s="57">
        <f t="shared" si="3"/>
        <v>-19481.680435499049</v>
      </c>
    </row>
    <row r="30" spans="1:7">
      <c r="B30" s="37" t="s">
        <v>283</v>
      </c>
      <c r="C30" s="57">
        <v>1107558</v>
      </c>
      <c r="D30" s="57">
        <f t="shared" si="0"/>
        <v>171626.82572838079</v>
      </c>
      <c r="E30" s="79">
        <f t="shared" si="1"/>
        <v>154.95967319849686</v>
      </c>
      <c r="F30" s="79">
        <f t="shared" si="2"/>
        <v>-5.0659828950666395</v>
      </c>
      <c r="G30" s="57">
        <f t="shared" si="3"/>
        <v>-5610.8698832942173</v>
      </c>
    </row>
    <row r="31" spans="1:7">
      <c r="B31" s="37" t="s">
        <v>284</v>
      </c>
      <c r="C31" s="57">
        <v>2111747</v>
      </c>
      <c r="D31" s="57">
        <f t="shared" si="0"/>
        <v>8310.1791068857074</v>
      </c>
      <c r="E31" s="79">
        <f t="shared" si="1"/>
        <v>3.9352153013053681</v>
      </c>
      <c r="F31" s="79">
        <f t="shared" si="2"/>
        <v>145.95847500212486</v>
      </c>
      <c r="G31" s="57">
        <f t="shared" si="3"/>
        <v>308227.3717103122</v>
      </c>
    </row>
    <row r="32" spans="1:7">
      <c r="B32" s="37" t="s">
        <v>133</v>
      </c>
      <c r="C32" s="57">
        <v>590272</v>
      </c>
      <c r="D32" s="57">
        <f t="shared" si="0"/>
        <v>95877.489063185814</v>
      </c>
      <c r="E32" s="79">
        <f t="shared" si="1"/>
        <v>162.42933607419261</v>
      </c>
      <c r="F32" s="79">
        <f t="shared" si="2"/>
        <v>-12.535645770762386</v>
      </c>
      <c r="G32" s="57">
        <f t="shared" si="3"/>
        <v>-7399.4407003994547</v>
      </c>
    </row>
    <row r="33" spans="1:7">
      <c r="B33" s="37" t="s">
        <v>134</v>
      </c>
      <c r="C33" s="57">
        <v>2507332.5</v>
      </c>
      <c r="D33" s="57">
        <f t="shared" si="0"/>
        <v>384596.70582886622</v>
      </c>
      <c r="E33" s="79">
        <f t="shared" si="1"/>
        <v>153.38879300167258</v>
      </c>
      <c r="F33" s="79">
        <f t="shared" si="2"/>
        <v>-3.4951026982423627</v>
      </c>
      <c r="G33" s="57">
        <f t="shared" si="3"/>
        <v>-8763.3845861407681</v>
      </c>
    </row>
    <row r="34" spans="1:7">
      <c r="B34" s="37" t="s">
        <v>210</v>
      </c>
      <c r="C34" s="57">
        <v>2089804.5</v>
      </c>
      <c r="D34" s="57">
        <f t="shared" si="0"/>
        <v>371063.68138740357</v>
      </c>
      <c r="E34" s="79">
        <f t="shared" si="1"/>
        <v>177.55904027740564</v>
      </c>
      <c r="F34" s="79">
        <f t="shared" si="2"/>
        <v>-27.665349973975424</v>
      </c>
      <c r="G34" s="57">
        <f t="shared" si="3"/>
        <v>-57815.172869688729</v>
      </c>
    </row>
    <row r="35" spans="1:7">
      <c r="B35" s="37" t="s">
        <v>320</v>
      </c>
      <c r="C35" s="57">
        <v>7536276.5</v>
      </c>
      <c r="D35" s="57">
        <f t="shared" si="0"/>
        <v>1115802.4342864</v>
      </c>
      <c r="E35" s="79">
        <f t="shared" si="1"/>
        <v>148.05752340514579</v>
      </c>
      <c r="F35" s="79">
        <f t="shared" si="2"/>
        <v>1.8361668982844321</v>
      </c>
      <c r="G35" s="57">
        <f t="shared" si="3"/>
        <v>13837.861445618857</v>
      </c>
    </row>
    <row r="36" spans="1:7">
      <c r="B36" s="37" t="s">
        <v>321</v>
      </c>
      <c r="C36" s="57">
        <v>5059329.5</v>
      </c>
      <c r="D36" s="57">
        <f t="shared" si="0"/>
        <v>795508.66685461299</v>
      </c>
      <c r="E36" s="79">
        <f t="shared" si="1"/>
        <v>157.23598687427116</v>
      </c>
      <c r="F36" s="79">
        <f t="shared" si="2"/>
        <v>-7.3422965708409436</v>
      </c>
      <c r="G36" s="57">
        <f t="shared" si="3"/>
        <v>-37147.097638604428</v>
      </c>
    </row>
    <row r="37" spans="1:7">
      <c r="B37" s="37" t="s">
        <v>322</v>
      </c>
      <c r="C37" s="57">
        <v>1101818</v>
      </c>
      <c r="D37" s="57">
        <f t="shared" si="0"/>
        <v>187997.87641746615</v>
      </c>
      <c r="E37" s="79">
        <f t="shared" si="1"/>
        <v>170.62516351835433</v>
      </c>
      <c r="F37" s="79">
        <f t="shared" si="2"/>
        <v>-20.731473214924108</v>
      </c>
      <c r="G37" s="57">
        <f t="shared" si="3"/>
        <v>-22842.310354721252</v>
      </c>
    </row>
    <row r="38" spans="1:7">
      <c r="B38" s="37" t="s">
        <v>272</v>
      </c>
      <c r="C38" s="57">
        <v>2757317.5</v>
      </c>
      <c r="D38" s="57">
        <f t="shared" si="0"/>
        <v>394116.05372143345</v>
      </c>
      <c r="E38" s="79">
        <f t="shared" si="1"/>
        <v>142.93459266893765</v>
      </c>
      <c r="F38" s="79">
        <f t="shared" si="2"/>
        <v>6.959097634492565</v>
      </c>
      <c r="G38" s="57">
        <f t="shared" si="3"/>
        <v>19188.441691794953</v>
      </c>
    </row>
    <row r="39" spans="1:7">
      <c r="B39" s="37" t="s">
        <v>273</v>
      </c>
      <c r="C39" s="57">
        <v>6474995.5</v>
      </c>
      <c r="D39" s="57">
        <f t="shared" si="0"/>
        <v>1056131.5799942615</v>
      </c>
      <c r="E39" s="79">
        <f t="shared" si="1"/>
        <v>163.10923768120944</v>
      </c>
      <c r="F39" s="79">
        <f t="shared" si="2"/>
        <v>-13.215547377779217</v>
      </c>
      <c r="G39" s="57">
        <f t="shared" si="3"/>
        <v>-85570.609801157218</v>
      </c>
    </row>
    <row r="40" spans="1:7">
      <c r="B40" s="37" t="s">
        <v>225</v>
      </c>
      <c r="C40" s="57">
        <v>1469433.5</v>
      </c>
      <c r="D40" s="57">
        <f t="shared" si="0"/>
        <v>209632.17906633898</v>
      </c>
      <c r="E40" s="79">
        <f t="shared" si="1"/>
        <v>142.66190274438347</v>
      </c>
      <c r="F40" s="79">
        <f t="shared" si="2"/>
        <v>7.2317875590467509</v>
      </c>
      <c r="G40" s="57">
        <f t="shared" si="3"/>
        <v>10626.630904146525</v>
      </c>
    </row>
    <row r="41" spans="1:7">
      <c r="B41" s="37" t="s">
        <v>226</v>
      </c>
      <c r="C41" s="57">
        <v>642633.5</v>
      </c>
      <c r="D41" s="57">
        <f t="shared" si="0"/>
        <v>80834.503399075926</v>
      </c>
      <c r="E41" s="79">
        <f t="shared" si="1"/>
        <v>125.78632050628535</v>
      </c>
      <c r="F41" s="79">
        <f t="shared" si="2"/>
        <v>24.107369797144869</v>
      </c>
      <c r="G41" s="57">
        <f t="shared" si="3"/>
        <v>15492.203428533498</v>
      </c>
    </row>
    <row r="42" spans="1:7">
      <c r="B42" s="37" t="s">
        <v>117</v>
      </c>
      <c r="C42" s="57">
        <v>2190333.5</v>
      </c>
      <c r="D42" s="57">
        <f t="shared" si="0"/>
        <v>343679.59003196779</v>
      </c>
      <c r="E42" s="79">
        <f t="shared" si="1"/>
        <v>156.90742529937464</v>
      </c>
      <c r="F42" s="79">
        <f t="shared" si="2"/>
        <v>-7.013734995944418</v>
      </c>
      <c r="G42" s="57">
        <f t="shared" si="3"/>
        <v>-15362.418721739423</v>
      </c>
    </row>
    <row r="43" spans="1:7">
      <c r="B43" s="37" t="s">
        <v>70</v>
      </c>
      <c r="C43" s="57">
        <v>320514.5</v>
      </c>
      <c r="D43" s="57">
        <f t="shared" si="0"/>
        <v>47486.719614831542</v>
      </c>
      <c r="E43" s="79">
        <f t="shared" si="1"/>
        <v>148.15778885146085</v>
      </c>
      <c r="F43" s="79">
        <f t="shared" si="2"/>
        <v>1.7359014519693687</v>
      </c>
      <c r="G43" s="57">
        <f t="shared" si="3"/>
        <v>556.38158592723619</v>
      </c>
    </row>
    <row r="44" spans="1:7">
      <c r="B44" s="37" t="s">
        <v>229</v>
      </c>
      <c r="C44" s="57">
        <v>168665.5</v>
      </c>
      <c r="D44" s="57">
        <f t="shared" si="0"/>
        <v>663.73505640232054</v>
      </c>
      <c r="E44" s="79">
        <f t="shared" si="1"/>
        <v>3.9352153013053677</v>
      </c>
      <c r="F44" s="79">
        <f t="shared" si="2"/>
        <v>145.95847500212486</v>
      </c>
      <c r="G44" s="57">
        <f t="shared" si="3"/>
        <v>24618.15916547089</v>
      </c>
    </row>
    <row r="45" spans="1:7" ht="14.25" thickBot="1">
      <c r="A45" s="48"/>
      <c r="B45" s="231" t="s">
        <v>223</v>
      </c>
      <c r="C45" s="232">
        <v>46950562</v>
      </c>
      <c r="D45" s="277">
        <f>SUM(D27:D44)</f>
        <v>7037592.9999999991</v>
      </c>
      <c r="E45" s="278">
        <f t="shared" si="1"/>
        <v>149.89369030343022</v>
      </c>
      <c r="F45" s="279">
        <f t="shared" si="2"/>
        <v>0</v>
      </c>
      <c r="G45" s="232">
        <f t="shared" si="3"/>
        <v>0</v>
      </c>
    </row>
    <row r="46" spans="1:7">
      <c r="D46" s="51"/>
      <c r="E46" s="51"/>
    </row>
    <row r="49" spans="2:12">
      <c r="B49" s="236" t="s">
        <v>640</v>
      </c>
    </row>
    <row r="50" spans="2:12" ht="13.5" thickBot="1">
      <c r="B50" s="237"/>
      <c r="C50" s="237"/>
      <c r="D50" s="237"/>
      <c r="E50" s="237"/>
      <c r="F50" s="118"/>
    </row>
    <row r="51" spans="2:12">
      <c r="B51" s="37" t="s">
        <v>329</v>
      </c>
      <c r="E51" s="57">
        <f>'I122'!C56</f>
        <v>6539478</v>
      </c>
      <c r="F51" s="37" t="s">
        <v>40</v>
      </c>
    </row>
    <row r="52" spans="2:12">
      <c r="B52" s="37" t="s">
        <v>268</v>
      </c>
      <c r="E52" s="57">
        <f>'I122'!D56+'I122'!E56</f>
        <v>498115</v>
      </c>
      <c r="F52" s="37" t="s">
        <v>46</v>
      </c>
    </row>
    <row r="53" spans="2:12" ht="13.5" thickBot="1">
      <c r="B53" s="237" t="s">
        <v>223</v>
      </c>
      <c r="C53" s="237"/>
      <c r="D53" s="237"/>
      <c r="E53" s="240">
        <f>E51+E52</f>
        <v>7037593</v>
      </c>
    </row>
    <row r="56" spans="2:12">
      <c r="B56" s="236" t="s">
        <v>643</v>
      </c>
    </row>
    <row r="57" spans="2:12">
      <c r="B57" s="37" t="s">
        <v>48</v>
      </c>
    </row>
    <row r="58" spans="2:12">
      <c r="B58" s="37" t="s">
        <v>113</v>
      </c>
    </row>
    <row r="59" spans="2:12">
      <c r="B59" s="37" t="s">
        <v>573</v>
      </c>
    </row>
    <row r="60" spans="2:12">
      <c r="C60" s="115" t="s">
        <v>641</v>
      </c>
      <c r="D60" s="57"/>
      <c r="E60" s="59"/>
      <c r="F60" s="115" t="s">
        <v>642</v>
      </c>
      <c r="H60" s="59"/>
      <c r="I60" s="59"/>
      <c r="J60" s="59"/>
      <c r="K60" s="59"/>
      <c r="L60" s="59"/>
    </row>
    <row r="61" spans="2:12" s="64" customFormat="1" ht="51.75" thickBot="1">
      <c r="B61" s="267"/>
      <c r="C61" s="283" t="s">
        <v>559</v>
      </c>
      <c r="D61" s="269" t="s">
        <v>559</v>
      </c>
      <c r="E61" s="269" t="s">
        <v>572</v>
      </c>
      <c r="F61" s="284" t="s">
        <v>558</v>
      </c>
      <c r="G61" s="269" t="s">
        <v>434</v>
      </c>
      <c r="H61" s="269" t="s">
        <v>326</v>
      </c>
      <c r="I61" s="269" t="s">
        <v>262</v>
      </c>
      <c r="J61" s="269" t="s">
        <v>240</v>
      </c>
      <c r="K61" s="269"/>
      <c r="L61" s="269" t="s">
        <v>307</v>
      </c>
    </row>
    <row r="62" spans="2:12">
      <c r="B62" s="37" t="s">
        <v>280</v>
      </c>
      <c r="C62" s="130">
        <v>1486920.8112054679</v>
      </c>
      <c r="D62" s="57">
        <f>+C62</f>
        <v>1486920.8112054679</v>
      </c>
      <c r="E62" s="57">
        <f>C27</f>
        <v>8421302.5</v>
      </c>
      <c r="F62" s="130">
        <v>238723.10870898634</v>
      </c>
      <c r="G62" s="57">
        <f>+F62</f>
        <v>238723.10870898634</v>
      </c>
      <c r="H62" s="57"/>
      <c r="I62" s="57">
        <f>L62*H$80</f>
        <v>36993.351876884168</v>
      </c>
      <c r="J62" s="57">
        <f t="shared" ref="J62:J79" si="4">D62+I62</f>
        <v>1523914.1630823521</v>
      </c>
      <c r="K62" s="59"/>
      <c r="L62" s="77">
        <f t="shared" ref="L62:L79" si="5">C27/C$45</f>
        <v>0.17936531835337774</v>
      </c>
    </row>
    <row r="63" spans="2:12">
      <c r="B63" s="37" t="s">
        <v>281</v>
      </c>
      <c r="C63" s="130">
        <v>250863.75619370921</v>
      </c>
      <c r="D63" s="57">
        <f t="shared" ref="D63:D78" si="6">+C63</f>
        <v>250863.75619370921</v>
      </c>
      <c r="E63" s="57">
        <f>C28</f>
        <v>1336267.5</v>
      </c>
      <c r="F63" s="130">
        <v>6642.6886800273924</v>
      </c>
      <c r="G63" s="57">
        <f t="shared" ref="G63:G78" si="7">+F63</f>
        <v>6642.6886800273924</v>
      </c>
      <c r="H63" s="57"/>
      <c r="I63" s="57">
        <f t="shared" ref="I63:I79" si="8">L63*H$80</f>
        <v>5869.9962184168444</v>
      </c>
      <c r="J63" s="57">
        <f t="shared" si="4"/>
        <v>256733.75241212605</v>
      </c>
      <c r="K63" s="59"/>
      <c r="L63" s="77">
        <f t="shared" si="5"/>
        <v>2.8461160912195256E-2</v>
      </c>
    </row>
    <row r="64" spans="2:12">
      <c r="B64" s="37" t="s">
        <v>282</v>
      </c>
      <c r="C64" s="130">
        <v>195262.83224622736</v>
      </c>
      <c r="D64" s="57">
        <f t="shared" si="6"/>
        <v>195262.83224622736</v>
      </c>
      <c r="E64" s="57">
        <f>C29</f>
        <v>1064960.5</v>
      </c>
      <c r="F64" s="130">
        <v>8986.4208160273956</v>
      </c>
      <c r="G64" s="57">
        <f t="shared" si="7"/>
        <v>8986.4208160273956</v>
      </c>
      <c r="H64" s="57"/>
      <c r="I64" s="57">
        <f t="shared" si="8"/>
        <v>4678.1906375507242</v>
      </c>
      <c r="J64" s="57">
        <f t="shared" si="4"/>
        <v>199941.02288377809</v>
      </c>
      <c r="K64" s="59"/>
      <c r="L64" s="77">
        <f t="shared" si="5"/>
        <v>2.2682593234986198E-2</v>
      </c>
    </row>
    <row r="65" spans="2:12">
      <c r="B65" s="37" t="s">
        <v>283</v>
      </c>
      <c r="C65" s="130">
        <v>186719.50238155844</v>
      </c>
      <c r="D65" s="57">
        <f t="shared" si="6"/>
        <v>186719.50238155844</v>
      </c>
      <c r="E65" s="57">
        <f>C30</f>
        <v>1107558</v>
      </c>
      <c r="F65" s="130">
        <v>254277.00328632724</v>
      </c>
      <c r="G65" s="57">
        <f t="shared" si="7"/>
        <v>254277.00328632724</v>
      </c>
      <c r="H65" s="57"/>
      <c r="I65" s="57">
        <f t="shared" si="8"/>
        <v>4865.3142216489759</v>
      </c>
      <c r="J65" s="57">
        <f t="shared" si="4"/>
        <v>191584.81660320741</v>
      </c>
      <c r="K65" s="59"/>
      <c r="L65" s="77">
        <f t="shared" si="5"/>
        <v>2.3589877369306036E-2</v>
      </c>
    </row>
    <row r="66" spans="2:12">
      <c r="B66" s="37" t="s">
        <v>284</v>
      </c>
      <c r="C66" s="130">
        <v>180197.23201203038</v>
      </c>
      <c r="D66" s="57"/>
      <c r="E66" s="57"/>
      <c r="F66" s="130">
        <v>282300.29649123398</v>
      </c>
      <c r="G66" s="57">
        <v>0</v>
      </c>
      <c r="H66" s="57"/>
      <c r="I66" s="57">
        <f>L66*H$80</f>
        <v>9276.5459791943722</v>
      </c>
      <c r="J66" s="57">
        <f t="shared" si="4"/>
        <v>9276.5459791943722</v>
      </c>
      <c r="K66" s="59"/>
      <c r="L66" s="77">
        <f t="shared" si="5"/>
        <v>4.4978098451728864E-2</v>
      </c>
    </row>
    <row r="67" spans="2:12">
      <c r="B67" s="37" t="s">
        <v>133</v>
      </c>
      <c r="C67" s="130">
        <v>104433.84236782038</v>
      </c>
      <c r="D67" s="57">
        <f t="shared" si="6"/>
        <v>104433.84236782038</v>
      </c>
      <c r="E67" s="57">
        <f t="shared" ref="E67:E78" si="9">C32</f>
        <v>590272</v>
      </c>
      <c r="F67" s="130">
        <v>8130.9587621095907</v>
      </c>
      <c r="G67" s="57">
        <f t="shared" si="7"/>
        <v>8130.9587621095907</v>
      </c>
      <c r="H67" s="57"/>
      <c r="I67" s="57">
        <f t="shared" si="8"/>
        <v>2592.9646630164602</v>
      </c>
      <c r="J67" s="57">
        <f t="shared" si="4"/>
        <v>107026.80703083685</v>
      </c>
      <c r="K67" s="59"/>
      <c r="L67" s="77">
        <f t="shared" si="5"/>
        <v>1.2572203076078195E-2</v>
      </c>
    </row>
    <row r="68" spans="2:12">
      <c r="B68" s="37" t="s">
        <v>134</v>
      </c>
      <c r="C68" s="130">
        <v>418306.06678088475</v>
      </c>
      <c r="D68" s="57">
        <f t="shared" si="6"/>
        <v>418306.06678088475</v>
      </c>
      <c r="E68" s="57">
        <f t="shared" si="9"/>
        <v>2507332.5</v>
      </c>
      <c r="F68" s="130">
        <v>20136.904444273954</v>
      </c>
      <c r="G68" s="57">
        <f t="shared" si="7"/>
        <v>20136.904444273954</v>
      </c>
      <c r="H68" s="57"/>
      <c r="I68" s="57">
        <f t="shared" si="8"/>
        <v>11014.285907061014</v>
      </c>
      <c r="J68" s="57">
        <f t="shared" si="4"/>
        <v>429320.35268794576</v>
      </c>
      <c r="K68" s="59"/>
      <c r="L68" s="77">
        <f t="shared" si="5"/>
        <v>5.3403673847397186E-2</v>
      </c>
    </row>
    <row r="69" spans="2:12">
      <c r="B69" s="37" t="s">
        <v>210</v>
      </c>
      <c r="C69" s="130">
        <v>405033.45538072928</v>
      </c>
      <c r="D69" s="57">
        <f t="shared" si="6"/>
        <v>405033.45538072928</v>
      </c>
      <c r="E69" s="57">
        <f t="shared" si="9"/>
        <v>2089804.5</v>
      </c>
      <c r="F69" s="130">
        <v>6142.3980727671242</v>
      </c>
      <c r="G69" s="57">
        <f t="shared" si="7"/>
        <v>6142.3980727671242</v>
      </c>
      <c r="H69" s="57"/>
      <c r="I69" s="57">
        <f t="shared" si="8"/>
        <v>9180.1563027092288</v>
      </c>
      <c r="J69" s="57">
        <f t="shared" si="4"/>
        <v>414213.61168343853</v>
      </c>
      <c r="K69" s="59"/>
      <c r="L69" s="77">
        <f t="shared" si="5"/>
        <v>4.4510745153593691E-2</v>
      </c>
    </row>
    <row r="70" spans="2:12">
      <c r="B70" s="37" t="s">
        <v>320</v>
      </c>
      <c r="C70" s="130">
        <v>1212450.3132920363</v>
      </c>
      <c r="D70" s="57">
        <f t="shared" si="6"/>
        <v>1212450.3132920363</v>
      </c>
      <c r="E70" s="57">
        <f t="shared" si="9"/>
        <v>7536276.5</v>
      </c>
      <c r="F70" s="130">
        <v>319622.54591772595</v>
      </c>
      <c r="G70" s="57">
        <f t="shared" si="7"/>
        <v>319622.54591772595</v>
      </c>
      <c r="H70" s="57"/>
      <c r="I70" s="57">
        <f t="shared" si="8"/>
        <v>33105.582943492773</v>
      </c>
      <c r="J70" s="57">
        <f t="shared" si="4"/>
        <v>1245555.8962355291</v>
      </c>
      <c r="K70" s="59"/>
      <c r="L70" s="77">
        <f t="shared" si="5"/>
        <v>0.16051514995709742</v>
      </c>
    </row>
    <row r="71" spans="2:12">
      <c r="B71" s="37" t="s">
        <v>321</v>
      </c>
      <c r="C71" s="130">
        <v>865791.31067818764</v>
      </c>
      <c r="D71" s="57">
        <f t="shared" si="6"/>
        <v>865791.31067818764</v>
      </c>
      <c r="E71" s="57">
        <f t="shared" si="9"/>
        <v>5059329.5</v>
      </c>
      <c r="F71" s="130">
        <v>187655.99104539727</v>
      </c>
      <c r="G71" s="57">
        <f t="shared" si="7"/>
        <v>187655.99104539727</v>
      </c>
      <c r="H71" s="57"/>
      <c r="I71" s="57">
        <f t="shared" si="8"/>
        <v>22224.775378226881</v>
      </c>
      <c r="J71" s="57">
        <f t="shared" si="4"/>
        <v>888016.08605641453</v>
      </c>
      <c r="K71" s="59"/>
      <c r="L71" s="77">
        <f t="shared" si="5"/>
        <v>0.10775865686123204</v>
      </c>
    </row>
    <row r="72" spans="2:12">
      <c r="B72" s="37" t="s">
        <v>322</v>
      </c>
      <c r="C72" s="130">
        <v>205019.51040420384</v>
      </c>
      <c r="D72" s="57">
        <f t="shared" si="6"/>
        <v>205019.51040420384</v>
      </c>
      <c r="E72" s="57">
        <f t="shared" si="9"/>
        <v>1101818</v>
      </c>
      <c r="F72" s="130">
        <v>3231.6638166301373</v>
      </c>
      <c r="G72" s="57">
        <f t="shared" si="7"/>
        <v>3231.6638166301373</v>
      </c>
      <c r="H72" s="57"/>
      <c r="I72" s="57">
        <f t="shared" si="8"/>
        <v>4840.0993763476326</v>
      </c>
      <c r="J72" s="57">
        <f t="shared" si="4"/>
        <v>209859.60978055149</v>
      </c>
      <c r="K72" s="59"/>
      <c r="L72" s="77">
        <f t="shared" si="5"/>
        <v>2.3467621111755807E-2</v>
      </c>
    </row>
    <row r="73" spans="2:12">
      <c r="B73" s="37" t="s">
        <v>272</v>
      </c>
      <c r="C73" s="130">
        <v>427834.25065717171</v>
      </c>
      <c r="D73" s="57">
        <f t="shared" si="6"/>
        <v>427834.25065717171</v>
      </c>
      <c r="E73" s="57">
        <f t="shared" si="9"/>
        <v>2757317.5</v>
      </c>
      <c r="F73" s="130">
        <v>20480.83819347946</v>
      </c>
      <c r="G73" s="57">
        <f t="shared" si="7"/>
        <v>20480.83819347946</v>
      </c>
      <c r="H73" s="57"/>
      <c r="I73" s="57">
        <f t="shared" si="8"/>
        <v>12112.427562576046</v>
      </c>
      <c r="J73" s="57">
        <f t="shared" si="4"/>
        <v>439946.67821974773</v>
      </c>
      <c r="K73" s="59"/>
      <c r="L73" s="77">
        <f t="shared" si="5"/>
        <v>5.8728104255706244E-2</v>
      </c>
    </row>
    <row r="74" spans="2:12">
      <c r="B74" s="37" t="s">
        <v>273</v>
      </c>
      <c r="C74" s="130">
        <v>1150502.5338702458</v>
      </c>
      <c r="D74" s="57">
        <f t="shared" si="6"/>
        <v>1150502.5338702458</v>
      </c>
      <c r="E74" s="57">
        <f t="shared" si="9"/>
        <v>6474995.5</v>
      </c>
      <c r="F74" s="130">
        <v>84527.459303068521</v>
      </c>
      <c r="G74" s="57">
        <f t="shared" si="7"/>
        <v>84527.459303068521</v>
      </c>
      <c r="H74" s="57"/>
      <c r="I74" s="57">
        <f t="shared" si="8"/>
        <v>28443.555724633043</v>
      </c>
      <c r="J74" s="57">
        <f t="shared" si="4"/>
        <v>1178946.0895948787</v>
      </c>
      <c r="K74" s="59"/>
      <c r="L74" s="77">
        <f t="shared" si="5"/>
        <v>0.13791092639104086</v>
      </c>
    </row>
    <row r="75" spans="2:12">
      <c r="B75" s="37" t="s">
        <v>225</v>
      </c>
      <c r="C75" s="130">
        <v>227554.73153512171</v>
      </c>
      <c r="D75" s="57">
        <f t="shared" si="6"/>
        <v>227554.73153512171</v>
      </c>
      <c r="E75" s="57">
        <f t="shared" si="9"/>
        <v>1469433.5</v>
      </c>
      <c r="F75" s="130">
        <v>22113.853066383563</v>
      </c>
      <c r="G75" s="57">
        <f t="shared" si="7"/>
        <v>22113.853066383563</v>
      </c>
      <c r="H75" s="57"/>
      <c r="I75" s="57">
        <f t="shared" si="8"/>
        <v>6454.971843747624</v>
      </c>
      <c r="J75" s="57">
        <f t="shared" si="4"/>
        <v>234009.70337886934</v>
      </c>
      <c r="K75" s="59"/>
      <c r="L75" s="77">
        <f t="shared" si="5"/>
        <v>3.1297463489361424E-2</v>
      </c>
    </row>
    <row r="76" spans="2:12">
      <c r="B76" s="37" t="s">
        <v>226</v>
      </c>
      <c r="C76" s="130">
        <v>87411.535906638281</v>
      </c>
      <c r="D76" s="57">
        <f t="shared" si="6"/>
        <v>87411.535906638281</v>
      </c>
      <c r="E76" s="57">
        <f t="shared" si="9"/>
        <v>642633.5</v>
      </c>
      <c r="F76" s="130">
        <v>3773.6722135890391</v>
      </c>
      <c r="G76" s="57">
        <f t="shared" si="7"/>
        <v>3773.6722135890391</v>
      </c>
      <c r="H76" s="57"/>
      <c r="I76" s="57">
        <f t="shared" si="8"/>
        <v>2822.9798411081474</v>
      </c>
      <c r="J76" s="57">
        <f t="shared" si="4"/>
        <v>90234.515747746424</v>
      </c>
      <c r="K76" s="59"/>
      <c r="L76" s="77">
        <f t="shared" si="5"/>
        <v>1.3687450642230864E-2</v>
      </c>
    </row>
    <row r="77" spans="2:12">
      <c r="B77" s="37" t="s">
        <v>117</v>
      </c>
      <c r="C77" s="130">
        <v>374023.33982672199</v>
      </c>
      <c r="D77" s="57">
        <f t="shared" si="6"/>
        <v>374023.33982672199</v>
      </c>
      <c r="E77" s="57">
        <f t="shared" si="9"/>
        <v>2190333.5</v>
      </c>
      <c r="F77" s="130">
        <v>18875.302942301383</v>
      </c>
      <c r="G77" s="57">
        <f t="shared" si="7"/>
        <v>18875.302942301383</v>
      </c>
      <c r="H77" s="57"/>
      <c r="I77" s="57">
        <f t="shared" si="8"/>
        <v>9621.7631290678928</v>
      </c>
      <c r="J77" s="57">
        <f t="shared" si="4"/>
        <v>383645.10295578989</v>
      </c>
      <c r="K77" s="59"/>
      <c r="L77" s="77">
        <f t="shared" si="5"/>
        <v>4.6651912281688981E-2</v>
      </c>
    </row>
    <row r="78" spans="2:12">
      <c r="B78" s="37" t="s">
        <v>70</v>
      </c>
      <c r="C78" s="130">
        <v>51600.848146182158</v>
      </c>
      <c r="D78" s="57">
        <f t="shared" si="6"/>
        <v>51600.848146182158</v>
      </c>
      <c r="E78" s="57">
        <f t="shared" si="9"/>
        <v>320514.5</v>
      </c>
      <c r="F78" s="130">
        <v>1039.9229284657533</v>
      </c>
      <c r="G78" s="57">
        <f t="shared" si="7"/>
        <v>1039.9229284657533</v>
      </c>
      <c r="H78" s="57"/>
      <c r="I78" s="57">
        <f t="shared" si="8"/>
        <v>1407.9657725326447</v>
      </c>
      <c r="J78" s="57">
        <f t="shared" si="4"/>
        <v>53008.813918714804</v>
      </c>
      <c r="K78" s="59"/>
      <c r="L78" s="77">
        <f t="shared" si="5"/>
        <v>6.826638198707824E-3</v>
      </c>
    </row>
    <row r="79" spans="2:12">
      <c r="B79" s="37" t="s">
        <v>229</v>
      </c>
      <c r="C79" s="130">
        <v>25746.093844885796</v>
      </c>
      <c r="D79" s="57"/>
      <c r="E79" s="57"/>
      <c r="F79" s="130">
        <v>0</v>
      </c>
      <c r="G79" s="57">
        <v>0</v>
      </c>
      <c r="H79" s="57"/>
      <c r="I79" s="57">
        <f t="shared" si="8"/>
        <v>740.91890072712704</v>
      </c>
      <c r="J79" s="57">
        <f t="shared" si="4"/>
        <v>740.91890072712704</v>
      </c>
      <c r="K79" s="59"/>
      <c r="L79" s="77">
        <f t="shared" si="5"/>
        <v>3.5924064125153602E-3</v>
      </c>
    </row>
    <row r="80" spans="2:12" s="6" customFormat="1" ht="14.25" thickBot="1">
      <c r="B80" s="231" t="s">
        <v>306</v>
      </c>
      <c r="C80" s="253">
        <v>7855671.9667298244</v>
      </c>
      <c r="D80" s="232">
        <f>SUM(D62:D79)</f>
        <v>7649728.6408729069</v>
      </c>
      <c r="E80" s="232">
        <f>SUM(E62:E79)</f>
        <v>44670149.5</v>
      </c>
      <c r="F80" s="253">
        <v>1486661.0286887938</v>
      </c>
      <c r="G80" s="232">
        <f>SUM(G62:G78)</f>
        <v>1204360.7321975601</v>
      </c>
      <c r="H80" s="232">
        <f>D80*G82</f>
        <v>206245.84627894161</v>
      </c>
      <c r="I80" s="232">
        <f>SUM(I62:I79)</f>
        <v>206245.84627894161</v>
      </c>
      <c r="J80" s="232">
        <f>SUM(J62:J79)</f>
        <v>7855974.48715185</v>
      </c>
      <c r="K80" s="242"/>
      <c r="L80" s="255">
        <f>SUM(L62:L79)</f>
        <v>1.0000000000000002</v>
      </c>
    </row>
    <row r="82" spans="2:7">
      <c r="B82" s="37" t="s">
        <v>261</v>
      </c>
      <c r="G82" s="77">
        <f>G80/E80</f>
        <v>2.6961197705361612E-2</v>
      </c>
    </row>
    <row r="86" spans="2:7">
      <c r="B86" s="6" t="s">
        <v>91</v>
      </c>
    </row>
    <row r="89" spans="2:7" s="64" customFormat="1" ht="26.25" thickBot="1">
      <c r="B89" s="267"/>
      <c r="C89" s="267" t="s">
        <v>240</v>
      </c>
      <c r="D89" s="267" t="s">
        <v>92</v>
      </c>
      <c r="E89" s="285" t="s">
        <v>233</v>
      </c>
    </row>
    <row r="90" spans="2:7">
      <c r="B90" s="37" t="s">
        <v>280</v>
      </c>
      <c r="C90" s="57">
        <f t="shared" ref="C90:C107" si="10">J62</f>
        <v>1523914.1630823521</v>
      </c>
      <c r="D90" s="78">
        <f t="shared" ref="D90:D107" si="11">C90/C$108</f>
        <v>0.1939815570397608</v>
      </c>
      <c r="E90" s="57">
        <f t="shared" ref="E90:E107" si="12">D90*E$110</f>
        <v>1365163.2479521213</v>
      </c>
    </row>
    <row r="91" spans="2:7">
      <c r="B91" s="37" t="s">
        <v>281</v>
      </c>
      <c r="C91" s="57">
        <f t="shared" si="10"/>
        <v>256733.75241212605</v>
      </c>
      <c r="D91" s="78">
        <f t="shared" si="11"/>
        <v>3.2680064431472429E-2</v>
      </c>
      <c r="E91" s="57">
        <f t="shared" si="12"/>
        <v>229988.99268247935</v>
      </c>
    </row>
    <row r="92" spans="2:7">
      <c r="B92" s="37" t="s">
        <v>282</v>
      </c>
      <c r="C92" s="57">
        <f t="shared" si="10"/>
        <v>199941.02288377809</v>
      </c>
      <c r="D92" s="78">
        <f t="shared" si="11"/>
        <v>2.5450823855242159E-2</v>
      </c>
      <c r="E92" s="57">
        <f t="shared" si="12"/>
        <v>179112.53980788524</v>
      </c>
    </row>
    <row r="93" spans="2:7">
      <c r="B93" s="37" t="s">
        <v>283</v>
      </c>
      <c r="C93" s="57">
        <f t="shared" si="10"/>
        <v>191584.81660320741</v>
      </c>
      <c r="D93" s="78">
        <f t="shared" si="11"/>
        <v>2.4387148521999039E-2</v>
      </c>
      <c r="E93" s="57">
        <f t="shared" si="12"/>
        <v>171626.82572838079</v>
      </c>
    </row>
    <row r="94" spans="2:7">
      <c r="B94" s="37" t="s">
        <v>284</v>
      </c>
      <c r="C94" s="57">
        <f t="shared" si="10"/>
        <v>9276.5459791943722</v>
      </c>
      <c r="D94" s="78">
        <f t="shared" si="11"/>
        <v>1.1808268973334643E-3</v>
      </c>
      <c r="E94" s="57">
        <f t="shared" si="12"/>
        <v>8310.1791068857074</v>
      </c>
    </row>
    <row r="95" spans="2:7">
      <c r="B95" s="37" t="s">
        <v>133</v>
      </c>
      <c r="C95" s="57">
        <f t="shared" si="10"/>
        <v>107026.80703083685</v>
      </c>
      <c r="D95" s="78">
        <f t="shared" si="11"/>
        <v>1.3623619476600282E-2</v>
      </c>
      <c r="E95" s="57">
        <f t="shared" si="12"/>
        <v>95877.489063185814</v>
      </c>
    </row>
    <row r="96" spans="2:7">
      <c r="B96" s="37" t="s">
        <v>134</v>
      </c>
      <c r="C96" s="57">
        <f t="shared" si="10"/>
        <v>429320.35268794576</v>
      </c>
      <c r="D96" s="78">
        <f t="shared" si="11"/>
        <v>5.4648898540859955E-2</v>
      </c>
      <c r="E96" s="57">
        <f t="shared" si="12"/>
        <v>384596.70582886622</v>
      </c>
    </row>
    <row r="97" spans="2:5">
      <c r="B97" s="37" t="s">
        <v>210</v>
      </c>
      <c r="C97" s="57">
        <f t="shared" si="10"/>
        <v>414213.61168343853</v>
      </c>
      <c r="D97" s="78">
        <f t="shared" si="11"/>
        <v>5.2725936465408497E-2</v>
      </c>
      <c r="E97" s="57">
        <f t="shared" si="12"/>
        <v>371063.68138740357</v>
      </c>
    </row>
    <row r="98" spans="2:5">
      <c r="B98" s="37" t="s">
        <v>320</v>
      </c>
      <c r="C98" s="57">
        <f t="shared" si="10"/>
        <v>1245555.8962355291</v>
      </c>
      <c r="D98" s="78">
        <f t="shared" si="11"/>
        <v>0.15854887236110413</v>
      </c>
      <c r="E98" s="57">
        <f t="shared" si="12"/>
        <v>1115802.4342864</v>
      </c>
    </row>
    <row r="99" spans="2:5">
      <c r="B99" s="37" t="s">
        <v>321</v>
      </c>
      <c r="C99" s="57">
        <f t="shared" si="10"/>
        <v>888016.08605641453</v>
      </c>
      <c r="D99" s="78">
        <f t="shared" si="11"/>
        <v>0.1130370379268328</v>
      </c>
      <c r="E99" s="57">
        <f t="shared" si="12"/>
        <v>795508.66685461299</v>
      </c>
    </row>
    <row r="100" spans="2:5">
      <c r="B100" s="37" t="s">
        <v>322</v>
      </c>
      <c r="C100" s="57">
        <f t="shared" si="10"/>
        <v>209859.60978055149</v>
      </c>
      <c r="D100" s="78">
        <f t="shared" si="11"/>
        <v>2.6713377204033561E-2</v>
      </c>
      <c r="E100" s="57">
        <f t="shared" si="12"/>
        <v>187997.87641746615</v>
      </c>
    </row>
    <row r="101" spans="2:5">
      <c r="B101" s="37" t="s">
        <v>272</v>
      </c>
      <c r="C101" s="57">
        <f t="shared" si="10"/>
        <v>439946.67821974773</v>
      </c>
      <c r="D101" s="78">
        <f t="shared" si="11"/>
        <v>5.600154111234245E-2</v>
      </c>
      <c r="E101" s="57">
        <f t="shared" si="12"/>
        <v>394116.05372143345</v>
      </c>
    </row>
    <row r="102" spans="2:5">
      <c r="B102" s="37" t="s">
        <v>273</v>
      </c>
      <c r="C102" s="57">
        <f t="shared" si="10"/>
        <v>1178946.0895948787</v>
      </c>
      <c r="D102" s="78">
        <f t="shared" si="11"/>
        <v>0.1500699997846226</v>
      </c>
      <c r="E102" s="57">
        <f t="shared" si="12"/>
        <v>1056131.5799942615</v>
      </c>
    </row>
    <row r="103" spans="2:5">
      <c r="B103" s="37" t="s">
        <v>225</v>
      </c>
      <c r="C103" s="57">
        <f t="shared" si="10"/>
        <v>234009.70337886934</v>
      </c>
      <c r="D103" s="78">
        <f t="shared" si="11"/>
        <v>2.9787482604683019E-2</v>
      </c>
      <c r="E103" s="57">
        <f t="shared" si="12"/>
        <v>209632.17906633898</v>
      </c>
    </row>
    <row r="104" spans="2:5">
      <c r="B104" s="37" t="s">
        <v>226</v>
      </c>
      <c r="C104" s="57">
        <f t="shared" si="10"/>
        <v>90234.515747746424</v>
      </c>
      <c r="D104" s="78">
        <f t="shared" si="11"/>
        <v>1.1486100915337947E-2</v>
      </c>
      <c r="E104" s="57">
        <f t="shared" si="12"/>
        <v>80834.503399075926</v>
      </c>
    </row>
    <row r="105" spans="2:5">
      <c r="B105" s="37" t="s">
        <v>117</v>
      </c>
      <c r="C105" s="57">
        <f t="shared" si="10"/>
        <v>383645.10295578989</v>
      </c>
      <c r="D105" s="78">
        <f t="shared" si="11"/>
        <v>4.8834820375655112E-2</v>
      </c>
      <c r="E105" s="57">
        <f t="shared" si="12"/>
        <v>343679.59003196779</v>
      </c>
    </row>
    <row r="106" spans="2:5">
      <c r="B106" s="37" t="s">
        <v>70</v>
      </c>
      <c r="C106" s="57">
        <f t="shared" si="10"/>
        <v>53008.813918714804</v>
      </c>
      <c r="D106" s="78">
        <f t="shared" si="11"/>
        <v>6.7475796930614685E-3</v>
      </c>
      <c r="E106" s="57">
        <f t="shared" si="12"/>
        <v>47486.719614831542</v>
      </c>
    </row>
    <row r="107" spans="2:5">
      <c r="B107" s="37" t="s">
        <v>229</v>
      </c>
      <c r="C107" s="57">
        <f t="shared" si="10"/>
        <v>740.91890072712704</v>
      </c>
      <c r="D107" s="78">
        <f t="shared" si="11"/>
        <v>9.4312793650090377E-5</v>
      </c>
      <c r="E107" s="57">
        <f t="shared" si="12"/>
        <v>663.73505640232054</v>
      </c>
    </row>
    <row r="108" spans="2:5" ht="14.25" thickBot="1">
      <c r="B108" s="231" t="s">
        <v>306</v>
      </c>
      <c r="C108" s="232">
        <f>SUM(C90:C107)</f>
        <v>7855974.48715185</v>
      </c>
      <c r="D108" s="260">
        <f>SUM(D90:D107)</f>
        <v>0.99999999999999989</v>
      </c>
      <c r="E108" s="232">
        <f>SUM(E90:E107)</f>
        <v>7037592.9999999991</v>
      </c>
    </row>
    <row r="109" spans="2:5">
      <c r="C109" s="59"/>
      <c r="D109" s="59"/>
      <c r="E109" s="59"/>
    </row>
    <row r="110" spans="2:5">
      <c r="B110" s="37" t="s">
        <v>128</v>
      </c>
      <c r="C110" s="59"/>
      <c r="D110" s="59"/>
      <c r="E110" s="57">
        <f>E53</f>
        <v>7037593</v>
      </c>
    </row>
  </sheetData>
  <hyperlinks>
    <hyperlink ref="B17" r:id="rId1" display="http://www.minhap.gob.es/es-ES/Estadistica e Informes/Estadisticas territoriales/Paginas/Informes financiacion comunidades autonomas2.aspx"/>
    <hyperlink ref="B19" r:id="rId2" display="http://www.minhap.gob.es/es-ES/Areas Tematicas/Financiacion Autonomica/Paginas/haciendas 2005.aspx"/>
  </hyperlinks>
  <pageMargins left="0.75" right="0.75" top="1" bottom="1" header="0.5" footer="0.5"/>
  <pageSetup paperSize="0" orientation="portrait" horizontalDpi="4294967292" verticalDpi="429496729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92D050"/>
  </sheetPr>
  <dimension ref="A2:AG254"/>
  <sheetViews>
    <sheetView zoomScale="115" zoomScaleNormal="115" workbookViewId="0">
      <selection activeCell="D45" sqref="D45"/>
    </sheetView>
  </sheetViews>
  <sheetFormatPr baseColWidth="10" defaultRowHeight="12.75"/>
  <cols>
    <col min="1" max="1" width="6.25" style="37" customWidth="1"/>
    <col min="2" max="2" width="11" style="37"/>
    <col min="3" max="3" width="35.125" style="37" customWidth="1"/>
    <col min="4" max="4" width="25" style="37" customWidth="1"/>
    <col min="5" max="5" width="18" style="37" customWidth="1"/>
    <col min="6" max="6" width="12.5" style="37" customWidth="1"/>
    <col min="7" max="7" width="16.125" style="37" customWidth="1"/>
    <col min="8" max="8" width="18.875" style="37" customWidth="1"/>
    <col min="9" max="9" width="24.75" style="37" customWidth="1"/>
    <col min="10" max="10" width="26.875" style="37" customWidth="1"/>
    <col min="11" max="12" width="20.125" style="37" customWidth="1"/>
    <col min="13" max="13" width="15.625" style="37" customWidth="1"/>
    <col min="14" max="16384" width="11" style="37"/>
  </cols>
  <sheetData>
    <row r="2" spans="2:3">
      <c r="B2" s="48" t="s">
        <v>343</v>
      </c>
    </row>
    <row r="3" spans="2:3">
      <c r="B3" s="7" t="s">
        <v>95</v>
      </c>
    </row>
    <row r="5" spans="2:3">
      <c r="B5" s="48" t="s">
        <v>76</v>
      </c>
    </row>
    <row r="6" spans="2:3">
      <c r="B6" s="104">
        <f>'I122'!F58+'I122'!F59</f>
        <v>1083776</v>
      </c>
    </row>
    <row r="8" spans="2:3">
      <c r="B8" s="48" t="s">
        <v>301</v>
      </c>
    </row>
    <row r="9" spans="2:3">
      <c r="B9" s="37" t="s">
        <v>130</v>
      </c>
    </row>
    <row r="10" spans="2:3">
      <c r="B10" s="37" t="s">
        <v>18</v>
      </c>
    </row>
    <row r="11" spans="2:3">
      <c r="B11" s="37" t="s">
        <v>122</v>
      </c>
    </row>
    <row r="12" spans="2:3">
      <c r="B12" s="37" t="s">
        <v>2</v>
      </c>
    </row>
    <row r="14" spans="2:3">
      <c r="B14" s="48" t="s">
        <v>123</v>
      </c>
    </row>
    <row r="15" spans="2:3">
      <c r="B15" s="37" t="s">
        <v>3</v>
      </c>
    </row>
    <row r="16" spans="2:3">
      <c r="B16" s="362" t="s">
        <v>828</v>
      </c>
      <c r="C16" s="75"/>
    </row>
    <row r="17" spans="1:7" ht="15.75">
      <c r="B17" s="98" t="s">
        <v>829</v>
      </c>
      <c r="C17" s="75"/>
    </row>
    <row r="18" spans="1:7">
      <c r="B18" s="374" t="s">
        <v>839</v>
      </c>
      <c r="C18" s="75"/>
    </row>
    <row r="19" spans="1:7" ht="15.75">
      <c r="B19" s="98" t="s">
        <v>840</v>
      </c>
      <c r="C19" s="75"/>
    </row>
    <row r="20" spans="1:7">
      <c r="B20" s="42"/>
      <c r="C20" s="75"/>
    </row>
    <row r="21" spans="1:7">
      <c r="B21" s="42"/>
      <c r="C21" s="75"/>
    </row>
    <row r="24" spans="1:7">
      <c r="B24" s="37" t="s">
        <v>303</v>
      </c>
      <c r="D24" s="143" t="s">
        <v>501</v>
      </c>
    </row>
    <row r="25" spans="1:7">
      <c r="C25" s="125" t="s">
        <v>500</v>
      </c>
    </row>
    <row r="26" spans="1:7" s="6" customFormat="1" ht="27.75" thickBot="1">
      <c r="A26" s="226"/>
      <c r="B26" s="228"/>
      <c r="C26" s="229" t="s">
        <v>502</v>
      </c>
      <c r="D26" s="228" t="s">
        <v>235</v>
      </c>
      <c r="E26" s="228" t="s">
        <v>236</v>
      </c>
      <c r="F26" s="228" t="s">
        <v>304</v>
      </c>
      <c r="G26" s="228" t="s">
        <v>277</v>
      </c>
    </row>
    <row r="27" spans="1:7">
      <c r="B27" s="37" t="s">
        <v>280</v>
      </c>
      <c r="C27" s="57">
        <v>8421302.5</v>
      </c>
      <c r="D27" s="51">
        <f t="shared" ref="D27:D44" si="0">F140+F234</f>
        <v>181633.22880102816</v>
      </c>
      <c r="E27" s="52">
        <f t="shared" ref="E27:E45" si="1">D27*1000/C27</f>
        <v>21.568305948044042</v>
      </c>
      <c r="F27" s="52">
        <f t="shared" ref="F27:F45" si="2">E$45-E27</f>
        <v>1.5150386134119032</v>
      </c>
      <c r="G27" s="51">
        <f t="shared" ref="G27:G44" si="3">F27*C27/1000</f>
        <v>12758.598462722193</v>
      </c>
    </row>
    <row r="28" spans="1:7">
      <c r="B28" s="37" t="s">
        <v>281</v>
      </c>
      <c r="C28" s="57">
        <v>1336267.5</v>
      </c>
      <c r="D28" s="51">
        <f t="shared" si="0"/>
        <v>31430.829339776777</v>
      </c>
      <c r="E28" s="52">
        <f t="shared" si="1"/>
        <v>23.521360311297535</v>
      </c>
      <c r="F28" s="52">
        <f t="shared" si="2"/>
        <v>-0.43801574984158975</v>
      </c>
      <c r="G28" s="51">
        <f t="shared" si="3"/>
        <v>-585.30621100144663</v>
      </c>
    </row>
    <row r="29" spans="1:7">
      <c r="B29" s="37" t="s">
        <v>282</v>
      </c>
      <c r="C29" s="57">
        <v>1064960.5</v>
      </c>
      <c r="D29" s="51">
        <f t="shared" si="0"/>
        <v>27806.431217326066</v>
      </c>
      <c r="E29" s="52">
        <f t="shared" si="1"/>
        <v>26.11029349663773</v>
      </c>
      <c r="F29" s="52">
        <f t="shared" si="2"/>
        <v>-3.0269489351817853</v>
      </c>
      <c r="G29" s="51">
        <f t="shared" si="3"/>
        <v>-3223.5810514856621</v>
      </c>
    </row>
    <row r="30" spans="1:7">
      <c r="B30" s="37" t="s">
        <v>283</v>
      </c>
      <c r="C30" s="57">
        <v>1107558</v>
      </c>
      <c r="D30" s="51">
        <f t="shared" si="0"/>
        <v>29982.064495657996</v>
      </c>
      <c r="E30" s="52">
        <f t="shared" si="1"/>
        <v>27.070423847471641</v>
      </c>
      <c r="F30" s="52">
        <f t="shared" si="2"/>
        <v>-3.9870792860156961</v>
      </c>
      <c r="G30" s="51">
        <f t="shared" si="3"/>
        <v>-4415.9215598609726</v>
      </c>
    </row>
    <row r="31" spans="1:7">
      <c r="B31" s="37" t="s">
        <v>284</v>
      </c>
      <c r="C31" s="57">
        <v>2111747</v>
      </c>
      <c r="D31" s="51">
        <f t="shared" si="0"/>
        <v>33781.45788684945</v>
      </c>
      <c r="E31" s="52">
        <f t="shared" si="1"/>
        <v>15.996924767431633</v>
      </c>
      <c r="F31" s="52">
        <f t="shared" si="2"/>
        <v>7.0864197940243123</v>
      </c>
      <c r="G31" s="51">
        <f t="shared" si="3"/>
        <v>14964.725740771459</v>
      </c>
    </row>
    <row r="32" spans="1:7">
      <c r="B32" s="37" t="s">
        <v>133</v>
      </c>
      <c r="C32" s="57">
        <v>590272</v>
      </c>
      <c r="D32" s="51">
        <f t="shared" si="0"/>
        <v>13352.646503460868</v>
      </c>
      <c r="E32" s="52">
        <f t="shared" si="1"/>
        <v>22.621175497839754</v>
      </c>
      <c r="F32" s="52">
        <f t="shared" si="2"/>
        <v>0.46216906361619081</v>
      </c>
      <c r="G32" s="51">
        <f t="shared" si="3"/>
        <v>272.80545751885614</v>
      </c>
    </row>
    <row r="33" spans="1:7">
      <c r="B33" s="37" t="s">
        <v>134</v>
      </c>
      <c r="C33" s="57">
        <v>2507332.5</v>
      </c>
      <c r="D33" s="51">
        <f t="shared" si="0"/>
        <v>54459.687956109789</v>
      </c>
      <c r="E33" s="52">
        <f t="shared" si="1"/>
        <v>21.720169924056659</v>
      </c>
      <c r="F33" s="52">
        <f t="shared" si="2"/>
        <v>1.3631746373992861</v>
      </c>
      <c r="G33" s="51">
        <f t="shared" si="3"/>
        <v>3417.9320715269455</v>
      </c>
    </row>
    <row r="34" spans="1:7">
      <c r="B34" s="37" t="s">
        <v>210</v>
      </c>
      <c r="C34" s="57">
        <v>2089804.5</v>
      </c>
      <c r="D34" s="51">
        <f t="shared" si="0"/>
        <v>37254.898350635798</v>
      </c>
      <c r="E34" s="52">
        <f t="shared" si="1"/>
        <v>17.826977763056686</v>
      </c>
      <c r="F34" s="52">
        <f t="shared" si="2"/>
        <v>5.2563667983992595</v>
      </c>
      <c r="G34" s="51">
        <f t="shared" si="3"/>
        <v>10984.778988945365</v>
      </c>
    </row>
    <row r="35" spans="1:7">
      <c r="B35" s="37" t="s">
        <v>320</v>
      </c>
      <c r="C35" s="57">
        <v>7536276.5</v>
      </c>
      <c r="D35" s="51">
        <f t="shared" si="0"/>
        <v>190620.62452329285</v>
      </c>
      <c r="E35" s="52">
        <f t="shared" si="1"/>
        <v>25.293740817934804</v>
      </c>
      <c r="F35" s="52">
        <f t="shared" si="2"/>
        <v>-2.2103962564788588</v>
      </c>
      <c r="G35" s="51">
        <f t="shared" si="3"/>
        <v>-16658.157363389597</v>
      </c>
    </row>
    <row r="36" spans="1:7">
      <c r="B36" s="37" t="s">
        <v>321</v>
      </c>
      <c r="C36" s="57">
        <v>5059329.5</v>
      </c>
      <c r="D36" s="51">
        <f t="shared" si="0"/>
        <v>113379.86446356632</v>
      </c>
      <c r="E36" s="52">
        <f t="shared" si="1"/>
        <v>22.410057392697258</v>
      </c>
      <c r="F36" s="52">
        <f t="shared" si="2"/>
        <v>0.67328716875868722</v>
      </c>
      <c r="G36" s="51">
        <f t="shared" si="3"/>
        <v>3406.3816348723049</v>
      </c>
    </row>
    <row r="37" spans="1:7">
      <c r="B37" s="37" t="s">
        <v>322</v>
      </c>
      <c r="C37" s="57">
        <v>1101818</v>
      </c>
      <c r="D37" s="51">
        <f t="shared" si="0"/>
        <v>19454.281975203157</v>
      </c>
      <c r="E37" s="52">
        <f t="shared" si="1"/>
        <v>17.656529458770102</v>
      </c>
      <c r="F37" s="52">
        <f t="shared" si="2"/>
        <v>5.4268151026858433</v>
      </c>
      <c r="G37" s="51">
        <f t="shared" si="3"/>
        <v>5979.3625628111104</v>
      </c>
    </row>
    <row r="38" spans="1:7">
      <c r="B38" s="37" t="s">
        <v>272</v>
      </c>
      <c r="C38" s="57">
        <v>2757317.5</v>
      </c>
      <c r="D38" s="51">
        <f t="shared" si="0"/>
        <v>62401.265340983198</v>
      </c>
      <c r="E38" s="52">
        <f t="shared" si="1"/>
        <v>22.631149782708448</v>
      </c>
      <c r="F38" s="52">
        <f t="shared" si="2"/>
        <v>0.45219477874749714</v>
      </c>
      <c r="G38" s="51">
        <f t="shared" si="3"/>
        <v>1246.8445768491019</v>
      </c>
    </row>
    <row r="39" spans="1:7">
      <c r="B39" s="37" t="s">
        <v>273</v>
      </c>
      <c r="C39" s="57">
        <v>6474995.5</v>
      </c>
      <c r="D39" s="51">
        <f t="shared" si="0"/>
        <v>170629.38789113966</v>
      </c>
      <c r="E39" s="52">
        <f t="shared" si="1"/>
        <v>26.352047332100796</v>
      </c>
      <c r="F39" s="52">
        <f t="shared" si="2"/>
        <v>-3.2687027706448504</v>
      </c>
      <c r="G39" s="51">
        <f t="shared" si="3"/>
        <v>-21164.835730762941</v>
      </c>
    </row>
    <row r="40" spans="1:7">
      <c r="B40" s="37" t="s">
        <v>225</v>
      </c>
      <c r="C40" s="57">
        <v>1469433.5</v>
      </c>
      <c r="D40" s="51">
        <f t="shared" si="0"/>
        <v>30314.474282462947</v>
      </c>
      <c r="E40" s="52">
        <f t="shared" si="1"/>
        <v>20.630041633366154</v>
      </c>
      <c r="F40" s="52">
        <f t="shared" si="2"/>
        <v>2.4533029280897907</v>
      </c>
      <c r="G40" s="51">
        <f t="shared" si="3"/>
        <v>3604.9655081832293</v>
      </c>
    </row>
    <row r="41" spans="1:7">
      <c r="B41" s="37" t="s">
        <v>226</v>
      </c>
      <c r="C41" s="57">
        <v>642633.5</v>
      </c>
      <c r="D41" s="51">
        <f t="shared" si="0"/>
        <v>17645.406685612841</v>
      </c>
      <c r="E41" s="52">
        <f t="shared" si="1"/>
        <v>27.457962719984007</v>
      </c>
      <c r="F41" s="52">
        <f t="shared" si="2"/>
        <v>-4.3746181585280617</v>
      </c>
      <c r="G41" s="51">
        <f t="shared" si="3"/>
        <v>-2811.2761783784431</v>
      </c>
    </row>
    <row r="42" spans="1:7">
      <c r="B42" s="37" t="s">
        <v>117</v>
      </c>
      <c r="C42" s="57">
        <v>2190333.5</v>
      </c>
      <c r="D42" s="51">
        <f t="shared" si="0"/>
        <v>61738.058948731072</v>
      </c>
      <c r="E42" s="52">
        <f t="shared" si="1"/>
        <v>28.186602153841445</v>
      </c>
      <c r="F42" s="52">
        <f t="shared" si="2"/>
        <v>-5.1032575923854999</v>
      </c>
      <c r="G42" s="51">
        <f t="shared" si="3"/>
        <v>-11177.836063731305</v>
      </c>
    </row>
    <row r="43" spans="1:7">
      <c r="B43" s="37" t="s">
        <v>70</v>
      </c>
      <c r="C43" s="57">
        <v>320514.5</v>
      </c>
      <c r="D43" s="51">
        <f t="shared" si="0"/>
        <v>7484.5178028637738</v>
      </c>
      <c r="E43" s="52">
        <f t="shared" si="1"/>
        <v>23.351573182691496</v>
      </c>
      <c r="F43" s="52">
        <f t="shared" si="2"/>
        <v>-0.26822862123555069</v>
      </c>
      <c r="G43" s="51">
        <f t="shared" si="3"/>
        <v>-85.971162421001907</v>
      </c>
    </row>
    <row r="44" spans="1:7">
      <c r="B44" s="37" t="s">
        <v>229</v>
      </c>
      <c r="C44" s="57">
        <v>168665.5</v>
      </c>
      <c r="D44" s="51">
        <f t="shared" si="0"/>
        <v>406.87353529926907</v>
      </c>
      <c r="E44" s="52">
        <f t="shared" si="1"/>
        <v>2.4123103734863922</v>
      </c>
      <c r="F44" s="52">
        <f t="shared" si="2"/>
        <v>20.671034187969553</v>
      </c>
      <c r="G44" s="51">
        <f t="shared" si="3"/>
        <v>3486.4903168309788</v>
      </c>
    </row>
    <row r="45" spans="1:7" ht="14.25" thickBot="1">
      <c r="A45" s="48"/>
      <c r="B45" s="231" t="s">
        <v>223</v>
      </c>
      <c r="C45" s="232">
        <v>46950562</v>
      </c>
      <c r="D45" s="233">
        <f>SUM(D27:D44)</f>
        <v>1083776.0000000002</v>
      </c>
      <c r="E45" s="234">
        <f t="shared" si="1"/>
        <v>23.083344561455945</v>
      </c>
      <c r="F45" s="235">
        <f t="shared" si="2"/>
        <v>0</v>
      </c>
      <c r="G45" s="233">
        <f>SUM(G27:G44)</f>
        <v>1.7553247744217515E-10</v>
      </c>
    </row>
    <row r="46" spans="1:7">
      <c r="D46" s="51"/>
      <c r="E46" s="51"/>
    </row>
    <row r="48" spans="1:7">
      <c r="B48" s="236" t="s">
        <v>640</v>
      </c>
    </row>
    <row r="49" spans="2:9" ht="13.5" thickBot="1">
      <c r="B49" s="237"/>
      <c r="C49" s="237"/>
      <c r="D49" s="230" t="s">
        <v>223</v>
      </c>
      <c r="E49" s="230" t="s">
        <v>330</v>
      </c>
      <c r="F49" s="230" t="s">
        <v>195</v>
      </c>
    </row>
    <row r="50" spans="2:9">
      <c r="B50" s="37" t="s">
        <v>329</v>
      </c>
      <c r="D50" s="57">
        <f>'I122'!C58+'I122'!C59</f>
        <v>990648</v>
      </c>
      <c r="E50" s="59"/>
      <c r="F50" s="59"/>
    </row>
    <row r="51" spans="2:9">
      <c r="B51" s="37" t="s">
        <v>268</v>
      </c>
      <c r="D51" s="57">
        <f>'I122'!D58+'I122'!D59+'I122'!E58+'I122'!E59</f>
        <v>93128</v>
      </c>
      <c r="E51" s="59"/>
      <c r="F51" s="59"/>
    </row>
    <row r="52" spans="2:9" ht="13.5" thickBot="1">
      <c r="B52" s="237" t="s">
        <v>223</v>
      </c>
      <c r="C52" s="237"/>
      <c r="D52" s="240">
        <f>D50+D51</f>
        <v>1083776</v>
      </c>
      <c r="E52" s="240">
        <f>'I122'!F59</f>
        <v>304648</v>
      </c>
      <c r="F52" s="240">
        <f>'I122'!F58</f>
        <v>779128</v>
      </c>
      <c r="I52" s="51"/>
    </row>
    <row r="54" spans="2:9">
      <c r="C54" s="51"/>
      <c r="D54" s="51"/>
      <c r="E54" s="51"/>
      <c r="F54" s="51"/>
      <c r="G54" s="51"/>
      <c r="H54" s="51"/>
    </row>
    <row r="55" spans="2:9">
      <c r="B55" s="236" t="s">
        <v>596</v>
      </c>
      <c r="C55" s="51"/>
      <c r="D55" s="51"/>
      <c r="E55" s="51"/>
      <c r="F55" s="51"/>
      <c r="G55" s="51"/>
    </row>
    <row r="56" spans="2:9">
      <c r="B56" s="37" t="s">
        <v>594</v>
      </c>
      <c r="C56" s="51"/>
      <c r="D56" s="51"/>
      <c r="E56" s="51"/>
      <c r="F56" s="51"/>
      <c r="G56" s="51"/>
    </row>
    <row r="57" spans="2:9">
      <c r="B57" s="37" t="s">
        <v>595</v>
      </c>
      <c r="C57" s="51"/>
      <c r="D57" s="51"/>
      <c r="E57" s="51"/>
      <c r="F57" s="51"/>
    </row>
    <row r="58" spans="2:9">
      <c r="C58" s="51"/>
      <c r="D58" s="51"/>
      <c r="E58" s="115" t="s">
        <v>599</v>
      </c>
      <c r="F58" s="51"/>
      <c r="G58" s="51"/>
    </row>
    <row r="59" spans="2:9" ht="13.5" thickBot="1">
      <c r="B59" s="237"/>
      <c r="C59" s="237"/>
      <c r="D59" s="237"/>
      <c r="E59" s="266" t="s">
        <v>592</v>
      </c>
      <c r="F59" s="286" t="s">
        <v>96</v>
      </c>
      <c r="G59" s="286" t="s">
        <v>330</v>
      </c>
      <c r="H59" s="286" t="s">
        <v>249</v>
      </c>
    </row>
    <row r="60" spans="2:9">
      <c r="B60" s="2" t="s">
        <v>590</v>
      </c>
      <c r="E60" s="132">
        <v>0.27415007390661683</v>
      </c>
      <c r="F60" s="51">
        <f>E60*D$52</f>
        <v>297117.27049821755</v>
      </c>
      <c r="G60" s="51">
        <f>$E60*G65</f>
        <v>83519.271715503011</v>
      </c>
      <c r="H60" s="51">
        <f>$E60*H65</f>
        <v>213597.99878271457</v>
      </c>
    </row>
    <row r="61" spans="2:9">
      <c r="B61" s="2" t="s">
        <v>588</v>
      </c>
      <c r="E61" s="132">
        <v>0.72584992609338317</v>
      </c>
      <c r="F61" s="51">
        <f>E61*D$52</f>
        <v>786658.72950178245</v>
      </c>
      <c r="G61" s="51">
        <f>$E61*G65</f>
        <v>221128.72828449699</v>
      </c>
      <c r="H61" s="51">
        <f>$E61*H65</f>
        <v>565530.0012172854</v>
      </c>
    </row>
    <row r="62" spans="2:9">
      <c r="B62" s="2" t="s">
        <v>589</v>
      </c>
      <c r="E62" s="132">
        <v>0</v>
      </c>
      <c r="F62" s="51"/>
      <c r="G62" s="51"/>
      <c r="H62" s="51"/>
    </row>
    <row r="63" spans="2:9">
      <c r="B63" s="216" t="s">
        <v>591</v>
      </c>
      <c r="E63" s="132">
        <v>0</v>
      </c>
      <c r="F63" s="51"/>
      <c r="G63" s="51"/>
      <c r="H63" s="51"/>
    </row>
    <row r="64" spans="2:9">
      <c r="B64" s="216" t="s">
        <v>101</v>
      </c>
      <c r="E64" s="132">
        <v>0</v>
      </c>
      <c r="F64" s="51"/>
      <c r="G64" s="51"/>
      <c r="H64" s="51"/>
    </row>
    <row r="65" spans="2:16" ht="13.5" thickBot="1">
      <c r="B65" s="230" t="s">
        <v>428</v>
      </c>
      <c r="C65" s="237"/>
      <c r="D65" s="237"/>
      <c r="E65" s="237"/>
      <c r="F65" s="238">
        <f>F60+F61</f>
        <v>1083776</v>
      </c>
      <c r="G65" s="238">
        <f>E52</f>
        <v>304648</v>
      </c>
      <c r="H65" s="238">
        <f>F52</f>
        <v>779128</v>
      </c>
    </row>
    <row r="66" spans="2:16">
      <c r="G66" s="51"/>
      <c r="H66" s="51"/>
    </row>
    <row r="68" spans="2:16">
      <c r="B68" s="236" t="s">
        <v>125</v>
      </c>
    </row>
    <row r="69" spans="2:16">
      <c r="B69" s="37" t="s">
        <v>41</v>
      </c>
    </row>
    <row r="70" spans="2:16">
      <c r="B70" s="37" t="s">
        <v>647</v>
      </c>
    </row>
    <row r="71" spans="2:16">
      <c r="B71" s="37" t="s">
        <v>295</v>
      </c>
    </row>
    <row r="73" spans="2:16">
      <c r="B73" s="37" t="s">
        <v>199</v>
      </c>
    </row>
    <row r="75" spans="2:16">
      <c r="C75" s="115" t="s">
        <v>644</v>
      </c>
      <c r="D75" s="115" t="s">
        <v>645</v>
      </c>
      <c r="E75" s="55"/>
      <c r="G75" s="115" t="s">
        <v>646</v>
      </c>
      <c r="K75" s="115" t="s">
        <v>649</v>
      </c>
      <c r="L75" s="37" t="s">
        <v>787</v>
      </c>
    </row>
    <row r="76" spans="2:16" s="55" customFormat="1" ht="66" customHeight="1" thickBot="1">
      <c r="B76" s="248" t="s">
        <v>308</v>
      </c>
      <c r="C76" s="249" t="s">
        <v>656</v>
      </c>
      <c r="D76" s="249" t="s">
        <v>507</v>
      </c>
      <c r="E76" s="251" t="s">
        <v>506</v>
      </c>
      <c r="F76" s="251" t="s">
        <v>159</v>
      </c>
      <c r="G76" s="206" t="s">
        <v>508</v>
      </c>
      <c r="K76" s="287" t="s">
        <v>580</v>
      </c>
      <c r="L76" s="288" t="s">
        <v>580</v>
      </c>
      <c r="M76" s="37"/>
    </row>
    <row r="77" spans="2:16" ht="13.5" thickBot="1">
      <c r="B77" s="37" t="s">
        <v>280</v>
      </c>
      <c r="C77" s="130">
        <v>632425.37318248046</v>
      </c>
      <c r="D77" s="136">
        <v>15373521.950972641</v>
      </c>
      <c r="E77" s="51">
        <f>+C77</f>
        <v>632425.37318248046</v>
      </c>
      <c r="F77" s="51">
        <f>E77</f>
        <v>632425.37318248046</v>
      </c>
      <c r="G77" s="131">
        <v>0.13793125885869068</v>
      </c>
      <c r="H77" s="37" t="s">
        <v>523</v>
      </c>
      <c r="K77" s="289">
        <v>2658.9767764384878</v>
      </c>
      <c r="L77" s="290">
        <v>0.78300000000000003</v>
      </c>
      <c r="M77" s="54" t="s">
        <v>467</v>
      </c>
    </row>
    <row r="78" spans="2:16" ht="15.75">
      <c r="B78" s="37" t="s">
        <v>281</v>
      </c>
      <c r="C78" s="130">
        <v>107031.63675035257</v>
      </c>
      <c r="D78" s="136">
        <v>2609031.9873826979</v>
      </c>
      <c r="E78" s="51">
        <f t="shared" ref="E78:E93" si="4">+C78</f>
        <v>107031.63675035257</v>
      </c>
      <c r="F78" s="51">
        <f>E78</f>
        <v>107031.63675035257</v>
      </c>
      <c r="G78" s="131">
        <v>4.6586093897045266E-3</v>
      </c>
      <c r="H78" s="37" t="s">
        <v>455</v>
      </c>
      <c r="M78" s="98" t="s">
        <v>653</v>
      </c>
    </row>
    <row r="79" spans="2:16">
      <c r="B79" s="37" t="s">
        <v>282</v>
      </c>
      <c r="C79" s="130">
        <v>75563.347779815784</v>
      </c>
      <c r="D79" s="136">
        <v>2021023.2861144247</v>
      </c>
      <c r="E79" s="51">
        <f t="shared" si="4"/>
        <v>75563.347779815784</v>
      </c>
      <c r="F79" s="51">
        <f>E79</f>
        <v>75563.347779815784</v>
      </c>
      <c r="G79" s="131">
        <v>5.6530871124001866E-3</v>
      </c>
      <c r="M79" s="37" t="s">
        <v>654</v>
      </c>
    </row>
    <row r="80" spans="2:16">
      <c r="B80" s="37" t="s">
        <v>283</v>
      </c>
      <c r="C80" s="130">
        <v>102344.20786310347</v>
      </c>
      <c r="D80" s="136">
        <v>2126291.8587957197</v>
      </c>
      <c r="E80" s="51">
        <f t="shared" si="4"/>
        <v>102344.20786310347</v>
      </c>
      <c r="F80" s="51">
        <f>E80</f>
        <v>102344.20786310347</v>
      </c>
      <c r="G80" s="131">
        <v>0.1839387051895274</v>
      </c>
      <c r="H80" s="37" t="s">
        <v>324</v>
      </c>
      <c r="J80" s="57">
        <f>E95</f>
        <v>3707989.1522901882</v>
      </c>
      <c r="M80" s="37" t="s">
        <v>652</v>
      </c>
      <c r="P80" s="59"/>
    </row>
    <row r="81" spans="2:33">
      <c r="B81" s="37" t="s">
        <v>284</v>
      </c>
      <c r="C81" s="130">
        <v>139654.24019717146</v>
      </c>
      <c r="D81" s="136">
        <v>3822368.447253142</v>
      </c>
      <c r="E81" s="51">
        <f t="shared" si="4"/>
        <v>139654.24019717146</v>
      </c>
      <c r="F81" s="65">
        <f>E81*L77</f>
        <v>109349.27007438526</v>
      </c>
      <c r="G81" s="131">
        <v>0.19773339151453317</v>
      </c>
      <c r="H81" s="37" t="s">
        <v>507</v>
      </c>
      <c r="J81" s="104">
        <f>+D95</f>
        <v>88919390.814861029</v>
      </c>
      <c r="M81" s="421" t="s">
        <v>655</v>
      </c>
      <c r="N81" s="421"/>
      <c r="O81" s="421"/>
      <c r="P81" s="421"/>
      <c r="Q81" s="421"/>
      <c r="R81" s="421"/>
      <c r="S81" s="421"/>
      <c r="T81" s="421"/>
      <c r="U81" s="421"/>
      <c r="V81" s="421"/>
      <c r="W81" s="421"/>
      <c r="X81" s="421"/>
      <c r="Y81" s="421"/>
      <c r="Z81" s="421"/>
      <c r="AA81" s="421"/>
      <c r="AB81" s="421"/>
      <c r="AC81" s="421"/>
      <c r="AD81" s="421"/>
      <c r="AE81" s="421"/>
      <c r="AF81" s="421"/>
      <c r="AG81" s="421"/>
    </row>
    <row r="82" spans="2:33">
      <c r="B82" s="37" t="s">
        <v>133</v>
      </c>
      <c r="C82" s="130">
        <v>39784.909412080873</v>
      </c>
      <c r="D82" s="136">
        <v>1042626.7052976383</v>
      </c>
      <c r="E82" s="51">
        <f t="shared" si="4"/>
        <v>39784.909412080873</v>
      </c>
      <c r="F82" s="51">
        <f t="shared" ref="F82:F93" si="5">E82</f>
        <v>39784.909412080873</v>
      </c>
      <c r="G82" s="131">
        <v>5.0329372537617593E-3</v>
      </c>
      <c r="H82" s="37" t="s">
        <v>223</v>
      </c>
      <c r="J82" s="57">
        <f>J80+J81</f>
        <v>92627379.967151225</v>
      </c>
    </row>
    <row r="83" spans="2:33">
      <c r="B83" s="37" t="s">
        <v>134</v>
      </c>
      <c r="C83" s="130">
        <v>158766.27300448212</v>
      </c>
      <c r="D83" s="136">
        <v>4832923.5042265253</v>
      </c>
      <c r="E83" s="51">
        <f t="shared" si="4"/>
        <v>158766.27300448212</v>
      </c>
      <c r="F83" s="51">
        <f t="shared" si="5"/>
        <v>158766.27300448212</v>
      </c>
      <c r="G83" s="131">
        <v>1.2166588654321586E-2</v>
      </c>
      <c r="H83" s="37" t="s">
        <v>325</v>
      </c>
      <c r="J83" s="77">
        <f>J80/J82</f>
        <v>4.0031242960830431E-2</v>
      </c>
    </row>
    <row r="84" spans="2:33">
      <c r="B84" s="37" t="s">
        <v>210</v>
      </c>
      <c r="C84" s="130">
        <v>122457.20937660844</v>
      </c>
      <c r="D84" s="136">
        <v>3620011.9009363325</v>
      </c>
      <c r="E84" s="51">
        <f t="shared" si="4"/>
        <v>122457.20937660844</v>
      </c>
      <c r="F84" s="51">
        <f t="shared" si="5"/>
        <v>122457.20937660844</v>
      </c>
      <c r="G84" s="131">
        <v>3.8927486248474977E-3</v>
      </c>
    </row>
    <row r="85" spans="2:33">
      <c r="B85" s="37" t="s">
        <v>320</v>
      </c>
      <c r="C85" s="130">
        <v>707409.83520163421</v>
      </c>
      <c r="D85" s="136">
        <v>15759519.387667796</v>
      </c>
      <c r="E85" s="51">
        <f t="shared" si="4"/>
        <v>707409.83520163421</v>
      </c>
      <c r="F85" s="51">
        <f t="shared" si="5"/>
        <v>707409.83520163421</v>
      </c>
      <c r="G85" s="131">
        <v>0.23903049263991133</v>
      </c>
      <c r="H85" s="37" t="s">
        <v>269</v>
      </c>
    </row>
    <row r="86" spans="2:33">
      <c r="B86" s="37" t="s">
        <v>321</v>
      </c>
      <c r="C86" s="130">
        <v>422640.52249975328</v>
      </c>
      <c r="D86" s="136">
        <v>9126455.3555456717</v>
      </c>
      <c r="E86" s="51">
        <f t="shared" si="4"/>
        <v>422640.52249975328</v>
      </c>
      <c r="F86" s="51">
        <f t="shared" si="5"/>
        <v>422640.52249975328</v>
      </c>
      <c r="G86" s="131">
        <v>8.7117962818371295E-2</v>
      </c>
    </row>
    <row r="87" spans="2:33">
      <c r="B87" s="37" t="s">
        <v>322</v>
      </c>
      <c r="C87" s="130">
        <v>68380.552577690149</v>
      </c>
      <c r="D87" s="136">
        <v>1748867.181170837</v>
      </c>
      <c r="E87" s="51">
        <f t="shared" si="4"/>
        <v>68380.552577690149</v>
      </c>
      <c r="F87" s="51">
        <f t="shared" si="5"/>
        <v>68380.552577690149</v>
      </c>
      <c r="G87" s="131">
        <v>2.1536408951901673E-3</v>
      </c>
      <c r="H87" s="37" t="s">
        <v>232</v>
      </c>
      <c r="J87" s="104">
        <f>+K77*1000</f>
        <v>2658976.7764384877</v>
      </c>
      <c r="L87" s="104"/>
    </row>
    <row r="88" spans="2:33">
      <c r="B88" s="37" t="s">
        <v>272</v>
      </c>
      <c r="C88" s="130">
        <v>241934.83609617231</v>
      </c>
      <c r="D88" s="136">
        <v>5515896.338910114</v>
      </c>
      <c r="E88" s="51">
        <f t="shared" si="4"/>
        <v>241934.83609617231</v>
      </c>
      <c r="F88" s="51">
        <f t="shared" si="5"/>
        <v>241934.83609617231</v>
      </c>
      <c r="G88" s="131">
        <v>1.3182730169970441E-2</v>
      </c>
      <c r="H88" s="37" t="s">
        <v>334</v>
      </c>
      <c r="J88" s="57">
        <f>J87*J83</f>
        <v>106442.1453648148</v>
      </c>
    </row>
    <row r="89" spans="2:33">
      <c r="B89" s="37" t="s">
        <v>273</v>
      </c>
      <c r="C89" s="130">
        <v>536700.54178006132</v>
      </c>
      <c r="D89" s="136">
        <v>12121059.680601008</v>
      </c>
      <c r="E89" s="51">
        <f t="shared" si="4"/>
        <v>536700.54178006132</v>
      </c>
      <c r="F89" s="51">
        <f t="shared" si="5"/>
        <v>536700.54178006132</v>
      </c>
      <c r="G89" s="131">
        <v>7.9343240295024722E-2</v>
      </c>
      <c r="H89" s="37" t="s">
        <v>335</v>
      </c>
      <c r="J89" s="57">
        <f>J88*J93</f>
        <v>21047.166403067778</v>
      </c>
    </row>
    <row r="90" spans="2:33">
      <c r="B90" s="37" t="s">
        <v>225</v>
      </c>
      <c r="C90" s="130">
        <v>115434.98116393306</v>
      </c>
      <c r="D90" s="136">
        <v>2632085.4959138916</v>
      </c>
      <c r="E90" s="51">
        <f t="shared" si="4"/>
        <v>115434.98116393306</v>
      </c>
      <c r="F90" s="51">
        <f t="shared" si="5"/>
        <v>115434.98116393306</v>
      </c>
      <c r="G90" s="131">
        <v>1.0164766933356698E-2</v>
      </c>
      <c r="H90" s="37" t="s">
        <v>336</v>
      </c>
      <c r="J90" s="57">
        <f>J88-J89</f>
        <v>85394.978961747023</v>
      </c>
    </row>
    <row r="91" spans="2:33">
      <c r="B91" s="37" t="s">
        <v>226</v>
      </c>
      <c r="C91" s="130">
        <v>50298.482397518572</v>
      </c>
      <c r="D91" s="136">
        <v>1239311.7276901642</v>
      </c>
      <c r="E91" s="51">
        <f t="shared" si="4"/>
        <v>50298.482397518572</v>
      </c>
      <c r="F91" s="51">
        <f t="shared" si="5"/>
        <v>50298.482397518572</v>
      </c>
      <c r="G91" s="131">
        <v>2.8071952437200925E-3</v>
      </c>
    </row>
    <row r="92" spans="2:33">
      <c r="B92" s="37" t="s">
        <v>117</v>
      </c>
      <c r="C92" s="130">
        <v>167780.62445097082</v>
      </c>
      <c r="D92" s="136">
        <v>4456985.1822613198</v>
      </c>
      <c r="E92" s="51">
        <f t="shared" si="4"/>
        <v>167780.62445097082</v>
      </c>
      <c r="F92" s="51">
        <f t="shared" si="5"/>
        <v>167780.62445097082</v>
      </c>
      <c r="G92" s="131">
        <v>1.4516086486629097E-2</v>
      </c>
      <c r="H92" s="37" t="s">
        <v>812</v>
      </c>
    </row>
    <row r="93" spans="2:33">
      <c r="B93" s="37" t="s">
        <v>70</v>
      </c>
      <c r="C93" s="130">
        <v>19381.578556359149</v>
      </c>
      <c r="D93" s="136">
        <v>604807.75405239814</v>
      </c>
      <c r="E93" s="51">
        <f t="shared" si="4"/>
        <v>19381.578556359149</v>
      </c>
      <c r="F93" s="51">
        <f t="shared" si="5"/>
        <v>19381.578556359149</v>
      </c>
      <c r="G93" s="131">
        <v>6.7655792003929968E-4</v>
      </c>
      <c r="J93" s="105">
        <f>+G81</f>
        <v>0.19773339151453317</v>
      </c>
    </row>
    <row r="94" spans="2:33">
      <c r="B94" s="37" t="s">
        <v>229</v>
      </c>
      <c r="C94" s="130">
        <v>5572.7405939014689</v>
      </c>
      <c r="D94" s="136">
        <v>266603.07006870984</v>
      </c>
      <c r="E94" s="51"/>
      <c r="F94" s="51"/>
      <c r="G94" s="137">
        <v>0</v>
      </c>
    </row>
    <row r="95" spans="2:33" ht="13.5" thickBot="1">
      <c r="B95" s="258" t="s">
        <v>238</v>
      </c>
      <c r="C95" s="264">
        <v>3713561.8928840896</v>
      </c>
      <c r="D95" s="264">
        <v>88919390.814861029</v>
      </c>
      <c r="E95" s="238">
        <f>SUM(E77:E94)</f>
        <v>3707989.1522901882</v>
      </c>
      <c r="F95" s="238">
        <f>SUM(F77:F94)</f>
        <v>3677684.182167402</v>
      </c>
      <c r="G95" s="364">
        <v>0.99999999999999967</v>
      </c>
    </row>
    <row r="97" spans="2:12" ht="13.5" thickBot="1">
      <c r="B97" s="237" t="s">
        <v>160</v>
      </c>
      <c r="C97" s="237"/>
      <c r="D97" s="237"/>
      <c r="J97" s="6"/>
      <c r="L97" s="59"/>
    </row>
    <row r="98" spans="2:12">
      <c r="B98" s="245" t="s">
        <v>161</v>
      </c>
      <c r="C98" s="292">
        <f>J89</f>
        <v>21047.166403067778</v>
      </c>
      <c r="D98" s="363">
        <f>C98*L77</f>
        <v>16479.931293602072</v>
      </c>
    </row>
    <row r="99" spans="2:12">
      <c r="B99" s="245" t="s">
        <v>162</v>
      </c>
      <c r="C99" s="292">
        <f>J90</f>
        <v>85394.978961747023</v>
      </c>
      <c r="D99" s="292">
        <f>C99</f>
        <v>85394.978961747023</v>
      </c>
    </row>
    <row r="100" spans="2:12">
      <c r="B100" s="245" t="s">
        <v>238</v>
      </c>
      <c r="C100" s="292">
        <f>C98+C99</f>
        <v>106442.1453648148</v>
      </c>
      <c r="D100" s="292">
        <f>D98+D99</f>
        <v>101874.9102553491</v>
      </c>
      <c r="E100" s="51"/>
    </row>
    <row r="101" spans="2:12" ht="13.5" thickBot="1">
      <c r="B101" s="237" t="s">
        <v>223</v>
      </c>
      <c r="C101" s="240">
        <f>E95+C100</f>
        <v>3814431.2976550031</v>
      </c>
      <c r="D101" s="240">
        <f>F95+D100</f>
        <v>3779559.0924227512</v>
      </c>
      <c r="E101" s="51"/>
    </row>
    <row r="102" spans="2:12">
      <c r="E102" s="51"/>
      <c r="I102" s="51"/>
    </row>
    <row r="103" spans="2:12">
      <c r="E103" s="51"/>
      <c r="I103" s="51"/>
    </row>
    <row r="104" spans="2:12">
      <c r="B104" s="236" t="s">
        <v>468</v>
      </c>
      <c r="C104" s="6"/>
      <c r="I104" s="51"/>
    </row>
    <row r="105" spans="2:12">
      <c r="I105" s="51"/>
    </row>
    <row r="106" spans="2:12">
      <c r="C106" s="37" t="s">
        <v>239</v>
      </c>
      <c r="E106" s="37" t="s">
        <v>248</v>
      </c>
      <c r="I106" s="51"/>
    </row>
    <row r="107" spans="2:12" s="64" customFormat="1" ht="13.5" thickBot="1">
      <c r="B107" s="267"/>
      <c r="C107" s="267" t="s">
        <v>247</v>
      </c>
      <c r="D107" s="267" t="s">
        <v>237</v>
      </c>
      <c r="E107" s="267" t="s">
        <v>330</v>
      </c>
      <c r="F107" s="267" t="s">
        <v>249</v>
      </c>
      <c r="G107" s="267" t="s">
        <v>306</v>
      </c>
    </row>
    <row r="108" spans="2:12">
      <c r="B108" s="37" t="s">
        <v>280</v>
      </c>
      <c r="C108" s="78">
        <f t="shared" ref="C108:C124" si="6">E77/C$101</f>
        <v>0.16579807678572595</v>
      </c>
      <c r="D108" s="78">
        <f t="shared" ref="D108:D124" si="7">F77/D$101</f>
        <v>0.16732781727116397</v>
      </c>
      <c r="E108" s="57">
        <f t="shared" ref="E108:E124" si="8">C108*E$134</f>
        <v>13847.334624974877</v>
      </c>
      <c r="F108" s="57">
        <f t="shared" ref="F108:F124" si="9">D108*F$134</f>
        <v>35740.886909800371</v>
      </c>
      <c r="G108" s="57">
        <f t="shared" ref="G108:G124" si="10">E108+F108</f>
        <v>49588.22153477525</v>
      </c>
    </row>
    <row r="109" spans="2:12">
      <c r="B109" s="37" t="s">
        <v>281</v>
      </c>
      <c r="C109" s="78">
        <f t="shared" si="6"/>
        <v>2.8059657757147805E-2</v>
      </c>
      <c r="D109" s="78">
        <f t="shared" si="7"/>
        <v>2.8318550956096776E-2</v>
      </c>
      <c r="E109" s="57">
        <f t="shared" si="8"/>
        <v>2343.5221804632492</v>
      </c>
      <c r="F109" s="57">
        <f t="shared" si="9"/>
        <v>6048.7858126485999</v>
      </c>
      <c r="G109" s="57">
        <f t="shared" si="10"/>
        <v>8392.3079931118482</v>
      </c>
    </row>
    <row r="110" spans="2:12">
      <c r="B110" s="37" t="s">
        <v>282</v>
      </c>
      <c r="C110" s="78">
        <f t="shared" si="6"/>
        <v>1.980985942157874E-2</v>
      </c>
      <c r="D110" s="78">
        <f t="shared" si="7"/>
        <v>1.9992635630781633E-2</v>
      </c>
      <c r="E110" s="57">
        <f t="shared" si="8"/>
        <v>1654.5050316767522</v>
      </c>
      <c r="F110" s="57">
        <f t="shared" si="9"/>
        <v>4270.3869611269511</v>
      </c>
      <c r="G110" s="57">
        <f t="shared" si="10"/>
        <v>5924.891992803703</v>
      </c>
    </row>
    <row r="111" spans="2:12">
      <c r="B111" s="37" t="s">
        <v>283</v>
      </c>
      <c r="C111" s="78">
        <f t="shared" si="6"/>
        <v>2.6830790719974847E-2</v>
      </c>
      <c r="D111" s="78">
        <f t="shared" si="7"/>
        <v>2.7078345743629946E-2</v>
      </c>
      <c r="E111" s="57">
        <f t="shared" si="8"/>
        <v>2240.8881004833761</v>
      </c>
      <c r="F111" s="57">
        <f t="shared" si="9"/>
        <v>5783.8804611857931</v>
      </c>
      <c r="G111" s="57">
        <f t="shared" si="10"/>
        <v>8024.7685616691688</v>
      </c>
    </row>
    <row r="112" spans="2:12">
      <c r="B112" s="37" t="s">
        <v>284</v>
      </c>
      <c r="C112" s="78">
        <f t="shared" si="6"/>
        <v>3.6612073805871573E-2</v>
      </c>
      <c r="D112" s="78">
        <f t="shared" si="7"/>
        <v>2.8931752990344391E-2</v>
      </c>
      <c r="E112" s="57">
        <f t="shared" si="8"/>
        <v>3057.8137402606385</v>
      </c>
      <c r="F112" s="57">
        <f t="shared" si="9"/>
        <v>6179.7645400133797</v>
      </c>
      <c r="G112" s="57">
        <f t="shared" si="10"/>
        <v>9237.5782802740177</v>
      </c>
    </row>
    <row r="113" spans="2:8">
      <c r="B113" s="37" t="s">
        <v>133</v>
      </c>
      <c r="C113" s="78">
        <f t="shared" si="6"/>
        <v>1.0430102499562499E-2</v>
      </c>
      <c r="D113" s="78">
        <f t="shared" si="7"/>
        <v>1.0526336125248456E-2</v>
      </c>
      <c r="E113" s="57">
        <f t="shared" si="8"/>
        <v>871.11456468150755</v>
      </c>
      <c r="F113" s="57">
        <f t="shared" si="9"/>
        <v>2248.404330867264</v>
      </c>
      <c r="G113" s="57">
        <f t="shared" si="10"/>
        <v>3119.5188955487715</v>
      </c>
    </row>
    <row r="114" spans="2:8">
      <c r="B114" s="37" t="s">
        <v>134</v>
      </c>
      <c r="C114" s="78">
        <f t="shared" si="6"/>
        <v>4.1622527872526321E-2</v>
      </c>
      <c r="D114" s="78">
        <f t="shared" si="7"/>
        <v>4.2006559263162803E-2</v>
      </c>
      <c r="E114" s="57">
        <f t="shared" si="8"/>
        <v>3476.2832148716234</v>
      </c>
      <c r="F114" s="57">
        <f t="shared" si="9"/>
        <v>8972.5169943590754</v>
      </c>
      <c r="G114" s="57">
        <f t="shared" si="10"/>
        <v>12448.8002092307</v>
      </c>
    </row>
    <row r="115" spans="2:8">
      <c r="B115" s="37" t="s">
        <v>210</v>
      </c>
      <c r="C115" s="78">
        <f t="shared" si="6"/>
        <v>3.2103661023306786E-2</v>
      </c>
      <c r="D115" s="78">
        <f t="shared" si="7"/>
        <v>3.2399866328882192E-2</v>
      </c>
      <c r="E115" s="57">
        <f t="shared" si="8"/>
        <v>2681.2743880679627</v>
      </c>
      <c r="F115" s="57">
        <f t="shared" si="9"/>
        <v>6920.5466086766928</v>
      </c>
      <c r="G115" s="57">
        <f t="shared" si="10"/>
        <v>9601.8209967446564</v>
      </c>
    </row>
    <row r="116" spans="2:8">
      <c r="B116" s="37" t="s">
        <v>320</v>
      </c>
      <c r="C116" s="78">
        <f t="shared" si="6"/>
        <v>0.18545617419732488</v>
      </c>
      <c r="D116" s="78">
        <f t="shared" si="7"/>
        <v>0.18716729065563423</v>
      </c>
      <c r="E116" s="57">
        <f t="shared" si="8"/>
        <v>15489.164604104035</v>
      </c>
      <c r="F116" s="57">
        <f t="shared" si="9"/>
        <v>39978.558721626141</v>
      </c>
      <c r="G116" s="57">
        <f t="shared" si="10"/>
        <v>55467.723325730178</v>
      </c>
    </row>
    <row r="117" spans="2:8">
      <c r="B117" s="37" t="s">
        <v>321</v>
      </c>
      <c r="C117" s="78">
        <f t="shared" si="6"/>
        <v>0.1108004023455816</v>
      </c>
      <c r="D117" s="78">
        <f t="shared" si="7"/>
        <v>0.11182270528513809</v>
      </c>
      <c r="E117" s="57">
        <f t="shared" si="8"/>
        <v>9253.9689096876864</v>
      </c>
      <c r="F117" s="57">
        <f t="shared" si="9"/>
        <v>23885.106067374774</v>
      </c>
      <c r="G117" s="57">
        <f t="shared" si="10"/>
        <v>33139.074977062461</v>
      </c>
    </row>
    <row r="118" spans="2:8">
      <c r="B118" s="37" t="s">
        <v>322</v>
      </c>
      <c r="C118" s="78">
        <f t="shared" si="6"/>
        <v>1.7926801465720052E-2</v>
      </c>
      <c r="D118" s="78">
        <f t="shared" si="7"/>
        <v>1.8092203589243856E-2</v>
      </c>
      <c r="E118" s="57">
        <f t="shared" si="8"/>
        <v>1497.2334026053506</v>
      </c>
      <c r="F118" s="57">
        <f t="shared" si="9"/>
        <v>3864.4584802319332</v>
      </c>
      <c r="G118" s="57">
        <f t="shared" si="10"/>
        <v>5361.6918828372836</v>
      </c>
    </row>
    <row r="119" spans="2:8">
      <c r="B119" s="37" t="s">
        <v>272</v>
      </c>
      <c r="C119" s="78">
        <f t="shared" si="6"/>
        <v>6.3426187868400333E-2</v>
      </c>
      <c r="D119" s="78">
        <f t="shared" si="7"/>
        <v>6.4011391323713543E-2</v>
      </c>
      <c r="E119" s="57">
        <f t="shared" si="8"/>
        <v>5297.3090184594685</v>
      </c>
      <c r="F119" s="57">
        <f t="shared" si="9"/>
        <v>13672.705086042432</v>
      </c>
      <c r="G119" s="57">
        <f t="shared" si="10"/>
        <v>18970.014104501901</v>
      </c>
    </row>
    <row r="120" spans="2:8">
      <c r="B120" s="37" t="s">
        <v>273</v>
      </c>
      <c r="C120" s="78">
        <f t="shared" si="6"/>
        <v>0.14070263688062978</v>
      </c>
      <c r="D120" s="78">
        <f t="shared" si="7"/>
        <v>0.14200083360411986</v>
      </c>
      <c r="E120" s="57">
        <f t="shared" si="8"/>
        <v>11751.381760721073</v>
      </c>
      <c r="F120" s="57">
        <f t="shared" si="9"/>
        <v>30331.093883317248</v>
      </c>
      <c r="G120" s="57">
        <f t="shared" si="10"/>
        <v>42082.475644038321</v>
      </c>
    </row>
    <row r="121" spans="2:8">
      <c r="B121" s="37" t="s">
        <v>225</v>
      </c>
      <c r="C121" s="78">
        <f t="shared" si="6"/>
        <v>3.0262697675246895E-2</v>
      </c>
      <c r="D121" s="78">
        <f t="shared" si="7"/>
        <v>3.0541917282192192E-2</v>
      </c>
      <c r="E121" s="57">
        <f t="shared" si="8"/>
        <v>2527.5184699830666</v>
      </c>
      <c r="F121" s="57">
        <f t="shared" si="9"/>
        <v>6523.6924104634563</v>
      </c>
      <c r="G121" s="57">
        <f t="shared" si="10"/>
        <v>9051.2108804465224</v>
      </c>
    </row>
    <row r="122" spans="2:8">
      <c r="B122" s="37" t="s">
        <v>226</v>
      </c>
      <c r="C122" s="78">
        <f t="shared" si="6"/>
        <v>1.3186364748118693E-2</v>
      </c>
      <c r="D122" s="78">
        <f t="shared" si="7"/>
        <v>1.3308029102748207E-2</v>
      </c>
      <c r="E122" s="57">
        <f t="shared" si="8"/>
        <v>1101.3155803378556</v>
      </c>
      <c r="F122" s="57">
        <f t="shared" si="9"/>
        <v>2842.5683840891415</v>
      </c>
      <c r="G122" s="57">
        <f t="shared" si="10"/>
        <v>3943.8839644269974</v>
      </c>
    </row>
    <row r="123" spans="2:8">
      <c r="B123" s="37" t="s">
        <v>117</v>
      </c>
      <c r="C123" s="78">
        <f t="shared" si="6"/>
        <v>4.3985750786524135E-2</v>
      </c>
      <c r="D123" s="78">
        <f t="shared" si="7"/>
        <v>4.4391586517945149E-2</v>
      </c>
      <c r="E123" s="57">
        <f t="shared" si="8"/>
        <v>3673.6578715501096</v>
      </c>
      <c r="F123" s="57">
        <f t="shared" si="9"/>
        <v>9481.9540430228171</v>
      </c>
      <c r="G123" s="57">
        <f t="shared" si="10"/>
        <v>13155.611914572926</v>
      </c>
    </row>
    <row r="124" spans="2:8">
      <c r="B124" s="37" t="s">
        <v>70</v>
      </c>
      <c r="C124" s="78">
        <f t="shared" si="6"/>
        <v>5.0811187943729267E-3</v>
      </c>
      <c r="D124" s="78">
        <f t="shared" si="7"/>
        <v>5.127999875756746E-3</v>
      </c>
      <c r="E124" s="57">
        <f t="shared" si="8"/>
        <v>424.37134120598154</v>
      </c>
      <c r="F124" s="57">
        <f t="shared" si="9"/>
        <v>1095.3305112196499</v>
      </c>
      <c r="G124" s="57">
        <f t="shared" si="10"/>
        <v>1519.7018524256314</v>
      </c>
    </row>
    <row r="125" spans="2:8">
      <c r="B125" s="37" t="s">
        <v>229</v>
      </c>
      <c r="C125" s="78"/>
      <c r="D125" s="78"/>
      <c r="E125" s="57"/>
      <c r="F125" s="57"/>
      <c r="G125" s="57"/>
    </row>
    <row r="126" spans="2:8" s="6" customFormat="1" ht="14.25" thickBot="1">
      <c r="B126" s="231" t="s">
        <v>238</v>
      </c>
      <c r="C126" s="260">
        <f>E95/C$101</f>
        <v>0.97209488464761384</v>
      </c>
      <c r="D126" s="260">
        <f>F95/D$101</f>
        <v>0.9730458215458021</v>
      </c>
      <c r="E126" s="232">
        <f>SUM(E108:E125)</f>
        <v>81188.656804134618</v>
      </c>
      <c r="F126" s="232">
        <f>SUM(F108:F125)</f>
        <v>207840.64020606576</v>
      </c>
      <c r="G126" s="232">
        <f>SUM(G108:G125)</f>
        <v>289029.29701020033</v>
      </c>
      <c r="H126" s="6" t="s">
        <v>12</v>
      </c>
    </row>
    <row r="127" spans="2:8">
      <c r="C127" s="78"/>
      <c r="D127" s="78"/>
      <c r="E127" s="57"/>
      <c r="F127" s="57"/>
      <c r="G127" s="57"/>
    </row>
    <row r="128" spans="2:8" ht="13.5" thickBot="1">
      <c r="B128" s="237" t="s">
        <v>160</v>
      </c>
      <c r="C128" s="259"/>
      <c r="D128" s="259"/>
      <c r="E128" s="240"/>
      <c r="F128" s="240"/>
      <c r="G128" s="57"/>
    </row>
    <row r="129" spans="2:8">
      <c r="B129" s="37" t="s">
        <v>161</v>
      </c>
      <c r="C129" s="78">
        <f t="shared" ref="C129:D132" si="11">C98/C$101</f>
        <v>5.5177730992315788E-3</v>
      </c>
      <c r="D129" s="78">
        <f t="shared" si="11"/>
        <v>4.3602787760723171E-3</v>
      </c>
      <c r="E129" s="57">
        <f>C129*E$134</f>
        <v>460.84039073921537</v>
      </c>
      <c r="F129" s="57">
        <f>D129*F$134</f>
        <v>931.34682070379097</v>
      </c>
      <c r="G129" s="57"/>
    </row>
    <row r="130" spans="2:8">
      <c r="B130" s="37" t="s">
        <v>162</v>
      </c>
      <c r="C130" s="78">
        <f t="shared" si="11"/>
        <v>2.2387342253154557E-2</v>
      </c>
      <c r="D130" s="78">
        <f t="shared" si="11"/>
        <v>2.2593899678125584E-2</v>
      </c>
      <c r="E130" s="57">
        <f>C130*E$134</f>
        <v>1869.7745206291768</v>
      </c>
      <c r="F130" s="57">
        <f>D130*F$134</f>
        <v>4826.0117559450437</v>
      </c>
      <c r="G130" s="57"/>
    </row>
    <row r="131" spans="2:8">
      <c r="B131" s="245" t="s">
        <v>238</v>
      </c>
      <c r="C131" s="291">
        <f t="shared" si="11"/>
        <v>2.7905115352386135E-2</v>
      </c>
      <c r="D131" s="291">
        <f t="shared" si="11"/>
        <v>2.69541784541979E-2</v>
      </c>
      <c r="E131" s="292">
        <f>E129+E130</f>
        <v>2330.6149113683923</v>
      </c>
      <c r="F131" s="292">
        <f>F129+F130</f>
        <v>5757.358576648835</v>
      </c>
      <c r="G131" s="57">
        <f>E131+F131</f>
        <v>8087.9734880172273</v>
      </c>
      <c r="H131" s="37" t="s">
        <v>13</v>
      </c>
    </row>
    <row r="132" spans="2:8" ht="13.5" thickBot="1">
      <c r="B132" s="237" t="s">
        <v>223</v>
      </c>
      <c r="C132" s="259">
        <f t="shared" si="11"/>
        <v>1</v>
      </c>
      <c r="D132" s="259">
        <f t="shared" si="11"/>
        <v>1</v>
      </c>
      <c r="E132" s="240">
        <f>E126+E131</f>
        <v>83519.271715503011</v>
      </c>
      <c r="F132" s="240">
        <f>F126+F131</f>
        <v>213597.9987827146</v>
      </c>
      <c r="G132" s="57"/>
    </row>
    <row r="133" spans="2:8">
      <c r="C133" s="59"/>
      <c r="D133" s="59"/>
      <c r="E133" s="59"/>
      <c r="F133" s="59"/>
      <c r="G133" s="59"/>
    </row>
    <row r="134" spans="2:8">
      <c r="B134" s="37" t="s">
        <v>305</v>
      </c>
      <c r="C134" s="59"/>
      <c r="D134" s="59"/>
      <c r="E134" s="57">
        <f>G60</f>
        <v>83519.271715503011</v>
      </c>
      <c r="F134" s="57">
        <f>H60</f>
        <v>213597.99878271457</v>
      </c>
      <c r="G134" s="59"/>
    </row>
    <row r="137" spans="2:8">
      <c r="B137" s="236" t="s">
        <v>323</v>
      </c>
    </row>
    <row r="139" spans="2:8" s="55" customFormat="1" ht="39" thickBot="1">
      <c r="B139" s="248"/>
      <c r="C139" s="251" t="s">
        <v>307</v>
      </c>
      <c r="D139" s="251" t="s">
        <v>241</v>
      </c>
      <c r="E139" s="251" t="s">
        <v>230</v>
      </c>
      <c r="F139" s="261" t="s">
        <v>231</v>
      </c>
    </row>
    <row r="140" spans="2:8">
      <c r="B140" s="37" t="s">
        <v>280</v>
      </c>
      <c r="C140" s="78">
        <f t="shared" ref="C140:C158" si="12">C27/C$45</f>
        <v>0.17936531835337774</v>
      </c>
      <c r="D140" s="57">
        <f t="shared" ref="D140:D157" si="13">C140*D$160</f>
        <v>1450.7019395118889</v>
      </c>
      <c r="E140" s="57">
        <f t="shared" ref="E140:E156" si="14">G108</f>
        <v>49588.22153477525</v>
      </c>
      <c r="F140" s="57">
        <f t="shared" ref="F140:F157" si="15">D140+E140</f>
        <v>51038.923474287141</v>
      </c>
    </row>
    <row r="141" spans="2:8">
      <c r="B141" s="37" t="s">
        <v>281</v>
      </c>
      <c r="C141" s="78">
        <f t="shared" si="12"/>
        <v>2.8461160912195256E-2</v>
      </c>
      <c r="D141" s="57">
        <f t="shared" si="13"/>
        <v>230.19311489602742</v>
      </c>
      <c r="E141" s="57">
        <f t="shared" si="14"/>
        <v>8392.3079931118482</v>
      </c>
      <c r="F141" s="57">
        <f t="shared" si="15"/>
        <v>8622.5011080078748</v>
      </c>
    </row>
    <row r="142" spans="2:8">
      <c r="B142" s="37" t="s">
        <v>282</v>
      </c>
      <c r="C142" s="78">
        <f t="shared" si="12"/>
        <v>2.2682593234986198E-2</v>
      </c>
      <c r="D142" s="57">
        <f t="shared" si="13"/>
        <v>183.45621272404728</v>
      </c>
      <c r="E142" s="57">
        <f t="shared" si="14"/>
        <v>5924.891992803703</v>
      </c>
      <c r="F142" s="57">
        <f t="shared" si="15"/>
        <v>6108.34820552775</v>
      </c>
    </row>
    <row r="143" spans="2:8">
      <c r="B143" s="37" t="s">
        <v>283</v>
      </c>
      <c r="C143" s="78">
        <f t="shared" si="12"/>
        <v>2.3589877369306036E-2</v>
      </c>
      <c r="D143" s="57">
        <f t="shared" si="13"/>
        <v>190.79430274852479</v>
      </c>
      <c r="E143" s="57">
        <f t="shared" si="14"/>
        <v>8024.7685616691688</v>
      </c>
      <c r="F143" s="57">
        <f t="shared" si="15"/>
        <v>8215.5628644176941</v>
      </c>
    </row>
    <row r="144" spans="2:8">
      <c r="B144" s="37" t="s">
        <v>284</v>
      </c>
      <c r="C144" s="78">
        <f t="shared" si="12"/>
        <v>4.4978098451728864E-2</v>
      </c>
      <c r="D144" s="57">
        <f t="shared" si="13"/>
        <v>363.78166781901177</v>
      </c>
      <c r="E144" s="57">
        <f t="shared" si="14"/>
        <v>9237.5782802740177</v>
      </c>
      <c r="F144" s="57">
        <f t="shared" si="15"/>
        <v>9601.3599480930297</v>
      </c>
    </row>
    <row r="145" spans="2:6">
      <c r="B145" s="37" t="s">
        <v>133</v>
      </c>
      <c r="C145" s="78">
        <f t="shared" si="12"/>
        <v>1.2572203076078195E-2</v>
      </c>
      <c r="D145" s="57">
        <f t="shared" si="13"/>
        <v>101.68364516528906</v>
      </c>
      <c r="E145" s="57">
        <f t="shared" si="14"/>
        <v>3119.5188955487715</v>
      </c>
      <c r="F145" s="57">
        <f t="shared" si="15"/>
        <v>3221.2025407140604</v>
      </c>
    </row>
    <row r="146" spans="2:6">
      <c r="B146" s="37" t="s">
        <v>134</v>
      </c>
      <c r="C146" s="78">
        <f t="shared" si="12"/>
        <v>5.3403673847397186E-2</v>
      </c>
      <c r="D146" s="57">
        <f t="shared" si="13"/>
        <v>431.9274982404674</v>
      </c>
      <c r="E146" s="57">
        <f t="shared" si="14"/>
        <v>12448.8002092307</v>
      </c>
      <c r="F146" s="57">
        <f t="shared" si="15"/>
        <v>12880.727707471167</v>
      </c>
    </row>
    <row r="147" spans="2:6">
      <c r="B147" s="37" t="s">
        <v>210</v>
      </c>
      <c r="C147" s="78">
        <f t="shared" si="12"/>
        <v>4.4510745153593691E-2</v>
      </c>
      <c r="D147" s="57">
        <f t="shared" si="13"/>
        <v>360.00172673415705</v>
      </c>
      <c r="E147" s="57">
        <f t="shared" si="14"/>
        <v>9601.8209967446564</v>
      </c>
      <c r="F147" s="57">
        <f t="shared" si="15"/>
        <v>9961.8227234788137</v>
      </c>
    </row>
    <row r="148" spans="2:6">
      <c r="B148" s="37" t="s">
        <v>320</v>
      </c>
      <c r="C148" s="78">
        <f t="shared" si="12"/>
        <v>0.16051514995709742</v>
      </c>
      <c r="D148" s="57">
        <f t="shared" si="13"/>
        <v>1298.2422772781135</v>
      </c>
      <c r="E148" s="57">
        <f t="shared" si="14"/>
        <v>55467.723325730178</v>
      </c>
      <c r="F148" s="57">
        <f t="shared" si="15"/>
        <v>56765.965603008292</v>
      </c>
    </row>
    <row r="149" spans="2:6">
      <c r="B149" s="37" t="s">
        <v>321</v>
      </c>
      <c r="C149" s="78">
        <f t="shared" si="12"/>
        <v>0.10775865686123204</v>
      </c>
      <c r="D149" s="57">
        <f t="shared" si="13"/>
        <v>871.54915979799046</v>
      </c>
      <c r="E149" s="57">
        <f t="shared" si="14"/>
        <v>33139.074977062461</v>
      </c>
      <c r="F149" s="57">
        <f t="shared" si="15"/>
        <v>34010.624136860453</v>
      </c>
    </row>
    <row r="150" spans="2:6">
      <c r="B150" s="37" t="s">
        <v>322</v>
      </c>
      <c r="C150" s="78">
        <f t="shared" si="12"/>
        <v>2.3467621111755807E-2</v>
      </c>
      <c r="D150" s="57">
        <f t="shared" si="13"/>
        <v>189.80549737871434</v>
      </c>
      <c r="E150" s="57">
        <f t="shared" si="14"/>
        <v>5361.6918828372836</v>
      </c>
      <c r="F150" s="57">
        <f t="shared" si="15"/>
        <v>5551.4973802159984</v>
      </c>
    </row>
    <row r="151" spans="2:6">
      <c r="B151" s="37" t="s">
        <v>272</v>
      </c>
      <c r="C151" s="78">
        <f t="shared" si="12"/>
        <v>5.8728104255706244E-2</v>
      </c>
      <c r="D151" s="57">
        <f t="shared" si="13"/>
        <v>474.99135022166382</v>
      </c>
      <c r="E151" s="57">
        <f t="shared" si="14"/>
        <v>18970.014104501901</v>
      </c>
      <c r="F151" s="57">
        <f t="shared" si="15"/>
        <v>19445.005454723563</v>
      </c>
    </row>
    <row r="152" spans="2:6">
      <c r="B152" s="37" t="s">
        <v>273</v>
      </c>
      <c r="C152" s="78">
        <f t="shared" si="12"/>
        <v>0.13791092639104086</v>
      </c>
      <c r="D152" s="57">
        <f t="shared" si="13"/>
        <v>1115.4199163586338</v>
      </c>
      <c r="E152" s="57">
        <f t="shared" si="14"/>
        <v>42082.475644038321</v>
      </c>
      <c r="F152" s="57">
        <f t="shared" si="15"/>
        <v>43197.895560396952</v>
      </c>
    </row>
    <row r="153" spans="2:6">
      <c r="B153" s="37" t="s">
        <v>225</v>
      </c>
      <c r="C153" s="78">
        <f t="shared" si="12"/>
        <v>3.1297463489361424E-2</v>
      </c>
      <c r="D153" s="57">
        <f t="shared" si="13"/>
        <v>253.13305494414234</v>
      </c>
      <c r="E153" s="57">
        <f t="shared" si="14"/>
        <v>9051.2108804465224</v>
      </c>
      <c r="F153" s="57">
        <f t="shared" si="15"/>
        <v>9304.3439353906651</v>
      </c>
    </row>
    <row r="154" spans="2:6">
      <c r="B154" s="37" t="s">
        <v>226</v>
      </c>
      <c r="C154" s="78">
        <f t="shared" si="12"/>
        <v>1.3687450642230864E-2</v>
      </c>
      <c r="D154" s="57">
        <f t="shared" si="13"/>
        <v>110.7037379129076</v>
      </c>
      <c r="E154" s="57">
        <f t="shared" si="14"/>
        <v>3943.8839644269974</v>
      </c>
      <c r="F154" s="57">
        <f t="shared" si="15"/>
        <v>4054.5877023399048</v>
      </c>
    </row>
    <row r="155" spans="2:6">
      <c r="B155" s="37" t="s">
        <v>117</v>
      </c>
      <c r="C155" s="78">
        <f t="shared" si="12"/>
        <v>4.6651912281688981E-2</v>
      </c>
      <c r="D155" s="57">
        <f t="shared" si="13"/>
        <v>377.31942969960573</v>
      </c>
      <c r="E155" s="57">
        <f t="shared" si="14"/>
        <v>13155.611914572926</v>
      </c>
      <c r="F155" s="57">
        <f t="shared" si="15"/>
        <v>13532.931344272532</v>
      </c>
    </row>
    <row r="156" spans="2:6">
      <c r="B156" s="37" t="s">
        <v>70</v>
      </c>
      <c r="C156" s="78">
        <f t="shared" si="12"/>
        <v>6.826638198707824E-3</v>
      </c>
      <c r="D156" s="57">
        <f t="shared" si="13"/>
        <v>55.213668763434562</v>
      </c>
      <c r="E156" s="57">
        <f t="shared" si="14"/>
        <v>1519.7018524256314</v>
      </c>
      <c r="F156" s="57">
        <f t="shared" si="15"/>
        <v>1574.9155211890659</v>
      </c>
    </row>
    <row r="157" spans="2:6">
      <c r="B157" s="37" t="s">
        <v>229</v>
      </c>
      <c r="C157" s="78">
        <f t="shared" si="12"/>
        <v>3.5924064125153602E-3</v>
      </c>
      <c r="D157" s="57">
        <f t="shared" si="13"/>
        <v>29.055287822607312</v>
      </c>
      <c r="E157" s="57"/>
      <c r="F157" s="57">
        <f t="shared" si="15"/>
        <v>29.055287822607312</v>
      </c>
    </row>
    <row r="158" spans="2:6" ht="14.25" thickBot="1">
      <c r="B158" s="231" t="s">
        <v>238</v>
      </c>
      <c r="C158" s="260">
        <f t="shared" si="12"/>
        <v>1</v>
      </c>
      <c r="D158" s="232">
        <f>SUM(D140:D157)</f>
        <v>8087.9734880172291</v>
      </c>
      <c r="E158" s="232">
        <f>SUM(E140:E157)</f>
        <v>289029.29701020033</v>
      </c>
      <c r="F158" s="232">
        <f>SUM(F140:F157)</f>
        <v>297117.27049821749</v>
      </c>
    </row>
    <row r="160" spans="2:6">
      <c r="B160" s="37" t="s">
        <v>128</v>
      </c>
      <c r="D160" s="51">
        <f>G131</f>
        <v>8087.9734880172273</v>
      </c>
    </row>
    <row r="163" spans="2:13">
      <c r="B163" s="236" t="s">
        <v>71</v>
      </c>
    </row>
    <row r="164" spans="2:13">
      <c r="B164" s="37" t="s">
        <v>435</v>
      </c>
    </row>
    <row r="165" spans="2:13">
      <c r="B165" s="37" t="s">
        <v>295</v>
      </c>
    </row>
    <row r="166" spans="2:13">
      <c r="B166" s="37" t="s">
        <v>199</v>
      </c>
    </row>
    <row r="167" spans="2:13">
      <c r="B167" s="37" t="s">
        <v>648</v>
      </c>
    </row>
    <row r="169" spans="2:13">
      <c r="C169" s="115" t="s">
        <v>651</v>
      </c>
      <c r="D169" s="55"/>
      <c r="I169" s="115" t="s">
        <v>650</v>
      </c>
    </row>
    <row r="170" spans="2:13" ht="121.5" customHeight="1" thickBot="1">
      <c r="B170" s="251" t="s">
        <v>308</v>
      </c>
      <c r="C170" s="249" t="s">
        <v>658</v>
      </c>
      <c r="D170" s="251" t="s">
        <v>657</v>
      </c>
      <c r="E170" s="251" t="s">
        <v>159</v>
      </c>
      <c r="F170" s="55"/>
      <c r="G170" s="248" t="s">
        <v>333</v>
      </c>
      <c r="H170" s="248" t="s">
        <v>659</v>
      </c>
      <c r="I170" s="266" t="s">
        <v>580</v>
      </c>
    </row>
    <row r="171" spans="2:13" ht="13.5" thickBot="1">
      <c r="B171" s="37" t="s">
        <v>280</v>
      </c>
      <c r="C171" s="130">
        <v>6796472.6617341731</v>
      </c>
      <c r="D171" s="51">
        <f>+C171</f>
        <v>6796472.6617341731</v>
      </c>
      <c r="E171" s="51">
        <f>D171</f>
        <v>6796472.6617341731</v>
      </c>
      <c r="G171" s="297">
        <f>J93</f>
        <v>0.19773339151453317</v>
      </c>
      <c r="H171" s="295">
        <f>+I171*1000</f>
        <v>6601846.3684644438</v>
      </c>
      <c r="I171" s="296">
        <v>6601.8463684644439</v>
      </c>
    </row>
    <row r="172" spans="2:13">
      <c r="B172" s="37" t="s">
        <v>281</v>
      </c>
      <c r="C172" s="130">
        <v>1205334.7371094134</v>
      </c>
      <c r="D172" s="51">
        <f t="shared" ref="D172:D187" si="16">+C172</f>
        <v>1205334.7371094134</v>
      </c>
      <c r="E172" s="51">
        <f>D172</f>
        <v>1205334.7371094134</v>
      </c>
    </row>
    <row r="173" spans="2:13">
      <c r="B173" s="37" t="s">
        <v>282</v>
      </c>
      <c r="C173" s="130">
        <v>1174767.6740845793</v>
      </c>
      <c r="D173" s="51">
        <f t="shared" si="16"/>
        <v>1174767.6740845793</v>
      </c>
      <c r="E173" s="51">
        <f>D173</f>
        <v>1174767.6740845793</v>
      </c>
    </row>
    <row r="174" spans="2:13">
      <c r="B174" s="37" t="s">
        <v>283</v>
      </c>
      <c r="C174" s="130">
        <v>1173125.1801862998</v>
      </c>
      <c r="D174" s="51">
        <f t="shared" si="16"/>
        <v>1173125.1801862998</v>
      </c>
      <c r="E174" s="51">
        <f>D174</f>
        <v>1173125.1801862998</v>
      </c>
    </row>
    <row r="175" spans="2:13">
      <c r="B175" s="37" t="s">
        <v>284</v>
      </c>
      <c r="C175" s="130">
        <v>1402683.6125378814</v>
      </c>
      <c r="D175" s="51">
        <f t="shared" si="16"/>
        <v>1402683.6125378814</v>
      </c>
      <c r="E175" s="65">
        <f>D175*L77</f>
        <v>1098301.2686171611</v>
      </c>
    </row>
    <row r="176" spans="2:13">
      <c r="B176" s="37" t="s">
        <v>133</v>
      </c>
      <c r="C176" s="130">
        <v>535858.14111645345</v>
      </c>
      <c r="D176" s="51">
        <f t="shared" si="16"/>
        <v>535858.14111645345</v>
      </c>
      <c r="E176" s="51">
        <f t="shared" ref="E176:E187" si="17">D176</f>
        <v>535858.14111645345</v>
      </c>
      <c r="M176" s="59"/>
    </row>
    <row r="177" spans="2:10">
      <c r="B177" s="37" t="s">
        <v>134</v>
      </c>
      <c r="C177" s="130">
        <v>2187569.7213923242</v>
      </c>
      <c r="D177" s="51">
        <f t="shared" si="16"/>
        <v>2187569.7213923242</v>
      </c>
      <c r="E177" s="51">
        <f t="shared" si="17"/>
        <v>2187569.7213923242</v>
      </c>
    </row>
    <row r="178" spans="2:10">
      <c r="B178" s="37" t="s">
        <v>210</v>
      </c>
      <c r="C178" s="130">
        <v>1375461.6210703205</v>
      </c>
      <c r="D178" s="51">
        <f t="shared" si="16"/>
        <v>1375461.6210703205</v>
      </c>
      <c r="E178" s="51">
        <f t="shared" si="17"/>
        <v>1375461.6210703205</v>
      </c>
    </row>
    <row r="179" spans="2:10">
      <c r="B179" s="37" t="s">
        <v>320</v>
      </c>
      <c r="C179" s="130">
        <v>7115391.7360384353</v>
      </c>
      <c r="D179" s="51">
        <f t="shared" si="16"/>
        <v>7115391.7360384353</v>
      </c>
      <c r="E179" s="51">
        <f t="shared" si="17"/>
        <v>7115391.7360384353</v>
      </c>
    </row>
    <row r="180" spans="2:10">
      <c r="B180" s="37" t="s">
        <v>321</v>
      </c>
      <c r="C180" s="130">
        <v>4138590.6073004869</v>
      </c>
      <c r="D180" s="51">
        <f t="shared" si="16"/>
        <v>4138590.6073004869</v>
      </c>
      <c r="E180" s="51">
        <f t="shared" si="17"/>
        <v>4138590.6073004869</v>
      </c>
    </row>
    <row r="181" spans="2:10">
      <c r="B181" s="37" t="s">
        <v>322</v>
      </c>
      <c r="C181" s="130">
        <v>695562.76544404123</v>
      </c>
      <c r="D181" s="51">
        <f t="shared" si="16"/>
        <v>695562.76544404123</v>
      </c>
      <c r="E181" s="51">
        <f t="shared" si="17"/>
        <v>695562.76544404123</v>
      </c>
    </row>
    <row r="182" spans="2:10">
      <c r="B182" s="37" t="s">
        <v>272</v>
      </c>
      <c r="C182" s="130">
        <v>2237286.8666903311</v>
      </c>
      <c r="D182" s="51">
        <f t="shared" si="16"/>
        <v>2237286.8666903311</v>
      </c>
      <c r="E182" s="51">
        <f t="shared" si="17"/>
        <v>2237286.8666903311</v>
      </c>
      <c r="J182" s="8"/>
    </row>
    <row r="183" spans="2:10">
      <c r="B183" s="37" t="s">
        <v>273</v>
      </c>
      <c r="C183" s="130">
        <v>6869285.4502575286</v>
      </c>
      <c r="D183" s="51">
        <f t="shared" si="16"/>
        <v>6869285.4502575286</v>
      </c>
      <c r="E183" s="51">
        <f t="shared" si="17"/>
        <v>6869285.4502575286</v>
      </c>
    </row>
    <row r="184" spans="2:10">
      <c r="B184" s="37" t="s">
        <v>225</v>
      </c>
      <c r="C184" s="130">
        <v>1077806.3340815213</v>
      </c>
      <c r="D184" s="51">
        <f t="shared" si="16"/>
        <v>1077806.3340815213</v>
      </c>
      <c r="E184" s="51">
        <f t="shared" si="17"/>
        <v>1077806.3340815213</v>
      </c>
    </row>
    <row r="185" spans="2:10">
      <c r="B185" s="37" t="s">
        <v>226</v>
      </c>
      <c r="C185" s="130">
        <v>739154.7682344343</v>
      </c>
      <c r="D185" s="51">
        <f t="shared" si="16"/>
        <v>739154.7682344343</v>
      </c>
      <c r="E185" s="51">
        <f t="shared" si="17"/>
        <v>739154.7682344343</v>
      </c>
    </row>
    <row r="186" spans="2:10">
      <c r="B186" s="37" t="s">
        <v>117</v>
      </c>
      <c r="C186" s="130">
        <v>2633829.3738233838</v>
      </c>
      <c r="D186" s="51">
        <f t="shared" si="16"/>
        <v>2633829.3738233838</v>
      </c>
      <c r="E186" s="51">
        <f t="shared" si="17"/>
        <v>2633829.3738233838</v>
      </c>
    </row>
    <row r="187" spans="2:10">
      <c r="B187" s="37" t="s">
        <v>70</v>
      </c>
      <c r="C187" s="130">
        <v>315803.64997660572</v>
      </c>
      <c r="D187" s="51">
        <f t="shared" si="16"/>
        <v>315803.64997660572</v>
      </c>
      <c r="E187" s="51">
        <f t="shared" si="17"/>
        <v>315803.64997660572</v>
      </c>
      <c r="H187" s="95"/>
    </row>
    <row r="188" spans="2:10">
      <c r="B188" s="37" t="s">
        <v>229</v>
      </c>
      <c r="C188" s="130">
        <v>128470.84501589372</v>
      </c>
      <c r="D188" s="51"/>
      <c r="E188" s="51"/>
    </row>
    <row r="189" spans="2:10" s="6" customFormat="1" ht="14.25" thickBot="1">
      <c r="B189" s="231" t="s">
        <v>238</v>
      </c>
      <c r="C189" s="253">
        <v>41802455.746094093</v>
      </c>
      <c r="D189" s="294">
        <f>SUM(D171:D188)</f>
        <v>41673984.901078202</v>
      </c>
      <c r="E189" s="294">
        <f>SUM(E171:E188)</f>
        <v>41369602.557157487</v>
      </c>
      <c r="I189" s="293"/>
    </row>
    <row r="191" spans="2:10" ht="13.5" thickBot="1">
      <c r="B191" s="237" t="s">
        <v>160</v>
      </c>
      <c r="C191" s="237"/>
      <c r="D191" s="237"/>
      <c r="G191" s="95"/>
    </row>
    <row r="192" spans="2:10">
      <c r="B192" s="37" t="s">
        <v>161</v>
      </c>
      <c r="C192" s="51">
        <f>H171*G171</f>
        <v>1305405.4726943788</v>
      </c>
      <c r="D192" s="65">
        <f>C192*L77</f>
        <v>1022132.4851196987</v>
      </c>
    </row>
    <row r="193" spans="2:8">
      <c r="B193" s="37" t="s">
        <v>162</v>
      </c>
      <c r="C193" s="51">
        <f>H171-C192</f>
        <v>5296440.8957700655</v>
      </c>
      <c r="D193" s="51">
        <f>C193</f>
        <v>5296440.8957700655</v>
      </c>
    </row>
    <row r="194" spans="2:8">
      <c r="B194" s="37" t="s">
        <v>238</v>
      </c>
      <c r="C194" s="51">
        <f>C192+C193</f>
        <v>6601846.3684644438</v>
      </c>
      <c r="D194" s="51">
        <f>D192+D193</f>
        <v>6318573.3808897641</v>
      </c>
      <c r="E194" s="51"/>
      <c r="G194" s="95"/>
    </row>
    <row r="195" spans="2:8" ht="13.5" thickBot="1">
      <c r="B195" s="237" t="s">
        <v>223</v>
      </c>
      <c r="C195" s="238">
        <f>D189+C194</f>
        <v>48275831.269542649</v>
      </c>
      <c r="D195" s="238">
        <f>E189+D194</f>
        <v>47688175.938047253</v>
      </c>
      <c r="E195" s="51"/>
    </row>
    <row r="196" spans="2:8">
      <c r="E196" s="51"/>
    </row>
    <row r="197" spans="2:8">
      <c r="E197" s="51"/>
    </row>
    <row r="198" spans="2:8">
      <c r="B198" s="236" t="s">
        <v>309</v>
      </c>
      <c r="C198" s="6"/>
    </row>
    <row r="200" spans="2:8">
      <c r="C200" s="37" t="s">
        <v>239</v>
      </c>
      <c r="E200" s="37" t="s">
        <v>248</v>
      </c>
    </row>
    <row r="201" spans="2:8" ht="13.5" thickBot="1">
      <c r="B201" s="267"/>
      <c r="C201" s="267" t="s">
        <v>247</v>
      </c>
      <c r="D201" s="267" t="s">
        <v>237</v>
      </c>
      <c r="E201" s="267" t="s">
        <v>330</v>
      </c>
      <c r="F201" s="267" t="s">
        <v>249</v>
      </c>
      <c r="G201" s="267" t="s">
        <v>306</v>
      </c>
      <c r="H201" s="64"/>
    </row>
    <row r="202" spans="2:8">
      <c r="B202" s="37" t="s">
        <v>280</v>
      </c>
      <c r="C202" s="78">
        <f t="shared" ref="C202:D218" si="18">D171/C$195</f>
        <v>0.14078416638310867</v>
      </c>
      <c r="D202" s="78">
        <f t="shared" si="18"/>
        <v>0.14251903177348654</v>
      </c>
      <c r="E202" s="57">
        <f t="shared" ref="E202:E218" si="19">C202*E$228</f>
        <v>31131.423674889851</v>
      </c>
      <c r="F202" s="57">
        <f t="shared" ref="F202:F218" si="20">D202*F$228</f>
        <v>80598.788212346175</v>
      </c>
      <c r="G202" s="57">
        <f t="shared" ref="G202:G218" si="21">E202+F202</f>
        <v>111730.21188723603</v>
      </c>
    </row>
    <row r="203" spans="2:8">
      <c r="B203" s="37" t="s">
        <v>281</v>
      </c>
      <c r="C203" s="78">
        <f t="shared" si="18"/>
        <v>2.4967664054909029E-2</v>
      </c>
      <c r="D203" s="78">
        <f t="shared" si="18"/>
        <v>2.5275337405970193E-2</v>
      </c>
      <c r="E203" s="57">
        <f t="shared" si="19"/>
        <v>5521.0678006965809</v>
      </c>
      <c r="F203" s="57">
        <f t="shared" si="20"/>
        <v>14293.961593965623</v>
      </c>
      <c r="G203" s="57">
        <f t="shared" si="21"/>
        <v>19815.029394662204</v>
      </c>
    </row>
    <row r="204" spans="2:8">
      <c r="B204" s="37" t="s">
        <v>282</v>
      </c>
      <c r="C204" s="78">
        <f t="shared" si="18"/>
        <v>2.4334488774007779E-2</v>
      </c>
      <c r="D204" s="78">
        <f t="shared" si="18"/>
        <v>2.4634359586551299E-2</v>
      </c>
      <c r="E204" s="57">
        <f t="shared" si="19"/>
        <v>5381.0545560497085</v>
      </c>
      <c r="F204" s="57">
        <f t="shared" si="20"/>
        <v>13931.469406969401</v>
      </c>
      <c r="G204" s="57">
        <f t="shared" si="21"/>
        <v>19312.52396301911</v>
      </c>
    </row>
    <row r="205" spans="2:8">
      <c r="B205" s="37" t="s">
        <v>283</v>
      </c>
      <c r="C205" s="78">
        <f t="shared" si="18"/>
        <v>2.4300465664408511E-2</v>
      </c>
      <c r="D205" s="78">
        <f t="shared" si="18"/>
        <v>2.4599917214496364E-2</v>
      </c>
      <c r="E205" s="57">
        <f t="shared" si="19"/>
        <v>5373.5310690917386</v>
      </c>
      <c r="F205" s="57">
        <f t="shared" si="20"/>
        <v>13911.991212259249</v>
      </c>
      <c r="G205" s="57">
        <f t="shared" si="21"/>
        <v>19285.522281350986</v>
      </c>
    </row>
    <row r="206" spans="2:8">
      <c r="B206" s="37" t="s">
        <v>284</v>
      </c>
      <c r="C206" s="78">
        <f t="shared" si="18"/>
        <v>2.9055607653986442E-2</v>
      </c>
      <c r="D206" s="78">
        <f t="shared" si="18"/>
        <v>2.3030892815946412E-2</v>
      </c>
      <c r="E206" s="57">
        <f t="shared" si="19"/>
        <v>6425.0295700593188</v>
      </c>
      <c r="F206" s="57">
        <f t="shared" si="20"/>
        <v>13024.660842237345</v>
      </c>
      <c r="G206" s="57">
        <f t="shared" si="21"/>
        <v>19449.690412296663</v>
      </c>
    </row>
    <row r="207" spans="2:8">
      <c r="B207" s="37" t="s">
        <v>133</v>
      </c>
      <c r="C207" s="78">
        <f t="shared" si="18"/>
        <v>1.109992571903216E-2</v>
      </c>
      <c r="D207" s="78">
        <f t="shared" si="18"/>
        <v>1.123670869300177E-2</v>
      </c>
      <c r="E207" s="57">
        <f t="shared" si="19"/>
        <v>2454.5124583019624</v>
      </c>
      <c r="F207" s="57">
        <f t="shared" si="20"/>
        <v>6354.695880831573</v>
      </c>
      <c r="G207" s="57">
        <f t="shared" si="21"/>
        <v>8809.2083391335364</v>
      </c>
    </row>
    <row r="208" spans="2:8">
      <c r="B208" s="37" t="s">
        <v>134</v>
      </c>
      <c r="C208" s="78">
        <f t="shared" si="18"/>
        <v>4.5313973138614141E-2</v>
      </c>
      <c r="D208" s="78">
        <f t="shared" si="18"/>
        <v>4.5872371470744522E-2</v>
      </c>
      <c r="E208" s="57">
        <f t="shared" si="19"/>
        <v>10020.221253659602</v>
      </c>
      <c r="F208" s="57">
        <f t="shared" si="20"/>
        <v>25942.202293689919</v>
      </c>
      <c r="G208" s="57">
        <f t="shared" si="21"/>
        <v>35962.423547349521</v>
      </c>
    </row>
    <row r="209" spans="2:7">
      <c r="B209" s="37" t="s">
        <v>210</v>
      </c>
      <c r="C209" s="78">
        <f t="shared" si="18"/>
        <v>2.8491723185263988E-2</v>
      </c>
      <c r="D209" s="78">
        <f t="shared" si="18"/>
        <v>2.8842823069123311E-2</v>
      </c>
      <c r="E209" s="57">
        <f t="shared" si="19"/>
        <v>6300.3385145913435</v>
      </c>
      <c r="F209" s="57">
        <f t="shared" si="20"/>
        <v>16311.481765391254</v>
      </c>
      <c r="G209" s="57">
        <f t="shared" si="21"/>
        <v>22611.820279982596</v>
      </c>
    </row>
    <row r="210" spans="2:7">
      <c r="B210" s="37" t="s">
        <v>320</v>
      </c>
      <c r="C210" s="78">
        <f t="shared" si="18"/>
        <v>0.14739035142264975</v>
      </c>
      <c r="D210" s="78">
        <f t="shared" si="18"/>
        <v>0.14920662399170384</v>
      </c>
      <c r="E210" s="57">
        <f t="shared" si="19"/>
        <v>32592.240971495641</v>
      </c>
      <c r="F210" s="57">
        <f t="shared" si="20"/>
        <v>84380.82224765532</v>
      </c>
      <c r="G210" s="57">
        <f t="shared" si="21"/>
        <v>116973.06321915096</v>
      </c>
    </row>
    <row r="211" spans="2:7">
      <c r="B211" s="37" t="s">
        <v>321</v>
      </c>
      <c r="C211" s="78">
        <f t="shared" si="18"/>
        <v>8.5728002987522547E-2</v>
      </c>
      <c r="D211" s="78">
        <f t="shared" si="18"/>
        <v>8.678441827334768E-2</v>
      </c>
      <c r="E211" s="57">
        <f t="shared" si="19"/>
        <v>18956.924279000421</v>
      </c>
      <c r="F211" s="57">
        <f t="shared" si="20"/>
        <v>49079.192171767718</v>
      </c>
      <c r="G211" s="57">
        <f t="shared" si="21"/>
        <v>68036.116450768139</v>
      </c>
    </row>
    <row r="212" spans="2:7">
      <c r="B212" s="37" t="s">
        <v>322</v>
      </c>
      <c r="C212" s="78">
        <f t="shared" si="18"/>
        <v>1.4408095047818962E-2</v>
      </c>
      <c r="D212" s="78">
        <f t="shared" si="18"/>
        <v>1.4585644171998986E-2</v>
      </c>
      <c r="E212" s="57">
        <f t="shared" si="19"/>
        <v>3186.0437349263657</v>
      </c>
      <c r="F212" s="57">
        <f t="shared" si="20"/>
        <v>8248.6193663454778</v>
      </c>
      <c r="G212" s="57">
        <f t="shared" si="21"/>
        <v>11434.663101271843</v>
      </c>
    </row>
    <row r="213" spans="2:7">
      <c r="B213" s="37" t="s">
        <v>272</v>
      </c>
      <c r="C213" s="78">
        <f t="shared" si="18"/>
        <v>4.6343828948251405E-2</v>
      </c>
      <c r="D213" s="78">
        <f t="shared" si="18"/>
        <v>4.691491806264176E-2</v>
      </c>
      <c r="E213" s="57">
        <f t="shared" si="19"/>
        <v>10247.951959161092</v>
      </c>
      <c r="F213" s="57">
        <f t="shared" si="20"/>
        <v>26531.793669074639</v>
      </c>
      <c r="G213" s="57">
        <f t="shared" si="21"/>
        <v>36779.745628235731</v>
      </c>
    </row>
    <row r="214" spans="2:7">
      <c r="B214" s="37" t="s">
        <v>273</v>
      </c>
      <c r="C214" s="78">
        <f t="shared" si="18"/>
        <v>0.14229243225049093</v>
      </c>
      <c r="D214" s="78">
        <f t="shared" si="18"/>
        <v>0.14404588380947023</v>
      </c>
      <c r="E214" s="57">
        <f t="shared" si="19"/>
        <v>31464.944588059006</v>
      </c>
      <c r="F214" s="57">
        <f t="shared" si="20"/>
        <v>81462.268846114646</v>
      </c>
      <c r="G214" s="57">
        <f t="shared" si="21"/>
        <v>112927.21343417365</v>
      </c>
    </row>
    <row r="215" spans="2:7">
      <c r="B215" s="37" t="s">
        <v>225</v>
      </c>
      <c r="C215" s="78">
        <f t="shared" si="18"/>
        <v>2.232600259255426E-2</v>
      </c>
      <c r="D215" s="78">
        <f t="shared" si="18"/>
        <v>2.2601123085137981E-2</v>
      </c>
      <c r="E215" s="57">
        <f t="shared" si="19"/>
        <v>4936.9205609679066</v>
      </c>
      <c r="F215" s="57">
        <f t="shared" si="20"/>
        <v>12781.6131658501</v>
      </c>
      <c r="G215" s="57">
        <f t="shared" si="21"/>
        <v>17718.533726818008</v>
      </c>
    </row>
    <row r="216" spans="2:7">
      <c r="B216" s="37" t="s">
        <v>226</v>
      </c>
      <c r="C216" s="78">
        <f t="shared" si="18"/>
        <v>1.5311072824566131E-2</v>
      </c>
      <c r="D216" s="78">
        <f t="shared" si="18"/>
        <v>1.549974922913148E-2</v>
      </c>
      <c r="E216" s="57">
        <f t="shared" si="19"/>
        <v>3385.71806236763</v>
      </c>
      <c r="F216" s="57">
        <f t="shared" si="20"/>
        <v>8765.5732004183446</v>
      </c>
      <c r="G216" s="57">
        <f t="shared" si="21"/>
        <v>12151.291262785975</v>
      </c>
    </row>
    <row r="217" spans="2:7">
      <c r="B217" s="37" t="s">
        <v>117</v>
      </c>
      <c r="C217" s="78">
        <f t="shared" si="18"/>
        <v>5.4557928979362263E-2</v>
      </c>
      <c r="D217" s="78">
        <f t="shared" si="18"/>
        <v>5.5230239404523436E-2</v>
      </c>
      <c r="E217" s="57">
        <f t="shared" si="19"/>
        <v>12064.325453042282</v>
      </c>
      <c r="F217" s="57">
        <f t="shared" si="20"/>
        <v>31234.357357671102</v>
      </c>
      <c r="G217" s="57">
        <f t="shared" si="21"/>
        <v>43298.682810713384</v>
      </c>
    </row>
    <row r="218" spans="2:7">
      <c r="B218" s="37" t="s">
        <v>70</v>
      </c>
      <c r="C218" s="78">
        <f t="shared" si="18"/>
        <v>6.5416512087249565E-3</v>
      </c>
      <c r="D218" s="78">
        <f t="shared" si="18"/>
        <v>6.6222631452054932E-3</v>
      </c>
      <c r="E218" s="57">
        <f t="shared" si="19"/>
        <v>1446.5470126660921</v>
      </c>
      <c r="F218" s="57">
        <f t="shared" si="20"/>
        <v>3745.0884845692467</v>
      </c>
      <c r="G218" s="57">
        <f t="shared" si="21"/>
        <v>5191.6354972353383</v>
      </c>
    </row>
    <row r="219" spans="2:7">
      <c r="B219" s="37" t="s">
        <v>229</v>
      </c>
      <c r="C219" s="78"/>
      <c r="D219" s="78"/>
      <c r="E219" s="57"/>
      <c r="F219" s="57"/>
      <c r="G219" s="57"/>
    </row>
    <row r="220" spans="2:7" ht="14.25" thickBot="1">
      <c r="B220" s="231" t="s">
        <v>238</v>
      </c>
      <c r="C220" s="260">
        <f>D189/C$195</f>
        <v>0.86324738083527175</v>
      </c>
      <c r="D220" s="260">
        <f>E189/D$195</f>
        <v>0.86750230520248117</v>
      </c>
      <c r="E220" s="232">
        <f>SUM(E202:E219)</f>
        <v>190888.79551902658</v>
      </c>
      <c r="F220" s="232">
        <f>SUM(F202:F219)</f>
        <v>490598.57971715706</v>
      </c>
      <c r="G220" s="232">
        <f>SUM(G202:G219)</f>
        <v>681487.37523618375</v>
      </c>
    </row>
    <row r="221" spans="2:7">
      <c r="C221" s="78"/>
      <c r="D221" s="78"/>
      <c r="E221" s="57"/>
      <c r="F221" s="57"/>
      <c r="G221" s="57"/>
    </row>
    <row r="222" spans="2:7" ht="13.5" thickBot="1">
      <c r="B222" s="237" t="s">
        <v>160</v>
      </c>
      <c r="C222" s="259"/>
      <c r="D222" s="259"/>
      <c r="E222" s="240"/>
      <c r="F222" s="240"/>
      <c r="G222" s="240"/>
    </row>
    <row r="223" spans="2:7">
      <c r="B223" s="37" t="s">
        <v>161</v>
      </c>
      <c r="C223" s="78">
        <f t="shared" ref="C223:D226" si="22">C192/C$195</f>
        <v>2.7040559185937056E-2</v>
      </c>
      <c r="D223" s="78">
        <f t="shared" si="22"/>
        <v>2.1433667046682037E-2</v>
      </c>
      <c r="E223" s="57">
        <f>C223*E$228</f>
        <v>5979.4444648879344</v>
      </c>
      <c r="F223" s="57">
        <f>D223*F$228</f>
        <v>12121.381751000983</v>
      </c>
      <c r="G223" s="57"/>
    </row>
    <row r="224" spans="2:7">
      <c r="B224" s="37" t="s">
        <v>162</v>
      </c>
      <c r="C224" s="78">
        <f t="shared" si="22"/>
        <v>0.10971205997879117</v>
      </c>
      <c r="D224" s="78">
        <f t="shared" si="22"/>
        <v>0.11106402775083675</v>
      </c>
      <c r="E224" s="57">
        <f>C224*E$228</f>
        <v>24260.48830058255</v>
      </c>
      <c r="F224" s="57">
        <f>D224*F$228</f>
        <v>62810.039749127325</v>
      </c>
      <c r="G224" s="57"/>
    </row>
    <row r="225" spans="2:8">
      <c r="B225" s="245" t="s">
        <v>238</v>
      </c>
      <c r="C225" s="291">
        <f t="shared" si="22"/>
        <v>0.13675261916472822</v>
      </c>
      <c r="D225" s="291">
        <f t="shared" si="22"/>
        <v>0.1324976947975188</v>
      </c>
      <c r="E225" s="292">
        <f>E223+E224</f>
        <v>30239.932765470483</v>
      </c>
      <c r="F225" s="292">
        <f>F223+F224</f>
        <v>74931.421500128316</v>
      </c>
      <c r="G225" s="292">
        <f>E225+F225</f>
        <v>105171.3542655988</v>
      </c>
    </row>
    <row r="226" spans="2:8" ht="13.5" thickBot="1">
      <c r="B226" s="237" t="s">
        <v>223</v>
      </c>
      <c r="C226" s="259">
        <f t="shared" si="22"/>
        <v>1</v>
      </c>
      <c r="D226" s="259">
        <f t="shared" si="22"/>
        <v>1</v>
      </c>
      <c r="E226" s="240">
        <f>E220+E225</f>
        <v>221128.72828449705</v>
      </c>
      <c r="F226" s="240">
        <f>F220+F225</f>
        <v>565530.0012172854</v>
      </c>
      <c r="G226" s="240"/>
    </row>
    <row r="227" spans="2:8">
      <c r="C227" s="59"/>
      <c r="D227" s="59"/>
      <c r="E227" s="59"/>
      <c r="F227" s="59"/>
      <c r="G227" s="59"/>
    </row>
    <row r="228" spans="2:8">
      <c r="B228" s="37" t="s">
        <v>305</v>
      </c>
      <c r="C228" s="59"/>
      <c r="D228" s="59"/>
      <c r="E228" s="57">
        <f>G61</f>
        <v>221128.72828449699</v>
      </c>
      <c r="F228" s="57">
        <f>H61</f>
        <v>565530.0012172854</v>
      </c>
      <c r="G228" s="59"/>
    </row>
    <row r="231" spans="2:8">
      <c r="B231" s="236" t="s">
        <v>869</v>
      </c>
    </row>
    <row r="233" spans="2:8" ht="39" thickBot="1">
      <c r="B233" s="251"/>
      <c r="C233" s="251" t="s">
        <v>307</v>
      </c>
      <c r="D233" s="251" t="s">
        <v>241</v>
      </c>
      <c r="E233" s="251" t="s">
        <v>230</v>
      </c>
      <c r="F233" s="261" t="s">
        <v>221</v>
      </c>
      <c r="G233" s="55"/>
      <c r="H233" s="55"/>
    </row>
    <row r="234" spans="2:8">
      <c r="B234" s="37" t="s">
        <v>280</v>
      </c>
      <c r="C234" s="78">
        <f t="shared" ref="C234:C251" si="23">C140</f>
        <v>0.17936531835337774</v>
      </c>
      <c r="D234" s="57">
        <f t="shared" ref="D234:D251" si="24">C234*D$254</f>
        <v>18864.093439504999</v>
      </c>
      <c r="E234" s="57">
        <f t="shared" ref="E234:E250" si="25">G202</f>
        <v>111730.21188723603</v>
      </c>
      <c r="F234" s="57">
        <f t="shared" ref="F234:F251" si="26">D234+E234</f>
        <v>130594.30532674103</v>
      </c>
    </row>
    <row r="235" spans="2:8">
      <c r="B235" s="37" t="s">
        <v>281</v>
      </c>
      <c r="C235" s="78">
        <f t="shared" si="23"/>
        <v>2.8461160912195256E-2</v>
      </c>
      <c r="D235" s="57">
        <f t="shared" si="24"/>
        <v>2993.2988371067004</v>
      </c>
      <c r="E235" s="57">
        <f t="shared" si="25"/>
        <v>19815.029394662204</v>
      </c>
      <c r="F235" s="57">
        <f t="shared" si="26"/>
        <v>22808.328231768905</v>
      </c>
    </row>
    <row r="236" spans="2:8">
      <c r="B236" s="37" t="s">
        <v>282</v>
      </c>
      <c r="C236" s="78">
        <f t="shared" si="23"/>
        <v>2.2682593234986198E-2</v>
      </c>
      <c r="D236" s="57">
        <f t="shared" si="24"/>
        <v>2385.5590487792083</v>
      </c>
      <c r="E236" s="57">
        <f t="shared" si="25"/>
        <v>19312.52396301911</v>
      </c>
      <c r="F236" s="57">
        <f t="shared" si="26"/>
        <v>21698.083011798317</v>
      </c>
    </row>
    <row r="237" spans="2:8">
      <c r="B237" s="37" t="s">
        <v>283</v>
      </c>
      <c r="C237" s="78">
        <f t="shared" si="23"/>
        <v>2.3589877369306036E-2</v>
      </c>
      <c r="D237" s="57">
        <f t="shared" si="24"/>
        <v>2480.9793498893168</v>
      </c>
      <c r="E237" s="57">
        <f t="shared" si="25"/>
        <v>19285.522281350986</v>
      </c>
      <c r="F237" s="57">
        <f t="shared" si="26"/>
        <v>21766.501631240302</v>
      </c>
    </row>
    <row r="238" spans="2:8">
      <c r="B238" s="37" t="s">
        <v>284</v>
      </c>
      <c r="C238" s="78">
        <f t="shared" si="23"/>
        <v>4.4978098451728864E-2</v>
      </c>
      <c r="D238" s="57">
        <f t="shared" si="24"/>
        <v>4730.4075264597568</v>
      </c>
      <c r="E238" s="57">
        <f t="shared" si="25"/>
        <v>19449.690412296663</v>
      </c>
      <c r="F238" s="57">
        <f t="shared" si="26"/>
        <v>24180.097938756418</v>
      </c>
    </row>
    <row r="239" spans="2:8">
      <c r="B239" s="37" t="s">
        <v>133</v>
      </c>
      <c r="C239" s="78">
        <f t="shared" si="23"/>
        <v>1.2572203076078195E-2</v>
      </c>
      <c r="D239" s="57">
        <f t="shared" si="24"/>
        <v>1322.2356236132707</v>
      </c>
      <c r="E239" s="57">
        <f t="shared" si="25"/>
        <v>8809.2083391335364</v>
      </c>
      <c r="F239" s="57">
        <f t="shared" si="26"/>
        <v>10131.443962746807</v>
      </c>
    </row>
    <row r="240" spans="2:8">
      <c r="B240" s="37" t="s">
        <v>134</v>
      </c>
      <c r="C240" s="78">
        <f t="shared" si="23"/>
        <v>5.3403673847397186E-2</v>
      </c>
      <c r="D240" s="57">
        <f t="shared" si="24"/>
        <v>5616.5367012891029</v>
      </c>
      <c r="E240" s="57">
        <f t="shared" si="25"/>
        <v>35962.423547349521</v>
      </c>
      <c r="F240" s="57">
        <f t="shared" si="26"/>
        <v>41578.960248638621</v>
      </c>
    </row>
    <row r="241" spans="2:6">
      <c r="B241" s="37" t="s">
        <v>210</v>
      </c>
      <c r="C241" s="78">
        <f t="shared" si="23"/>
        <v>4.4510745153593691E-2</v>
      </c>
      <c r="D241" s="57">
        <f t="shared" si="24"/>
        <v>4681.2553471743868</v>
      </c>
      <c r="E241" s="57">
        <f t="shared" si="25"/>
        <v>22611.820279982596</v>
      </c>
      <c r="F241" s="57">
        <f t="shared" si="26"/>
        <v>27293.075627156984</v>
      </c>
    </row>
    <row r="242" spans="2:6">
      <c r="B242" s="37" t="s">
        <v>320</v>
      </c>
      <c r="C242" s="78">
        <f t="shared" si="23"/>
        <v>0.16051514995709742</v>
      </c>
      <c r="D242" s="57">
        <f t="shared" si="24"/>
        <v>16881.59570113361</v>
      </c>
      <c r="E242" s="57">
        <f t="shared" si="25"/>
        <v>116973.06321915096</v>
      </c>
      <c r="F242" s="57">
        <f t="shared" si="26"/>
        <v>133854.65892028456</v>
      </c>
    </row>
    <row r="243" spans="2:6">
      <c r="B243" s="37" t="s">
        <v>321</v>
      </c>
      <c r="C243" s="78">
        <f t="shared" si="23"/>
        <v>0.10775865686123204</v>
      </c>
      <c r="D243" s="57">
        <f t="shared" si="24"/>
        <v>11333.123875937734</v>
      </c>
      <c r="E243" s="57">
        <f t="shared" si="25"/>
        <v>68036.116450768139</v>
      </c>
      <c r="F243" s="57">
        <f t="shared" si="26"/>
        <v>79369.240326705869</v>
      </c>
    </row>
    <row r="244" spans="2:6">
      <c r="B244" s="37" t="s">
        <v>322</v>
      </c>
      <c r="C244" s="78">
        <f t="shared" si="23"/>
        <v>2.3467621111755807E-2</v>
      </c>
      <c r="D244" s="57">
        <f t="shared" si="24"/>
        <v>2468.1214937153154</v>
      </c>
      <c r="E244" s="57">
        <f t="shared" si="25"/>
        <v>11434.663101271843</v>
      </c>
      <c r="F244" s="57">
        <f t="shared" si="26"/>
        <v>13902.784594987159</v>
      </c>
    </row>
    <row r="245" spans="2:6">
      <c r="B245" s="37" t="s">
        <v>272</v>
      </c>
      <c r="C245" s="78">
        <f t="shared" si="23"/>
        <v>5.8728104255706244E-2</v>
      </c>
      <c r="D245" s="57">
        <f t="shared" si="24"/>
        <v>6176.5142580239017</v>
      </c>
      <c r="E245" s="57">
        <f t="shared" si="25"/>
        <v>36779.745628235731</v>
      </c>
      <c r="F245" s="57">
        <f t="shared" si="26"/>
        <v>42956.259886259635</v>
      </c>
    </row>
    <row r="246" spans="2:6">
      <c r="B246" s="37" t="s">
        <v>273</v>
      </c>
      <c r="C246" s="78">
        <f t="shared" si="23"/>
        <v>0.13791092639104086</v>
      </c>
      <c r="D246" s="57">
        <f t="shared" si="24"/>
        <v>14504.278896569076</v>
      </c>
      <c r="E246" s="57">
        <f t="shared" si="25"/>
        <v>112927.21343417365</v>
      </c>
      <c r="F246" s="57">
        <f t="shared" si="26"/>
        <v>127431.49233074272</v>
      </c>
    </row>
    <row r="247" spans="2:6">
      <c r="B247" s="37" t="s">
        <v>225</v>
      </c>
      <c r="C247" s="78">
        <f t="shared" si="23"/>
        <v>3.1297463489361424E-2</v>
      </c>
      <c r="D247" s="57">
        <f t="shared" si="24"/>
        <v>3291.5966202542741</v>
      </c>
      <c r="E247" s="57">
        <f t="shared" si="25"/>
        <v>17718.533726818008</v>
      </c>
      <c r="F247" s="57">
        <f t="shared" si="26"/>
        <v>21010.130347072281</v>
      </c>
    </row>
    <row r="248" spans="2:6">
      <c r="B248" s="37" t="s">
        <v>226</v>
      </c>
      <c r="C248" s="78">
        <f t="shared" si="23"/>
        <v>1.3687450642230864E-2</v>
      </c>
      <c r="D248" s="57">
        <f t="shared" si="24"/>
        <v>1439.5277204869601</v>
      </c>
      <c r="E248" s="57">
        <f t="shared" si="25"/>
        <v>12151.291262785975</v>
      </c>
      <c r="F248" s="57">
        <f t="shared" si="26"/>
        <v>13590.818983272935</v>
      </c>
    </row>
    <row r="249" spans="2:6">
      <c r="B249" s="37" t="s">
        <v>117</v>
      </c>
      <c r="C249" s="78">
        <f t="shared" si="23"/>
        <v>4.6651912281688981E-2</v>
      </c>
      <c r="D249" s="57">
        <f t="shared" si="24"/>
        <v>4906.4447937451514</v>
      </c>
      <c r="E249" s="57">
        <f t="shared" si="25"/>
        <v>43298.682810713384</v>
      </c>
      <c r="F249" s="57">
        <f t="shared" si="26"/>
        <v>48205.127604458539</v>
      </c>
    </row>
    <row r="250" spans="2:6">
      <c r="B250" s="37" t="s">
        <v>70</v>
      </c>
      <c r="C250" s="78">
        <f t="shared" si="23"/>
        <v>6.826638198707824E-3</v>
      </c>
      <c r="D250" s="57">
        <f t="shared" si="24"/>
        <v>717.9667844393698</v>
      </c>
      <c r="E250" s="57">
        <f t="shared" si="25"/>
        <v>5191.6354972353383</v>
      </c>
      <c r="F250" s="57">
        <f t="shared" si="26"/>
        <v>5909.6022816747081</v>
      </c>
    </row>
    <row r="251" spans="2:6">
      <c r="B251" s="37" t="s">
        <v>229</v>
      </c>
      <c r="C251" s="78">
        <f t="shared" si="23"/>
        <v>3.5924064125153602E-3</v>
      </c>
      <c r="D251" s="57">
        <f t="shared" si="24"/>
        <v>377.81824747666178</v>
      </c>
      <c r="E251" s="57"/>
      <c r="F251" s="57">
        <f t="shared" si="26"/>
        <v>377.81824747666178</v>
      </c>
    </row>
    <row r="252" spans="2:6" ht="14.25" thickBot="1">
      <c r="B252" s="231" t="s">
        <v>238</v>
      </c>
      <c r="C252" s="260">
        <f>C145/C$45</f>
        <v>2.6777534795170703E-10</v>
      </c>
      <c r="D252" s="232">
        <f>SUM(D234:D251)</f>
        <v>105171.35426559878</v>
      </c>
      <c r="E252" s="232">
        <f>SUM(E234:E251)</f>
        <v>681487.37523618375</v>
      </c>
      <c r="F252" s="232">
        <f>SUM(F234:F251)</f>
        <v>786658.72950178257</v>
      </c>
    </row>
    <row r="253" spans="2:6">
      <c r="C253" s="59"/>
      <c r="D253" s="59"/>
      <c r="E253" s="59"/>
      <c r="F253" s="59"/>
    </row>
    <row r="254" spans="2:6">
      <c r="B254" s="37" t="s">
        <v>469</v>
      </c>
      <c r="C254" s="59"/>
      <c r="D254" s="57">
        <f>G225</f>
        <v>105171.3542655988</v>
      </c>
      <c r="E254" s="59"/>
      <c r="F254" s="59"/>
    </row>
  </sheetData>
  <mergeCells count="1">
    <mergeCell ref="M81:AG81"/>
  </mergeCells>
  <hyperlinks>
    <hyperlink ref="M78" r:id="rId1"/>
    <hyperlink ref="B17" r:id="rId2" display="http://www.minhap.gob.es/es-ES/Estadistica e Informes/Estadisticas territoriales/Paginas/Informes financiacion comunidades autonomas2.aspx"/>
    <hyperlink ref="B19" r:id="rId3" display="http://www.minhap.gob.es/es-ES/Areas Tematicas/Financiacion Autonomica/Paginas/haciendas 2005.aspx"/>
  </hyperlinks>
  <pageMargins left="0.75" right="0.75" top="1" bottom="1" header="0.5" footer="0.5"/>
  <pageSetup paperSize="9" orientation="portrait" horizontalDpi="4294967292" verticalDpi="4294967292" r:id="rId4"/>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92D050"/>
  </sheetPr>
  <dimension ref="A2:U244"/>
  <sheetViews>
    <sheetView topLeftCell="A49" zoomScale="85" zoomScaleNormal="85" workbookViewId="0">
      <selection activeCell="D27" sqref="D27:G45"/>
    </sheetView>
  </sheetViews>
  <sheetFormatPr baseColWidth="10" defaultRowHeight="12.75"/>
  <cols>
    <col min="1" max="1" width="5.875" style="37" customWidth="1"/>
    <col min="2" max="2" width="15.375" style="37" customWidth="1"/>
    <col min="3" max="3" width="30.375" style="37" customWidth="1"/>
    <col min="4" max="4" width="16" style="37" customWidth="1"/>
    <col min="5" max="5" width="16.875" style="37" customWidth="1"/>
    <col min="6" max="6" width="20.25" style="37" customWidth="1"/>
    <col min="7" max="7" width="15.625" style="37" customWidth="1"/>
    <col min="8" max="8" width="14.75" style="37" customWidth="1"/>
    <col min="9" max="9" width="14.375" style="37" customWidth="1"/>
    <col min="10" max="10" width="14.875" style="37" customWidth="1"/>
    <col min="11" max="11" width="11" style="37" customWidth="1"/>
    <col min="12" max="12" width="11.375" style="37" customWidth="1"/>
    <col min="13" max="13" width="11.125" style="37" customWidth="1"/>
    <col min="14" max="14" width="23.625" style="37" customWidth="1"/>
    <col min="15" max="15" width="17.625" style="37" customWidth="1"/>
    <col min="16" max="16" width="21.875" style="37" customWidth="1"/>
    <col min="17" max="17" width="13.75" style="37" customWidth="1"/>
    <col min="18" max="18" width="11" style="37"/>
    <col min="19" max="19" width="18" style="37" customWidth="1"/>
    <col min="20" max="20" width="17.375" style="37" customWidth="1"/>
    <col min="21" max="21" width="15.75" style="37" customWidth="1"/>
    <col min="22" max="16384" width="11" style="37"/>
  </cols>
  <sheetData>
    <row r="2" spans="2:6">
      <c r="B2" s="48" t="s">
        <v>343</v>
      </c>
    </row>
    <row r="3" spans="2:6">
      <c r="B3" s="7" t="s">
        <v>190</v>
      </c>
    </row>
    <row r="5" spans="2:6">
      <c r="B5" s="48" t="s">
        <v>76</v>
      </c>
    </row>
    <row r="6" spans="2:6">
      <c r="B6" s="104">
        <f>'I122'!F57</f>
        <v>11032813.140000001</v>
      </c>
    </row>
    <row r="8" spans="2:6">
      <c r="B8" s="48" t="s">
        <v>301</v>
      </c>
    </row>
    <row r="9" spans="2:6">
      <c r="B9" s="37" t="s">
        <v>289</v>
      </c>
    </row>
    <row r="10" spans="2:6">
      <c r="B10" s="37" t="s">
        <v>290</v>
      </c>
    </row>
    <row r="11" spans="2:6">
      <c r="B11" s="37" t="s">
        <v>186</v>
      </c>
      <c r="F11" s="37" t="s">
        <v>271</v>
      </c>
    </row>
    <row r="13" spans="2:6">
      <c r="B13" s="48" t="s">
        <v>484</v>
      </c>
    </row>
    <row r="14" spans="2:6">
      <c r="B14" s="37" t="s">
        <v>841</v>
      </c>
    </row>
    <row r="15" spans="2:6">
      <c r="B15" s="362" t="s">
        <v>828</v>
      </c>
    </row>
    <row r="16" spans="2:6" ht="15.75">
      <c r="B16" s="98" t="s">
        <v>829</v>
      </c>
      <c r="C16" s="75"/>
    </row>
    <row r="17" spans="1:7">
      <c r="B17" s="374" t="s">
        <v>839</v>
      </c>
    </row>
    <row r="18" spans="1:7" ht="15.75">
      <c r="B18" s="98" t="s">
        <v>840</v>
      </c>
    </row>
    <row r="19" spans="1:7">
      <c r="B19" s="374" t="s">
        <v>844</v>
      </c>
    </row>
    <row r="20" spans="1:7" ht="15.75">
      <c r="B20" s="98" t="s">
        <v>842</v>
      </c>
    </row>
    <row r="21" spans="1:7">
      <c r="B21" s="362" t="s">
        <v>845</v>
      </c>
    </row>
    <row r="22" spans="1:7" ht="15.75">
      <c r="B22" s="98" t="s">
        <v>843</v>
      </c>
    </row>
    <row r="24" spans="1:7">
      <c r="B24" s="6" t="s">
        <v>303</v>
      </c>
      <c r="D24" s="143" t="s">
        <v>501</v>
      </c>
    </row>
    <row r="25" spans="1:7">
      <c r="C25" s="125" t="s">
        <v>500</v>
      </c>
    </row>
    <row r="26" spans="1:7" s="6" customFormat="1" ht="27.75" thickBot="1">
      <c r="A26" s="226"/>
      <c r="B26" s="228"/>
      <c r="C26" s="229" t="s">
        <v>502</v>
      </c>
      <c r="D26" s="228" t="s">
        <v>235</v>
      </c>
      <c r="E26" s="228" t="s">
        <v>236</v>
      </c>
      <c r="F26" s="228" t="s">
        <v>304</v>
      </c>
      <c r="G26" s="228" t="s">
        <v>277</v>
      </c>
    </row>
    <row r="27" spans="1:7">
      <c r="B27" s="37" t="s">
        <v>280</v>
      </c>
      <c r="C27" s="57">
        <v>8421302.5</v>
      </c>
      <c r="D27" s="51">
        <f t="shared" ref="D27:D44" si="0">I74+E113+H224</f>
        <v>1988489.4025797951</v>
      </c>
      <c r="E27" s="52">
        <f t="shared" ref="E27:E45" si="1">D27*1000/C27</f>
        <v>236.12611025192305</v>
      </c>
      <c r="F27" s="52">
        <f t="shared" ref="F27:F45" si="2">E$45-E27</f>
        <v>-1.1382278917502902</v>
      </c>
      <c r="G27" s="51">
        <f t="shared" ref="G27:G44" si="3">F27*C27/1000</f>
        <v>-9585.3613903664482</v>
      </c>
    </row>
    <row r="28" spans="1:7">
      <c r="B28" s="37" t="s">
        <v>281</v>
      </c>
      <c r="C28" s="57">
        <v>1336267.5</v>
      </c>
      <c r="D28" s="51">
        <f t="shared" si="0"/>
        <v>308332.5981105906</v>
      </c>
      <c r="E28" s="52">
        <f t="shared" si="1"/>
        <v>230.74167268948065</v>
      </c>
      <c r="F28" s="52">
        <f t="shared" si="2"/>
        <v>4.2462096706921102</v>
      </c>
      <c r="G28" s="51">
        <f t="shared" si="3"/>
        <v>5674.0719811315694</v>
      </c>
    </row>
    <row r="29" spans="1:7">
      <c r="B29" s="37" t="s">
        <v>282</v>
      </c>
      <c r="C29" s="57">
        <v>1064960.5</v>
      </c>
      <c r="D29" s="51">
        <f t="shared" si="0"/>
        <v>255968.53364293152</v>
      </c>
      <c r="E29" s="52">
        <f t="shared" si="1"/>
        <v>240.35495555274727</v>
      </c>
      <c r="F29" s="52">
        <f t="shared" si="2"/>
        <v>-5.3670731925745088</v>
      </c>
      <c r="G29" s="51">
        <f t="shared" si="3"/>
        <v>-5715.7209507007447</v>
      </c>
    </row>
    <row r="30" spans="1:7">
      <c r="B30" s="37" t="s">
        <v>283</v>
      </c>
      <c r="C30" s="57">
        <v>1107558</v>
      </c>
      <c r="D30" s="51">
        <f t="shared" si="0"/>
        <v>294733.00304611033</v>
      </c>
      <c r="E30" s="52">
        <f t="shared" si="1"/>
        <v>266.11067144665139</v>
      </c>
      <c r="F30" s="52">
        <f t="shared" si="2"/>
        <v>-31.122789086478633</v>
      </c>
      <c r="G30" s="51">
        <f t="shared" si="3"/>
        <v>-34470.294035042098</v>
      </c>
    </row>
    <row r="31" spans="1:7">
      <c r="B31" s="37" t="s">
        <v>284</v>
      </c>
      <c r="C31" s="57">
        <v>2111747</v>
      </c>
      <c r="D31" s="51">
        <f t="shared" si="0"/>
        <v>113214.86417601931</v>
      </c>
      <c r="E31" s="52">
        <f t="shared" si="1"/>
        <v>53.611945074868963</v>
      </c>
      <c r="F31" s="52">
        <f t="shared" si="2"/>
        <v>181.37593728530379</v>
      </c>
      <c r="G31" s="51">
        <f t="shared" si="3"/>
        <v>383020.09143442847</v>
      </c>
    </row>
    <row r="32" spans="1:7">
      <c r="B32" s="37" t="s">
        <v>133</v>
      </c>
      <c r="C32" s="57">
        <v>590272</v>
      </c>
      <c r="D32" s="51">
        <f t="shared" si="0"/>
        <v>165281.21562043499</v>
      </c>
      <c r="E32" s="52">
        <f t="shared" si="1"/>
        <v>280.00856489963104</v>
      </c>
      <c r="F32" s="52">
        <f t="shared" si="2"/>
        <v>-45.020682539458278</v>
      </c>
      <c r="G32" s="51">
        <f t="shared" si="3"/>
        <v>-26574.448323931116</v>
      </c>
    </row>
    <row r="33" spans="1:7">
      <c r="B33" s="37" t="s">
        <v>134</v>
      </c>
      <c r="C33" s="57">
        <v>2507332.5</v>
      </c>
      <c r="D33" s="51">
        <f t="shared" si="0"/>
        <v>601936.34535312303</v>
      </c>
      <c r="E33" s="52">
        <f t="shared" si="1"/>
        <v>240.07041162395618</v>
      </c>
      <c r="F33" s="52">
        <f t="shared" si="2"/>
        <v>-5.0825292637834139</v>
      </c>
      <c r="G33" s="51">
        <f t="shared" si="3"/>
        <v>-12743.590805285226</v>
      </c>
    </row>
    <row r="34" spans="1:7">
      <c r="B34" s="37" t="s">
        <v>210</v>
      </c>
      <c r="C34" s="57">
        <v>2089804.5</v>
      </c>
      <c r="D34" s="51">
        <f t="shared" si="0"/>
        <v>506070.81444502319</v>
      </c>
      <c r="E34" s="52">
        <f t="shared" si="1"/>
        <v>242.16179764424049</v>
      </c>
      <c r="F34" s="52">
        <f t="shared" si="2"/>
        <v>-7.173915284067732</v>
      </c>
      <c r="G34" s="51">
        <f t="shared" si="3"/>
        <v>-14992.080443263525</v>
      </c>
    </row>
    <row r="35" spans="1:7">
      <c r="B35" s="37" t="s">
        <v>320</v>
      </c>
      <c r="C35" s="57">
        <v>7536276.5</v>
      </c>
      <c r="D35" s="51">
        <f t="shared" si="0"/>
        <v>1879596.691743159</v>
      </c>
      <c r="E35" s="52">
        <f t="shared" si="1"/>
        <v>249.40654602351162</v>
      </c>
      <c r="F35" s="52">
        <f t="shared" si="2"/>
        <v>-14.418663663338862</v>
      </c>
      <c r="G35" s="51">
        <f t="shared" si="3"/>
        <v>-108663.03612742457</v>
      </c>
    </row>
    <row r="36" spans="1:7">
      <c r="B36" s="37" t="s">
        <v>321</v>
      </c>
      <c r="C36" s="57">
        <v>5059329.5</v>
      </c>
      <c r="D36" s="51">
        <f t="shared" si="0"/>
        <v>1157694.6846021826</v>
      </c>
      <c r="E36" s="52">
        <f t="shared" si="1"/>
        <v>228.8237373355862</v>
      </c>
      <c r="F36" s="52">
        <f t="shared" si="2"/>
        <v>6.1641450245865599</v>
      </c>
      <c r="G36" s="51">
        <f t="shared" si="3"/>
        <v>31186.440765169009</v>
      </c>
    </row>
    <row r="37" spans="1:7">
      <c r="B37" s="37" t="s">
        <v>322</v>
      </c>
      <c r="C37" s="57">
        <v>1101818</v>
      </c>
      <c r="D37" s="51">
        <f t="shared" si="0"/>
        <v>255068.23114286966</v>
      </c>
      <c r="E37" s="52">
        <f t="shared" si="1"/>
        <v>231.49760772003148</v>
      </c>
      <c r="F37" s="52">
        <f t="shared" si="2"/>
        <v>3.4902746401412799</v>
      </c>
      <c r="G37" s="51">
        <f t="shared" si="3"/>
        <v>3845.6474234511847</v>
      </c>
    </row>
    <row r="38" spans="1:7">
      <c r="B38" s="37" t="s">
        <v>272</v>
      </c>
      <c r="C38" s="57">
        <v>2757317.5</v>
      </c>
      <c r="D38" s="51">
        <f t="shared" si="0"/>
        <v>678066.16376847995</v>
      </c>
      <c r="E38" s="52">
        <f t="shared" si="1"/>
        <v>245.91515622284336</v>
      </c>
      <c r="F38" s="52">
        <f t="shared" si="2"/>
        <v>-10.927273862670603</v>
      </c>
      <c r="G38" s="51">
        <f t="shared" si="3"/>
        <v>-30129.963448834253</v>
      </c>
    </row>
    <row r="39" spans="1:7">
      <c r="B39" s="37" t="s">
        <v>273</v>
      </c>
      <c r="C39" s="57">
        <v>6474995.5</v>
      </c>
      <c r="D39" s="51">
        <f t="shared" si="0"/>
        <v>1702663.1282311245</v>
      </c>
      <c r="E39" s="52">
        <f t="shared" si="1"/>
        <v>262.95973923551367</v>
      </c>
      <c r="F39" s="52">
        <f t="shared" si="2"/>
        <v>-27.971856875340904</v>
      </c>
      <c r="G39" s="51">
        <f t="shared" si="3"/>
        <v>-181117.6473944764</v>
      </c>
    </row>
    <row r="40" spans="1:7">
      <c r="B40" s="37" t="s">
        <v>225</v>
      </c>
      <c r="C40" s="57">
        <v>1469433.5</v>
      </c>
      <c r="D40" s="51">
        <f t="shared" si="0"/>
        <v>357559.04595384479</v>
      </c>
      <c r="E40" s="52">
        <f t="shared" si="1"/>
        <v>243.33121978901718</v>
      </c>
      <c r="F40" s="52">
        <f t="shared" si="2"/>
        <v>-8.3433374288444213</v>
      </c>
      <c r="G40" s="51">
        <f t="shared" si="3"/>
        <v>-12259.97951974786</v>
      </c>
    </row>
    <row r="41" spans="1:7">
      <c r="B41" s="37" t="s">
        <v>226</v>
      </c>
      <c r="C41" s="57">
        <v>642633.5</v>
      </c>
      <c r="D41" s="51">
        <f t="shared" si="0"/>
        <v>160216.64885846386</v>
      </c>
      <c r="E41" s="52">
        <f t="shared" si="1"/>
        <v>249.3126313185725</v>
      </c>
      <c r="F41" s="52">
        <f t="shared" si="2"/>
        <v>-14.324748958399738</v>
      </c>
      <c r="G41" s="51">
        <f t="shared" si="3"/>
        <v>-9205.5635597577784</v>
      </c>
    </row>
    <row r="42" spans="1:7">
      <c r="B42" s="37" t="s">
        <v>117</v>
      </c>
      <c r="C42" s="57">
        <v>2190333.5</v>
      </c>
      <c r="D42" s="51">
        <f t="shared" si="0"/>
        <v>510443.10262258351</v>
      </c>
      <c r="E42" s="52">
        <f t="shared" si="1"/>
        <v>233.04355369745451</v>
      </c>
      <c r="F42" s="52">
        <f t="shared" si="2"/>
        <v>1.9443286627182488</v>
      </c>
      <c r="G42" s="51">
        <f t="shared" si="3"/>
        <v>4258.7282049619816</v>
      </c>
    </row>
    <row r="43" spans="1:7">
      <c r="B43" s="37" t="s">
        <v>70</v>
      </c>
      <c r="C43" s="57">
        <v>320514.5</v>
      </c>
      <c r="D43" s="51">
        <f t="shared" si="0"/>
        <v>71238.987339227257</v>
      </c>
      <c r="E43" s="52">
        <f t="shared" si="1"/>
        <v>222.26447583253568</v>
      </c>
      <c r="F43" s="52">
        <f t="shared" si="2"/>
        <v>12.723406527637081</v>
      </c>
      <c r="G43" s="51">
        <f t="shared" si="3"/>
        <v>4078.0362815023354</v>
      </c>
    </row>
    <row r="44" spans="1:7">
      <c r="B44" s="37" t="s">
        <v>229</v>
      </c>
      <c r="C44" s="57">
        <v>168665.5</v>
      </c>
      <c r="D44" s="51">
        <f t="shared" si="0"/>
        <v>26239.678764037686</v>
      </c>
      <c r="E44" s="52">
        <f t="shared" si="1"/>
        <v>155.57229406154599</v>
      </c>
      <c r="F44" s="52">
        <f t="shared" si="2"/>
        <v>79.415588298626773</v>
      </c>
      <c r="G44" s="51">
        <f t="shared" si="3"/>
        <v>13394.669908182033</v>
      </c>
    </row>
    <row r="45" spans="1:7" ht="14.25" thickBot="1">
      <c r="A45" s="48"/>
      <c r="B45" s="231" t="s">
        <v>223</v>
      </c>
      <c r="C45" s="232">
        <v>46950562</v>
      </c>
      <c r="D45" s="233">
        <f>SUM(D27:D44)</f>
        <v>11032813.139999999</v>
      </c>
      <c r="E45" s="234">
        <f t="shared" si="1"/>
        <v>234.98788236017276</v>
      </c>
      <c r="F45" s="235">
        <f t="shared" si="2"/>
        <v>0</v>
      </c>
      <c r="G45" s="233">
        <f>SUM(G27:G44)</f>
        <v>-3.4524418879300356E-9</v>
      </c>
    </row>
    <row r="46" spans="1:7">
      <c r="D46" s="51"/>
      <c r="E46" s="52"/>
      <c r="F46" s="52"/>
    </row>
    <row r="48" spans="1:7">
      <c r="B48" s="236" t="s">
        <v>640</v>
      </c>
    </row>
    <row r="49" spans="2:8" ht="13.5" thickBot="1">
      <c r="B49" s="230"/>
      <c r="C49" s="230"/>
      <c r="D49" s="230" t="s">
        <v>428</v>
      </c>
    </row>
    <row r="50" spans="2:8">
      <c r="B50" s="37" t="s">
        <v>329</v>
      </c>
      <c r="D50" s="57">
        <f>'I122'!C57</f>
        <v>9933467</v>
      </c>
    </row>
    <row r="51" spans="2:8">
      <c r="B51" s="37" t="s">
        <v>268</v>
      </c>
      <c r="D51" s="57">
        <f>'I122'!D57+'I122'!E57</f>
        <v>1099346.1400000001</v>
      </c>
    </row>
    <row r="52" spans="2:8" ht="13.5" thickBot="1">
      <c r="B52" s="230" t="s">
        <v>223</v>
      </c>
      <c r="C52" s="230"/>
      <c r="D52" s="232">
        <f>D50+D51</f>
        <v>11032813.140000001</v>
      </c>
    </row>
    <row r="54" spans="2:8">
      <c r="C54" s="51"/>
      <c r="D54" s="51"/>
      <c r="E54" s="51"/>
      <c r="F54" s="51"/>
      <c r="G54" s="51"/>
      <c r="H54" s="51"/>
    </row>
    <row r="55" spans="2:8">
      <c r="B55" s="236" t="s">
        <v>813</v>
      </c>
      <c r="C55" s="51"/>
      <c r="D55" s="51"/>
      <c r="E55" s="51"/>
      <c r="F55" s="51"/>
      <c r="G55" s="51"/>
    </row>
    <row r="56" spans="2:8">
      <c r="B56" s="37" t="s">
        <v>536</v>
      </c>
      <c r="C56" s="51"/>
      <c r="D56" s="51"/>
      <c r="E56" s="51"/>
      <c r="F56" s="51"/>
      <c r="G56" s="51"/>
    </row>
    <row r="57" spans="2:8">
      <c r="B57" s="37" t="s">
        <v>441</v>
      </c>
      <c r="C57" s="51"/>
      <c r="D57" s="51"/>
      <c r="E57" s="51"/>
      <c r="F57" s="51"/>
      <c r="G57" s="51"/>
    </row>
    <row r="58" spans="2:8">
      <c r="C58" s="51"/>
      <c r="D58" s="51"/>
      <c r="E58" s="115" t="s">
        <v>600</v>
      </c>
      <c r="G58" s="51"/>
    </row>
    <row r="59" spans="2:8" ht="13.5" thickBot="1">
      <c r="B59" s="237"/>
      <c r="C59" s="237"/>
      <c r="D59" s="237"/>
      <c r="E59" s="266" t="s">
        <v>593</v>
      </c>
      <c r="F59" s="239" t="s">
        <v>47</v>
      </c>
      <c r="G59" s="51"/>
    </row>
    <row r="60" spans="2:8">
      <c r="B60" s="2" t="s">
        <v>590</v>
      </c>
      <c r="E60" s="132">
        <v>0.5758607706145672</v>
      </c>
      <c r="F60" s="57">
        <f>E60*D$52</f>
        <v>6353364.2768469229</v>
      </c>
      <c r="G60" s="51"/>
    </row>
    <row r="61" spans="2:8">
      <c r="B61" s="2" t="s">
        <v>588</v>
      </c>
      <c r="E61" s="132">
        <v>0</v>
      </c>
      <c r="F61" s="57"/>
      <c r="G61" s="51"/>
    </row>
    <row r="62" spans="2:8">
      <c r="B62" s="2" t="s">
        <v>589</v>
      </c>
      <c r="E62" s="132">
        <v>2.138593481989708E-2</v>
      </c>
      <c r="F62" s="57">
        <f>E62*D$52</f>
        <v>235947.02269214403</v>
      </c>
      <c r="G62" s="51"/>
    </row>
    <row r="63" spans="2:8">
      <c r="B63" s="216" t="s">
        <v>591</v>
      </c>
      <c r="E63" s="132">
        <v>0.40275329456553577</v>
      </c>
      <c r="F63" s="57">
        <f>E63*D$52</f>
        <v>4443501.8404609337</v>
      </c>
      <c r="G63" s="51"/>
    </row>
    <row r="64" spans="2:8">
      <c r="B64" s="216" t="s">
        <v>101</v>
      </c>
      <c r="E64" s="132">
        <v>0</v>
      </c>
      <c r="F64" s="57"/>
      <c r="G64" s="51"/>
    </row>
    <row r="65" spans="2:9" ht="13.5" thickBot="1">
      <c r="B65" s="237" t="s">
        <v>223</v>
      </c>
      <c r="C65" s="238"/>
      <c r="D65" s="238"/>
      <c r="E65" s="270">
        <f>E60+E62+E63</f>
        <v>1</v>
      </c>
      <c r="F65" s="240">
        <f>F60+F62+F63</f>
        <v>11032813.140000001</v>
      </c>
      <c r="G65" s="51"/>
    </row>
    <row r="66" spans="2:9">
      <c r="C66" s="51"/>
      <c r="D66" s="51"/>
      <c r="E66" s="51"/>
      <c r="F66" s="51"/>
      <c r="G66" s="51"/>
    </row>
    <row r="68" spans="2:9" ht="15" customHeight="1">
      <c r="B68" s="298" t="s">
        <v>660</v>
      </c>
    </row>
    <row r="69" spans="2:9">
      <c r="B69" s="37" t="s">
        <v>516</v>
      </c>
    </row>
    <row r="70" spans="2:9">
      <c r="B70" s="16" t="s">
        <v>661</v>
      </c>
    </row>
    <row r="71" spans="2:9">
      <c r="B71" s="128"/>
    </row>
    <row r="72" spans="2:9">
      <c r="C72" s="115" t="s">
        <v>662</v>
      </c>
    </row>
    <row r="73" spans="2:9" s="55" customFormat="1" ht="51.75" thickBot="1">
      <c r="B73" s="251"/>
      <c r="C73" s="249" t="s">
        <v>664</v>
      </c>
      <c r="D73" s="251" t="s">
        <v>664</v>
      </c>
      <c r="E73" s="251" t="s">
        <v>358</v>
      </c>
      <c r="F73" s="251" t="s">
        <v>514</v>
      </c>
      <c r="G73" s="251" t="s">
        <v>414</v>
      </c>
      <c r="H73" s="251" t="s">
        <v>384</v>
      </c>
      <c r="I73" s="261" t="s">
        <v>515</v>
      </c>
    </row>
    <row r="74" spans="2:9">
      <c r="B74" s="37" t="s">
        <v>280</v>
      </c>
      <c r="C74" s="130">
        <v>5332590.459559219</v>
      </c>
      <c r="D74" s="57">
        <f>+C74</f>
        <v>5332590.459559219</v>
      </c>
      <c r="E74" s="78">
        <f>D74/D$96</f>
        <v>0.17978448594492655</v>
      </c>
      <c r="F74" s="57">
        <f>E74*F$98</f>
        <v>1142236.3305337841</v>
      </c>
      <c r="G74" s="78">
        <f t="shared" ref="G74:G91" si="4">C27/C$45</f>
        <v>0.17936531835337774</v>
      </c>
      <c r="H74" s="57">
        <f t="shared" ref="H74:H91" si="5">G74*H$98</f>
        <v>64695.524927146456</v>
      </c>
      <c r="I74" s="57">
        <f t="shared" ref="I74:I91" si="6">F74+H74</f>
        <v>1206931.8554609306</v>
      </c>
    </row>
    <row r="75" spans="2:9">
      <c r="B75" s="37" t="s">
        <v>281</v>
      </c>
      <c r="C75" s="130">
        <v>753468.8319179673</v>
      </c>
      <c r="D75" s="57">
        <f t="shared" ref="D75:D77" si="7">+C75</f>
        <v>753468.8319179673</v>
      </c>
      <c r="E75" s="78">
        <f>D75/D$96</f>
        <v>2.5402664549096655E-2</v>
      </c>
      <c r="F75" s="57">
        <f>E75*F$98</f>
        <v>161392.38148295644</v>
      </c>
      <c r="G75" s="78">
        <f t="shared" si="4"/>
        <v>2.8461160912195256E-2</v>
      </c>
      <c r="H75" s="57">
        <f t="shared" si="5"/>
        <v>10265.695521041511</v>
      </c>
      <c r="I75" s="57">
        <f t="shared" si="6"/>
        <v>171658.07700399795</v>
      </c>
    </row>
    <row r="76" spans="2:9">
      <c r="B76" s="37" t="s">
        <v>282</v>
      </c>
      <c r="C76" s="130">
        <v>643386.75423853414</v>
      </c>
      <c r="D76" s="57">
        <f t="shared" si="7"/>
        <v>643386.75423853414</v>
      </c>
      <c r="E76" s="78">
        <f>D76/D$96</f>
        <v>2.1691325773423593E-2</v>
      </c>
      <c r="F76" s="57">
        <f>E76*F$98</f>
        <v>137812.89428631842</v>
      </c>
      <c r="G76" s="78">
        <f t="shared" si="4"/>
        <v>2.2682593234986198E-2</v>
      </c>
      <c r="H76" s="57">
        <f t="shared" si="5"/>
        <v>8181.4159477321182</v>
      </c>
      <c r="I76" s="57">
        <f t="shared" si="6"/>
        <v>145994.31023405053</v>
      </c>
    </row>
    <row r="77" spans="2:9">
      <c r="B77" s="37" t="s">
        <v>283</v>
      </c>
      <c r="C77" s="130">
        <v>771370.68765940354</v>
      </c>
      <c r="D77" s="57">
        <f t="shared" si="7"/>
        <v>771370.68765940354</v>
      </c>
      <c r="E77" s="78">
        <f>D77/D$96</f>
        <v>2.6006212853873164E-2</v>
      </c>
      <c r="F77" s="57">
        <f>E77*F$98</f>
        <v>165226.94372187502</v>
      </c>
      <c r="G77" s="78">
        <f t="shared" si="4"/>
        <v>2.3589877369306036E-2</v>
      </c>
      <c r="H77" s="57">
        <f t="shared" si="5"/>
        <v>8508.665517865018</v>
      </c>
      <c r="I77" s="57">
        <f t="shared" si="6"/>
        <v>173735.60923974004</v>
      </c>
    </row>
    <row r="78" spans="2:9">
      <c r="B78" s="37" t="s">
        <v>284</v>
      </c>
      <c r="C78" s="130">
        <v>1351286.260450664</v>
      </c>
      <c r="D78" s="57"/>
      <c r="E78" s="78"/>
      <c r="F78" s="57"/>
      <c r="G78" s="78">
        <f t="shared" si="4"/>
        <v>4.4978098451728864E-2</v>
      </c>
      <c r="H78" s="57">
        <f t="shared" si="5"/>
        <v>16223.212582415457</v>
      </c>
      <c r="I78" s="57">
        <f t="shared" si="6"/>
        <v>16223.212582415457</v>
      </c>
    </row>
    <row r="79" spans="2:9">
      <c r="B79" s="37" t="s">
        <v>133</v>
      </c>
      <c r="C79" s="130">
        <v>459580.29213156097</v>
      </c>
      <c r="D79" s="57">
        <f>+C79</f>
        <v>459580.29213156097</v>
      </c>
      <c r="E79" s="78">
        <f t="shared" ref="E79:E91" si="8">D79/D$96</f>
        <v>1.5494421932060671E-2</v>
      </c>
      <c r="F79" s="57">
        <f t="shared" ref="F79:F91" si="9">E79*F$98</f>
        <v>98441.706793547753</v>
      </c>
      <c r="G79" s="78">
        <f t="shared" si="4"/>
        <v>1.2572203076078195E-2</v>
      </c>
      <c r="H79" s="57">
        <f t="shared" si="5"/>
        <v>4534.6853280471269</v>
      </c>
      <c r="I79" s="57">
        <f t="shared" si="6"/>
        <v>102976.39212159488</v>
      </c>
    </row>
    <row r="80" spans="2:9">
      <c r="B80" s="37" t="s">
        <v>134</v>
      </c>
      <c r="C80" s="130">
        <v>1552858.4657808663</v>
      </c>
      <c r="D80" s="57">
        <f t="shared" ref="D80:D91" si="10">+C80</f>
        <v>1552858.4657808663</v>
      </c>
      <c r="E80" s="78">
        <f t="shared" si="8"/>
        <v>5.2353516200589083E-2</v>
      </c>
      <c r="F80" s="57">
        <f t="shared" si="9"/>
        <v>332620.95959614933</v>
      </c>
      <c r="G80" s="78">
        <f t="shared" si="4"/>
        <v>5.3403673847397186E-2</v>
      </c>
      <c r="H80" s="57">
        <f t="shared" si="5"/>
        <v>19262.245033282496</v>
      </c>
      <c r="I80" s="57">
        <f t="shared" si="6"/>
        <v>351883.20462943183</v>
      </c>
    </row>
    <row r="81" spans="2:9">
      <c r="B81" s="37" t="s">
        <v>210</v>
      </c>
      <c r="C81" s="130">
        <v>1385982.1760670952</v>
      </c>
      <c r="D81" s="57">
        <f t="shared" si="10"/>
        <v>1385982.1760670952</v>
      </c>
      <c r="E81" s="78">
        <f t="shared" si="8"/>
        <v>4.6727401052592731E-2</v>
      </c>
      <c r="F81" s="57">
        <f t="shared" si="9"/>
        <v>296876.20059744193</v>
      </c>
      <c r="G81" s="78">
        <f t="shared" si="4"/>
        <v>4.4510745153593691E-2</v>
      </c>
      <c r="H81" s="57">
        <f t="shared" si="5"/>
        <v>16054.642274471538</v>
      </c>
      <c r="I81" s="57">
        <f t="shared" si="6"/>
        <v>312930.84287191345</v>
      </c>
    </row>
    <row r="82" spans="2:9">
      <c r="B82" s="37" t="s">
        <v>320</v>
      </c>
      <c r="C82" s="130">
        <v>4621845.7998115895</v>
      </c>
      <c r="D82" s="57">
        <f t="shared" si="10"/>
        <v>4621845.7998115895</v>
      </c>
      <c r="E82" s="78">
        <f t="shared" si="8"/>
        <v>0.15582223640412993</v>
      </c>
      <c r="F82" s="57">
        <f t="shared" si="9"/>
        <v>989995.43030839518</v>
      </c>
      <c r="G82" s="78">
        <f t="shared" si="4"/>
        <v>0.16051514995709742</v>
      </c>
      <c r="H82" s="57">
        <f t="shared" si="5"/>
        <v>57896.431598748299</v>
      </c>
      <c r="I82" s="57">
        <f t="shared" si="6"/>
        <v>1047891.8619071435</v>
      </c>
    </row>
    <row r="83" spans="2:9">
      <c r="B83" s="37" t="s">
        <v>321</v>
      </c>
      <c r="C83" s="130">
        <v>2917596.4797020666</v>
      </c>
      <c r="D83" s="57">
        <f t="shared" si="10"/>
        <v>2917596.4797020666</v>
      </c>
      <c r="E83" s="78">
        <f t="shared" si="8"/>
        <v>9.8364685470580956E-2</v>
      </c>
      <c r="F83" s="57">
        <f t="shared" si="9"/>
        <v>624946.67877207266</v>
      </c>
      <c r="G83" s="78">
        <f t="shared" si="4"/>
        <v>0.10775865686123204</v>
      </c>
      <c r="H83" s="57">
        <f t="shared" si="5"/>
        <v>38867.619086465238</v>
      </c>
      <c r="I83" s="57">
        <f t="shared" si="6"/>
        <v>663814.29785853787</v>
      </c>
    </row>
    <row r="84" spans="2:9">
      <c r="B84" s="37" t="s">
        <v>322</v>
      </c>
      <c r="C84" s="130">
        <v>690308.02278086741</v>
      </c>
      <c r="D84" s="57">
        <f t="shared" si="10"/>
        <v>690308.02278086741</v>
      </c>
      <c r="E84" s="78">
        <f t="shared" si="8"/>
        <v>2.3273242893956513E-2</v>
      </c>
      <c r="F84" s="57">
        <f t="shared" si="9"/>
        <v>147863.39000884481</v>
      </c>
      <c r="G84" s="78">
        <f t="shared" si="4"/>
        <v>2.3467621111755807E-2</v>
      </c>
      <c r="H84" s="57">
        <f t="shared" si="5"/>
        <v>8464.5687391206593</v>
      </c>
      <c r="I84" s="57">
        <f t="shared" si="6"/>
        <v>156327.95874796546</v>
      </c>
    </row>
    <row r="85" spans="2:9">
      <c r="B85" s="37" t="s">
        <v>272</v>
      </c>
      <c r="C85" s="130">
        <v>1798400.9815625714</v>
      </c>
      <c r="D85" s="57">
        <f t="shared" si="10"/>
        <v>1798400.9815625714</v>
      </c>
      <c r="E85" s="78">
        <f t="shared" si="8"/>
        <v>6.0631807082331908E-2</v>
      </c>
      <c r="F85" s="57">
        <f t="shared" si="9"/>
        <v>385215.95715756179</v>
      </c>
      <c r="G85" s="78">
        <f t="shared" si="4"/>
        <v>5.8728104255706244E-2</v>
      </c>
      <c r="H85" s="57">
        <f t="shared" si="5"/>
        <v>21182.721206524424</v>
      </c>
      <c r="I85" s="57">
        <f t="shared" si="6"/>
        <v>406398.6783640862</v>
      </c>
    </row>
    <row r="86" spans="2:9">
      <c r="B86" s="37" t="s">
        <v>273</v>
      </c>
      <c r="C86" s="130">
        <v>4323319.6207242543</v>
      </c>
      <c r="D86" s="57">
        <f t="shared" si="10"/>
        <v>4323319.6207242543</v>
      </c>
      <c r="E86" s="78">
        <f t="shared" si="8"/>
        <v>0.14575763908405823</v>
      </c>
      <c r="F86" s="57">
        <f t="shared" si="9"/>
        <v>926051.37723420234</v>
      </c>
      <c r="G86" s="78">
        <f t="shared" si="4"/>
        <v>0.13791092639104086</v>
      </c>
      <c r="H86" s="57">
        <f t="shared" si="5"/>
        <v>49743.282915369819</v>
      </c>
      <c r="I86" s="57">
        <f t="shared" si="6"/>
        <v>975794.66014957218</v>
      </c>
    </row>
    <row r="87" spans="2:9">
      <c r="B87" s="37" t="s">
        <v>225</v>
      </c>
      <c r="C87" s="130">
        <v>1005650.58563487</v>
      </c>
      <c r="D87" s="57">
        <f t="shared" si="10"/>
        <v>1005650.58563487</v>
      </c>
      <c r="E87" s="78">
        <f t="shared" si="8"/>
        <v>3.3904792604966712E-2</v>
      </c>
      <c r="F87" s="57">
        <f t="shared" si="9"/>
        <v>215409.49815029925</v>
      </c>
      <c r="G87" s="78">
        <f t="shared" si="4"/>
        <v>3.1297463489361424E-2</v>
      </c>
      <c r="H87" s="57">
        <f t="shared" si="5"/>
        <v>11288.725423179378</v>
      </c>
      <c r="I87" s="57">
        <f t="shared" si="6"/>
        <v>226698.22357347864</v>
      </c>
    </row>
    <row r="88" spans="2:9">
      <c r="B88" s="37" t="s">
        <v>226</v>
      </c>
      <c r="C88" s="130">
        <v>407489.30035935255</v>
      </c>
      <c r="D88" s="57">
        <f t="shared" si="10"/>
        <v>407489.30035935255</v>
      </c>
      <c r="E88" s="78">
        <f t="shared" si="8"/>
        <v>1.3738211278129825E-2</v>
      </c>
      <c r="F88" s="57">
        <f t="shared" si="9"/>
        <v>87283.860762245531</v>
      </c>
      <c r="G88" s="78">
        <f t="shared" si="4"/>
        <v>1.3687450642230864E-2</v>
      </c>
      <c r="H88" s="57">
        <f t="shared" si="5"/>
        <v>4936.9455162392487</v>
      </c>
      <c r="I88" s="57">
        <f t="shared" si="6"/>
        <v>92220.806278484786</v>
      </c>
    </row>
    <row r="89" spans="2:9">
      <c r="B89" s="37" t="s">
        <v>117</v>
      </c>
      <c r="C89" s="130">
        <v>1085173.9831330851</v>
      </c>
      <c r="D89" s="57">
        <f t="shared" si="10"/>
        <v>1085173.9831330851</v>
      </c>
      <c r="E89" s="78">
        <f t="shared" si="8"/>
        <v>3.6585867262440487E-2</v>
      </c>
      <c r="F89" s="57">
        <f t="shared" si="9"/>
        <v>232443.34210265271</v>
      </c>
      <c r="G89" s="78">
        <f t="shared" si="4"/>
        <v>4.6651912281688981E-2</v>
      </c>
      <c r="H89" s="57">
        <f t="shared" si="5"/>
        <v>16826.942809382985</v>
      </c>
      <c r="I89" s="57">
        <f t="shared" si="6"/>
        <v>249270.28491203568</v>
      </c>
    </row>
    <row r="90" spans="2:9">
      <c r="B90" s="37" t="s">
        <v>70</v>
      </c>
      <c r="C90" s="130">
        <v>170601.73851303814</v>
      </c>
      <c r="D90" s="57">
        <f t="shared" si="10"/>
        <v>170601.73851303814</v>
      </c>
      <c r="E90" s="78">
        <f t="shared" si="8"/>
        <v>5.7517159985341505E-3</v>
      </c>
      <c r="F90" s="57">
        <f t="shared" si="9"/>
        <v>36542.746955655799</v>
      </c>
      <c r="G90" s="78">
        <f t="shared" si="4"/>
        <v>6.826638198707824E-3</v>
      </c>
      <c r="H90" s="57">
        <f t="shared" si="5"/>
        <v>2462.3095802890211</v>
      </c>
      <c r="I90" s="57">
        <f t="shared" si="6"/>
        <v>39005.056535944823</v>
      </c>
    </row>
    <row r="91" spans="2:9">
      <c r="B91" s="37" t="s">
        <v>229</v>
      </c>
      <c r="C91" s="130">
        <v>57484.796167118875</v>
      </c>
      <c r="D91" s="57">
        <f t="shared" si="10"/>
        <v>57484.796167118875</v>
      </c>
      <c r="E91" s="78">
        <f t="shared" si="8"/>
        <v>1.9380589240690744E-3</v>
      </c>
      <c r="F91" s="57">
        <f t="shared" si="9"/>
        <v>12313.194334604841</v>
      </c>
      <c r="G91" s="78">
        <f t="shared" si="4"/>
        <v>3.5924064125153602E-3</v>
      </c>
      <c r="H91" s="57">
        <f t="shared" si="5"/>
        <v>1295.7500409942072</v>
      </c>
      <c r="I91" s="57">
        <f t="shared" si="6"/>
        <v>13608.944375599049</v>
      </c>
    </row>
    <row r="92" spans="2:9" ht="13.5" thickBot="1">
      <c r="B92" s="237" t="s">
        <v>428</v>
      </c>
      <c r="C92" s="264">
        <v>29328395.236194126</v>
      </c>
      <c r="D92" s="238"/>
      <c r="E92" s="299"/>
      <c r="F92" s="238"/>
      <c r="G92" s="299"/>
      <c r="H92" s="237"/>
      <c r="I92" s="237"/>
    </row>
    <row r="93" spans="2:9">
      <c r="D93" s="51"/>
      <c r="E93" s="58"/>
      <c r="F93" s="51"/>
      <c r="G93" s="58"/>
    </row>
    <row r="94" spans="2:9" ht="13.5" thickBot="1">
      <c r="B94" s="230" t="s">
        <v>814</v>
      </c>
      <c r="C94" s="237"/>
      <c r="D94" s="238"/>
      <c r="E94" s="299"/>
      <c r="F94" s="238"/>
      <c r="G94" s="299"/>
      <c r="H94" s="237"/>
      <c r="I94" s="237"/>
    </row>
    <row r="95" spans="2:9">
      <c r="B95" s="6" t="s">
        <v>298</v>
      </c>
      <c r="D95" s="57">
        <f>(1-D102)*D104</f>
        <v>1683906.7205316541</v>
      </c>
      <c r="E95" s="78">
        <f>D95/D$96</f>
        <v>5.6771714690239762E-2</v>
      </c>
      <c r="F95" s="57">
        <f>E95*F$98</f>
        <v>360691.384048315</v>
      </c>
      <c r="G95" s="78"/>
      <c r="H95" s="59"/>
      <c r="I95" s="59"/>
    </row>
    <row r="96" spans="2:9" ht="13.5" thickBot="1">
      <c r="B96" s="230" t="s">
        <v>223</v>
      </c>
      <c r="C96" s="237"/>
      <c r="D96" s="240">
        <f>SUM(D74:D95)</f>
        <v>29661015.696275115</v>
      </c>
      <c r="E96" s="259">
        <f t="shared" ref="E96:I96" si="11">SUM(E74:E95)</f>
        <v>1</v>
      </c>
      <c r="F96" s="240">
        <f t="shared" si="11"/>
        <v>6353364.2768469229</v>
      </c>
      <c r="G96" s="259">
        <f>SUM(G74:G95)</f>
        <v>1.0000000000000002</v>
      </c>
      <c r="H96" s="240">
        <f t="shared" si="11"/>
        <v>360691.384048315</v>
      </c>
      <c r="I96" s="240">
        <f t="shared" si="11"/>
        <v>6353364.2768469229</v>
      </c>
    </row>
    <row r="97" spans="2:9">
      <c r="D97" s="59"/>
      <c r="E97" s="59"/>
      <c r="F97" s="59"/>
      <c r="G97" s="59"/>
      <c r="H97" s="59"/>
      <c r="I97" s="59"/>
    </row>
    <row r="98" spans="2:9">
      <c r="D98" s="59"/>
      <c r="E98" s="59"/>
      <c r="F98" s="57">
        <f>F60</f>
        <v>6353364.2768469229</v>
      </c>
      <c r="G98" s="59"/>
      <c r="H98" s="57">
        <f>F95</f>
        <v>360691.384048315</v>
      </c>
      <c r="I98" s="59"/>
    </row>
    <row r="99" spans="2:9">
      <c r="D99" s="59"/>
      <c r="E99" s="59"/>
      <c r="F99" s="57"/>
      <c r="G99" s="59"/>
      <c r="H99" s="57"/>
      <c r="I99" s="59"/>
    </row>
    <row r="100" spans="2:9">
      <c r="D100" s="59"/>
      <c r="E100" s="59"/>
      <c r="F100" s="138" t="s">
        <v>663</v>
      </c>
      <c r="G100" s="77" t="s">
        <v>666</v>
      </c>
    </row>
    <row r="101" spans="2:9" ht="13.5" thickBot="1">
      <c r="B101" s="230" t="s">
        <v>356</v>
      </c>
      <c r="C101" s="237"/>
      <c r="D101" s="237"/>
      <c r="E101" s="237"/>
      <c r="F101" s="266" t="s">
        <v>580</v>
      </c>
    </row>
    <row r="102" spans="2:9">
      <c r="B102" s="59" t="s">
        <v>665</v>
      </c>
      <c r="D102" s="77">
        <f>I122_2!J93</f>
        <v>0.19773339151453317</v>
      </c>
      <c r="F102" s="130">
        <v>2332.1517404164615</v>
      </c>
    </row>
    <row r="103" spans="2:9">
      <c r="B103" s="37" t="s">
        <v>667</v>
      </c>
      <c r="D103" s="57">
        <f>+F102*1000</f>
        <v>2332151.7404164616</v>
      </c>
      <c r="E103" s="37" t="s">
        <v>362</v>
      </c>
    </row>
    <row r="104" spans="2:9" ht="13.5" thickBot="1">
      <c r="B104" s="230" t="s">
        <v>497</v>
      </c>
      <c r="C104" s="237"/>
      <c r="D104" s="240">
        <f>D103*0.9</f>
        <v>2098936.5663748155</v>
      </c>
      <c r="E104" s="237"/>
      <c r="F104" s="237"/>
    </row>
    <row r="105" spans="2:9">
      <c r="D105" s="77"/>
    </row>
    <row r="107" spans="2:9">
      <c r="B107" s="236" t="s">
        <v>671</v>
      </c>
    </row>
    <row r="108" spans="2:9">
      <c r="B108" s="37" t="s">
        <v>267</v>
      </c>
    </row>
    <row r="109" spans="2:9">
      <c r="B109" s="37" t="s">
        <v>668</v>
      </c>
    </row>
    <row r="111" spans="2:9">
      <c r="C111" s="115" t="s">
        <v>669</v>
      </c>
      <c r="G111" s="59"/>
    </row>
    <row r="112" spans="2:9" ht="13.5" thickBot="1">
      <c r="B112" s="248"/>
      <c r="C112" s="300" t="s">
        <v>670</v>
      </c>
      <c r="D112" s="248" t="s">
        <v>345</v>
      </c>
      <c r="E112" s="261" t="s">
        <v>22</v>
      </c>
      <c r="F112" s="55"/>
      <c r="G112" s="62"/>
      <c r="H112" s="55"/>
    </row>
    <row r="113" spans="2:7">
      <c r="B113" s="37" t="s">
        <v>280</v>
      </c>
      <c r="C113" s="130">
        <v>7024403.147588334</v>
      </c>
      <c r="D113" s="77">
        <f t="shared" ref="D113:D130" si="12">C113/C$131</f>
        <v>0.14531697909355862</v>
      </c>
      <c r="E113" s="57">
        <f t="shared" ref="E113:E130" si="13">D113*E$133</f>
        <v>34287.108563741698</v>
      </c>
      <c r="G113" s="33"/>
    </row>
    <row r="114" spans="2:7">
      <c r="B114" s="37" t="s">
        <v>281</v>
      </c>
      <c r="C114" s="130">
        <v>1363599.0761534085</v>
      </c>
      <c r="D114" s="77">
        <f t="shared" si="12"/>
        <v>2.8209385805171548E-2</v>
      </c>
      <c r="E114" s="57">
        <f t="shared" si="13"/>
        <v>6655.9205927042567</v>
      </c>
      <c r="G114" s="33"/>
    </row>
    <row r="115" spans="2:7">
      <c r="B115" s="37" t="s">
        <v>282</v>
      </c>
      <c r="C115" s="130">
        <v>1153166.0750867617</v>
      </c>
      <c r="D115" s="77">
        <f t="shared" si="12"/>
        <v>2.3856063910898517E-2</v>
      </c>
      <c r="E115" s="57">
        <f t="shared" si="13"/>
        <v>5628.7672529300107</v>
      </c>
      <c r="G115" s="33"/>
    </row>
    <row r="116" spans="2:7">
      <c r="B116" s="37" t="s">
        <v>283</v>
      </c>
      <c r="C116" s="130">
        <v>1131449.6274827798</v>
      </c>
      <c r="D116" s="77">
        <f t="shared" si="12"/>
        <v>2.340680601721716E-2</v>
      </c>
      <c r="E116" s="57">
        <f t="shared" si="13"/>
        <v>5522.7661904949509</v>
      </c>
      <c r="G116" s="33"/>
    </row>
    <row r="117" spans="2:7">
      <c r="B117" s="37" t="s">
        <v>284</v>
      </c>
      <c r="C117" s="130">
        <v>388247.4599629775</v>
      </c>
      <c r="D117" s="77">
        <f t="shared" si="12"/>
        <v>8.0318493738414445E-3</v>
      </c>
      <c r="E117" s="57">
        <f t="shared" si="13"/>
        <v>1895.0909464696501</v>
      </c>
      <c r="G117" s="33"/>
    </row>
    <row r="118" spans="2:7">
      <c r="B118" s="37" t="s">
        <v>133</v>
      </c>
      <c r="C118" s="130">
        <v>720774.11334923713</v>
      </c>
      <c r="D118" s="77">
        <f t="shared" si="12"/>
        <v>1.4910977425421494E-2</v>
      </c>
      <c r="E118" s="57">
        <f t="shared" si="13"/>
        <v>3518.2007289579724</v>
      </c>
      <c r="G118" s="33"/>
    </row>
    <row r="119" spans="2:7">
      <c r="B119" s="37" t="s">
        <v>134</v>
      </c>
      <c r="C119" s="130">
        <v>2689925.612030379</v>
      </c>
      <c r="D119" s="77">
        <f t="shared" si="12"/>
        <v>5.564769784901228E-2</v>
      </c>
      <c r="E119" s="57">
        <f t="shared" si="13"/>
        <v>13129.908627146475</v>
      </c>
      <c r="G119" s="33"/>
    </row>
    <row r="120" spans="2:7">
      <c r="B120" s="37" t="s">
        <v>210</v>
      </c>
      <c r="C120" s="130">
        <v>2018407.4780488187</v>
      </c>
      <c r="D120" s="77">
        <f t="shared" si="12"/>
        <v>4.1755700965227675E-2</v>
      </c>
      <c r="E120" s="57">
        <f t="shared" si="13"/>
        <v>9852.133323168955</v>
      </c>
      <c r="G120" s="33"/>
    </row>
    <row r="121" spans="2:7">
      <c r="B121" s="37" t="s">
        <v>320</v>
      </c>
      <c r="C121" s="130">
        <v>9581147.3710342925</v>
      </c>
      <c r="D121" s="77">
        <f t="shared" si="12"/>
        <v>0.19820949381114458</v>
      </c>
      <c r="E121" s="57">
        <f t="shared" si="13"/>
        <v>46766.939934056514</v>
      </c>
      <c r="G121" s="33"/>
    </row>
    <row r="122" spans="2:7">
      <c r="B122" s="37" t="s">
        <v>321</v>
      </c>
      <c r="C122" s="130">
        <v>5525364.8896043263</v>
      </c>
      <c r="D122" s="77">
        <f t="shared" si="12"/>
        <v>0.11430570217522065</v>
      </c>
      <c r="E122" s="57">
        <f t="shared" si="13"/>
        <v>26970.090104978244</v>
      </c>
      <c r="G122" s="33"/>
    </row>
    <row r="123" spans="2:7">
      <c r="B123" s="37" t="s">
        <v>322</v>
      </c>
      <c r="C123" s="130">
        <v>1004613.6047276089</v>
      </c>
      <c r="D123" s="77">
        <f t="shared" si="12"/>
        <v>2.0782892315260676E-2</v>
      </c>
      <c r="E123" s="57">
        <f t="shared" si="13"/>
        <v>4903.6615647171966</v>
      </c>
      <c r="G123" s="33"/>
    </row>
    <row r="124" spans="2:7">
      <c r="B124" s="37" t="s">
        <v>272</v>
      </c>
      <c r="C124" s="130">
        <v>2864348.2658920861</v>
      </c>
      <c r="D124" s="77">
        <f t="shared" si="12"/>
        <v>5.925605753625017E-2</v>
      </c>
      <c r="E124" s="57">
        <f t="shared" si="13"/>
        <v>13981.290352152611</v>
      </c>
      <c r="G124" s="33"/>
    </row>
    <row r="125" spans="2:7">
      <c r="B125" s="37" t="s">
        <v>273</v>
      </c>
      <c r="C125" s="130">
        <v>6775105.2408191767</v>
      </c>
      <c r="D125" s="77">
        <f t="shared" si="12"/>
        <v>0.14015964146004317</v>
      </c>
      <c r="E125" s="57">
        <f t="shared" si="13"/>
        <v>33070.250104095576</v>
      </c>
      <c r="G125" s="33"/>
    </row>
    <row r="126" spans="2:7">
      <c r="B126" s="37" t="s">
        <v>225</v>
      </c>
      <c r="C126" s="130">
        <v>950055.80982989864</v>
      </c>
      <c r="D126" s="77">
        <f t="shared" si="12"/>
        <v>1.9654230737335274E-2</v>
      </c>
      <c r="E126" s="57">
        <f t="shared" si="13"/>
        <v>4637.3572257786809</v>
      </c>
      <c r="G126" s="33"/>
    </row>
    <row r="127" spans="2:7">
      <c r="B127" s="37" t="s">
        <v>226</v>
      </c>
      <c r="C127" s="130">
        <v>686450.7361504013</v>
      </c>
      <c r="D127" s="77">
        <f t="shared" si="12"/>
        <v>1.4200914323685088E-2</v>
      </c>
      <c r="E127" s="57">
        <f t="shared" si="13"/>
        <v>3350.6634541797184</v>
      </c>
      <c r="G127" s="33"/>
    </row>
    <row r="128" spans="2:7">
      <c r="B128" s="37" t="s">
        <v>117</v>
      </c>
      <c r="C128" s="130">
        <v>4121797.5331861819</v>
      </c>
      <c r="D128" s="77">
        <f t="shared" si="12"/>
        <v>8.5269474626259084E-2</v>
      </c>
      <c r="E128" s="57">
        <f t="shared" si="13"/>
        <v>20119.078664589153</v>
      </c>
      <c r="G128" s="33"/>
    </row>
    <row r="129" spans="2:21">
      <c r="B129" s="37" t="s">
        <v>70</v>
      </c>
      <c r="C129" s="130">
        <v>308623.2561139196</v>
      </c>
      <c r="D129" s="77">
        <f t="shared" si="12"/>
        <v>6.3846277490337425E-3</v>
      </c>
      <c r="E129" s="57">
        <f t="shared" si="13"/>
        <v>1506.4339083821569</v>
      </c>
      <c r="G129" s="33"/>
    </row>
    <row r="130" spans="2:21">
      <c r="B130" s="37" t="s">
        <v>229</v>
      </c>
      <c r="C130" s="130">
        <v>31009.373735767389</v>
      </c>
      <c r="D130" s="77">
        <f t="shared" si="12"/>
        <v>6.4150482541879027E-4</v>
      </c>
      <c r="E130" s="57">
        <f t="shared" si="13"/>
        <v>151.36115360020722</v>
      </c>
      <c r="G130" s="33"/>
    </row>
    <row r="131" spans="2:21" ht="13.5" thickBot="1">
      <c r="B131" s="237" t="s">
        <v>223</v>
      </c>
      <c r="C131" s="264">
        <v>48338488.670796357</v>
      </c>
      <c r="D131" s="270">
        <f>SUM(D113:D130)</f>
        <v>1</v>
      </c>
      <c r="E131" s="240">
        <f>SUM(E113:E130)</f>
        <v>235947.02269214403</v>
      </c>
      <c r="G131" s="57"/>
    </row>
    <row r="132" spans="2:21">
      <c r="C132" s="59"/>
      <c r="D132" s="59"/>
      <c r="E132" s="59"/>
      <c r="G132" s="59"/>
    </row>
    <row r="133" spans="2:21">
      <c r="B133" s="37" t="s">
        <v>198</v>
      </c>
      <c r="C133" s="59"/>
      <c r="D133" s="59"/>
      <c r="E133" s="57">
        <f>F62</f>
        <v>235947.02269214403</v>
      </c>
      <c r="G133" s="59"/>
    </row>
    <row r="136" spans="2:21">
      <c r="B136" s="236" t="s">
        <v>676</v>
      </c>
    </row>
    <row r="138" spans="2:21">
      <c r="B138" s="6" t="s">
        <v>311</v>
      </c>
    </row>
    <row r="140" spans="2:21" ht="13.5">
      <c r="B140" s="60" t="s">
        <v>675</v>
      </c>
    </row>
    <row r="141" spans="2:21">
      <c r="B141" s="37" t="s">
        <v>509</v>
      </c>
      <c r="S141" s="37" t="s">
        <v>537</v>
      </c>
    </row>
    <row r="142" spans="2:21">
      <c r="B142" s="37" t="s">
        <v>177</v>
      </c>
      <c r="K142" s="37" t="s">
        <v>177</v>
      </c>
    </row>
    <row r="143" spans="2:21" ht="13.5" thickBot="1">
      <c r="C143" s="301" t="s">
        <v>672</v>
      </c>
      <c r="E143" s="302" t="s">
        <v>677</v>
      </c>
      <c r="I143" s="302" t="s">
        <v>679</v>
      </c>
      <c r="K143" s="118"/>
      <c r="N143" s="366" t="s">
        <v>680</v>
      </c>
      <c r="S143" s="302" t="s">
        <v>691</v>
      </c>
      <c r="T143" s="302" t="s">
        <v>692</v>
      </c>
      <c r="U143" s="302" t="s">
        <v>693</v>
      </c>
    </row>
    <row r="144" spans="2:21" s="55" customFormat="1" ht="64.5" thickBot="1">
      <c r="B144" s="248"/>
      <c r="C144" s="249" t="s">
        <v>815</v>
      </c>
      <c r="D144" s="251" t="s">
        <v>817</v>
      </c>
      <c r="E144" s="249" t="s">
        <v>816</v>
      </c>
      <c r="F144" s="250" t="s">
        <v>818</v>
      </c>
      <c r="G144" s="251" t="s">
        <v>93</v>
      </c>
      <c r="H144" s="251" t="s">
        <v>94</v>
      </c>
      <c r="I144" s="249" t="s">
        <v>533</v>
      </c>
      <c r="J144" s="303" t="s">
        <v>681</v>
      </c>
      <c r="K144" s="303" t="s">
        <v>682</v>
      </c>
      <c r="L144" s="261" t="s">
        <v>143</v>
      </c>
      <c r="M144" s="282"/>
      <c r="N144" s="365" t="s">
        <v>534</v>
      </c>
      <c r="O144" s="251" t="s">
        <v>535</v>
      </c>
      <c r="Q144" s="230" t="s">
        <v>216</v>
      </c>
      <c r="R144" s="237" t="s">
        <v>177</v>
      </c>
      <c r="S144" s="287" t="s">
        <v>580</v>
      </c>
      <c r="T144" s="287" t="s">
        <v>580</v>
      </c>
      <c r="U144" s="287" t="s">
        <v>580</v>
      </c>
    </row>
    <row r="145" spans="2:21">
      <c r="B145" s="37" t="s">
        <v>280</v>
      </c>
      <c r="C145" s="130">
        <v>92025.54692868315</v>
      </c>
      <c r="D145" s="57">
        <f>C145</f>
        <v>92025.54692868315</v>
      </c>
      <c r="E145" s="130">
        <v>5418.629504263663</v>
      </c>
      <c r="F145" s="57">
        <f>+E145</f>
        <v>5418.629504263663</v>
      </c>
      <c r="G145" s="78">
        <f t="shared" ref="G145:G162" si="14">G74</f>
        <v>0.17936531835337774</v>
      </c>
      <c r="H145" s="57">
        <f>G145*F$163</f>
        <v>6005.2903696386102</v>
      </c>
      <c r="I145" s="136">
        <v>37.901797455250005</v>
      </c>
      <c r="J145" s="57">
        <f>+I145</f>
        <v>37.901797455250005</v>
      </c>
      <c r="K145" s="51">
        <v>0</v>
      </c>
      <c r="L145" s="57">
        <f t="shared" ref="L145:L162" si="15">D145+H145+K145</f>
        <v>98030.837298321756</v>
      </c>
      <c r="M145" s="57"/>
      <c r="N145" s="136">
        <v>25965.6861182662</v>
      </c>
      <c r="O145" s="51">
        <v>0</v>
      </c>
      <c r="Q145" s="37" t="s">
        <v>217</v>
      </c>
      <c r="R145" s="120">
        <f>+S145</f>
        <v>21874.04872054407</v>
      </c>
      <c r="S145" s="130">
        <v>21874.04872054407</v>
      </c>
      <c r="T145" s="130">
        <v>7767.9562856484354</v>
      </c>
      <c r="U145" s="130">
        <v>1683.4271140311996</v>
      </c>
    </row>
    <row r="146" spans="2:21">
      <c r="B146" s="37" t="s">
        <v>281</v>
      </c>
      <c r="C146" s="130">
        <v>16717.367622955255</v>
      </c>
      <c r="D146" s="57">
        <f>C146</f>
        <v>16717.367622955255</v>
      </c>
      <c r="E146" s="130">
        <v>183.01346987454232</v>
      </c>
      <c r="F146" s="57">
        <f t="shared" ref="F146:F162" si="16">+E146</f>
        <v>183.01346987454232</v>
      </c>
      <c r="G146" s="78">
        <f t="shared" si="14"/>
        <v>2.8461160912195256E-2</v>
      </c>
      <c r="H146" s="57">
        <f t="shared" ref="H146:H162" si="17">G146*F$163</f>
        <v>952.90180456183134</v>
      </c>
      <c r="I146" s="136">
        <v>0.94599653088000002</v>
      </c>
      <c r="J146" s="57">
        <f t="shared" ref="J146:J162" si="18">+I146</f>
        <v>0.94599653088000002</v>
      </c>
      <c r="K146" s="51">
        <v>0</v>
      </c>
      <c r="L146" s="57">
        <f t="shared" si="15"/>
        <v>17670.269427517087</v>
      </c>
      <c r="M146" s="57"/>
      <c r="N146" s="136">
        <v>22418.562903488972</v>
      </c>
      <c r="O146" s="51">
        <v>0</v>
      </c>
      <c r="Q146" s="37" t="s">
        <v>218</v>
      </c>
      <c r="R146" s="120">
        <f>+T145</f>
        <v>7767.9562856484354</v>
      </c>
    </row>
    <row r="147" spans="2:21">
      <c r="B147" s="37" t="s">
        <v>282</v>
      </c>
      <c r="C147" s="130">
        <v>13291.472739764986</v>
      </c>
      <c r="D147" s="57">
        <f>C147</f>
        <v>13291.472739764986</v>
      </c>
      <c r="E147" s="130">
        <v>222.08152721064133</v>
      </c>
      <c r="F147" s="57">
        <f t="shared" si="16"/>
        <v>222.08152721064133</v>
      </c>
      <c r="G147" s="78">
        <f t="shared" si="14"/>
        <v>2.2682593234986198E-2</v>
      </c>
      <c r="H147" s="57">
        <f t="shared" si="17"/>
        <v>759.43086413242122</v>
      </c>
      <c r="I147" s="136">
        <v>8.1973201876299999</v>
      </c>
      <c r="J147" s="57">
        <f t="shared" si="18"/>
        <v>8.1973201876299999</v>
      </c>
      <c r="K147" s="51">
        <v>0</v>
      </c>
      <c r="L147" s="57">
        <f t="shared" si="15"/>
        <v>14050.903603897406</v>
      </c>
      <c r="M147" s="57"/>
      <c r="N147" s="136">
        <v>7559.91254180949</v>
      </c>
      <c r="O147" s="51">
        <v>0</v>
      </c>
      <c r="Q147" s="37" t="s">
        <v>144</v>
      </c>
      <c r="R147" s="57">
        <f>E174/1000</f>
        <v>2527.287417180944</v>
      </c>
    </row>
    <row r="148" spans="2:21">
      <c r="B148" s="37" t="s">
        <v>283</v>
      </c>
      <c r="C148" s="130">
        <v>15271.64520001832</v>
      </c>
      <c r="D148" s="57">
        <f>C148</f>
        <v>15271.64520001832</v>
      </c>
      <c r="E148" s="130">
        <v>7226.032033370584</v>
      </c>
      <c r="F148" s="57">
        <f t="shared" si="16"/>
        <v>7226.032033370584</v>
      </c>
      <c r="G148" s="78">
        <f t="shared" si="14"/>
        <v>2.3589877369306036E-2</v>
      </c>
      <c r="H148" s="57">
        <f t="shared" si="17"/>
        <v>789.80744263921167</v>
      </c>
      <c r="I148" s="136">
        <v>8.4261166271899999</v>
      </c>
      <c r="J148" s="57">
        <f t="shared" si="18"/>
        <v>8.4261166271899999</v>
      </c>
      <c r="K148" s="51">
        <v>0</v>
      </c>
      <c r="L148" s="57">
        <f t="shared" si="15"/>
        <v>16061.452642657532</v>
      </c>
      <c r="M148" s="57"/>
      <c r="N148" s="136">
        <v>5091.9293804771896</v>
      </c>
      <c r="O148" s="51">
        <v>0</v>
      </c>
      <c r="Q148" s="37" t="s">
        <v>223</v>
      </c>
      <c r="R148" s="57">
        <f>R145+R146+R147</f>
        <v>32169.292423373452</v>
      </c>
    </row>
    <row r="149" spans="2:21">
      <c r="B149" s="37" t="s">
        <v>284</v>
      </c>
      <c r="C149" s="130">
        <v>0</v>
      </c>
      <c r="D149" s="57">
        <f>O149*R149</f>
        <v>5529.7447081909095</v>
      </c>
      <c r="E149" s="130">
        <v>0</v>
      </c>
      <c r="F149" s="49">
        <f>O149*R150</f>
        <v>1963.7340902363294</v>
      </c>
      <c r="G149" s="78">
        <f t="shared" si="14"/>
        <v>4.4978098451728864E-2</v>
      </c>
      <c r="H149" s="57">
        <f t="shared" si="17"/>
        <v>1505.9017203352125</v>
      </c>
      <c r="I149" s="136">
        <v>497.94448668164</v>
      </c>
      <c r="J149" s="57"/>
      <c r="K149" s="33">
        <f>+SUM(J145:J162)</f>
        <v>247.14232215119</v>
      </c>
      <c r="L149" s="57">
        <f t="shared" si="15"/>
        <v>7282.7887506773113</v>
      </c>
      <c r="N149" s="136">
        <v>8132.3753465595601</v>
      </c>
      <c r="O149" s="9">
        <f>+N149</f>
        <v>8132.3753465595601</v>
      </c>
      <c r="Q149" s="37" t="s">
        <v>219</v>
      </c>
      <c r="R149" s="78">
        <f>R145/R148</f>
        <v>0.6799667345076853</v>
      </c>
    </row>
    <row r="150" spans="2:21">
      <c r="B150" s="37" t="s">
        <v>133</v>
      </c>
      <c r="C150" s="130">
        <v>7434.4273165450904</v>
      </c>
      <c r="D150" s="57">
        <f t="shared" ref="D150:D161" si="19">C150</f>
        <v>7434.4273165450904</v>
      </c>
      <c r="E150" s="130">
        <v>197.71894001403072</v>
      </c>
      <c r="F150" s="57">
        <f t="shared" si="16"/>
        <v>197.71894001403072</v>
      </c>
      <c r="G150" s="78">
        <f t="shared" si="14"/>
        <v>1.2572203076078195E-2</v>
      </c>
      <c r="H150" s="57">
        <f t="shared" si="17"/>
        <v>420.92713770433039</v>
      </c>
      <c r="I150" s="136">
        <v>14.052009524689998</v>
      </c>
      <c r="J150" s="57">
        <f t="shared" si="18"/>
        <v>14.052009524689998</v>
      </c>
      <c r="K150" s="51">
        <v>0</v>
      </c>
      <c r="L150" s="57">
        <f t="shared" si="15"/>
        <v>7855.354454249421</v>
      </c>
      <c r="M150" s="57"/>
      <c r="N150" s="136">
        <v>7611.3114008072298</v>
      </c>
      <c r="O150" s="51">
        <v>0</v>
      </c>
      <c r="Q150" s="37" t="s">
        <v>145</v>
      </c>
      <c r="R150" s="78">
        <f>R146/R148</f>
        <v>0.24147115775553774</v>
      </c>
      <c r="S150" s="37" t="s">
        <v>346</v>
      </c>
    </row>
    <row r="151" spans="2:21">
      <c r="B151" s="37" t="s">
        <v>134</v>
      </c>
      <c r="C151" s="130">
        <v>29432.853162787676</v>
      </c>
      <c r="D151" s="57">
        <f t="shared" si="19"/>
        <v>29432.853162787676</v>
      </c>
      <c r="E151" s="130">
        <v>477.96443528502351</v>
      </c>
      <c r="F151" s="57">
        <f t="shared" si="16"/>
        <v>477.96443528502351</v>
      </c>
      <c r="G151" s="78">
        <f t="shared" si="14"/>
        <v>5.3403673847397186E-2</v>
      </c>
      <c r="H151" s="57">
        <f t="shared" si="17"/>
        <v>1787.9965380333863</v>
      </c>
      <c r="I151" s="136">
        <v>41.705706907660002</v>
      </c>
      <c r="J151" s="57">
        <f t="shared" si="18"/>
        <v>41.705706907660002</v>
      </c>
      <c r="K151" s="51">
        <v>0</v>
      </c>
      <c r="L151" s="57">
        <f t="shared" si="15"/>
        <v>31220.849700821062</v>
      </c>
      <c r="M151" s="57"/>
      <c r="N151" s="136">
        <v>19760.216980278499</v>
      </c>
      <c r="O151" s="51">
        <v>0</v>
      </c>
      <c r="Q151" s="37" t="s">
        <v>146</v>
      </c>
      <c r="R151" s="78">
        <f>R147/R148</f>
        <v>7.856210773677684E-2</v>
      </c>
    </row>
    <row r="152" spans="2:21">
      <c r="B152" s="37" t="s">
        <v>210</v>
      </c>
      <c r="C152" s="130">
        <v>22288.511531755248</v>
      </c>
      <c r="D152" s="57">
        <f t="shared" si="19"/>
        <v>22288.511531755248</v>
      </c>
      <c r="E152" s="130">
        <v>152.92662972713396</v>
      </c>
      <c r="F152" s="57">
        <f t="shared" si="16"/>
        <v>152.92662972713396</v>
      </c>
      <c r="G152" s="78">
        <f t="shared" si="14"/>
        <v>4.4510745153593691E-2</v>
      </c>
      <c r="H152" s="57">
        <f t="shared" si="17"/>
        <v>1490.2543684041075</v>
      </c>
      <c r="I152" s="136">
        <v>5.4875612240100002</v>
      </c>
      <c r="J152" s="57">
        <f t="shared" si="18"/>
        <v>5.4875612240100002</v>
      </c>
      <c r="K152" s="51">
        <v>0</v>
      </c>
      <c r="L152" s="57">
        <f t="shared" si="15"/>
        <v>23778.765900159357</v>
      </c>
      <c r="M152" s="57"/>
      <c r="N152" s="136">
        <v>15160.16016923861</v>
      </c>
      <c r="O152" s="51">
        <v>0</v>
      </c>
      <c r="Q152" s="6" t="s">
        <v>229</v>
      </c>
    </row>
    <row r="153" spans="2:21">
      <c r="B153" s="37" t="s">
        <v>320</v>
      </c>
      <c r="C153" s="130">
        <v>102310.77927721718</v>
      </c>
      <c r="D153" s="57">
        <f>C153</f>
        <v>102310.77927721718</v>
      </c>
      <c r="E153" s="130">
        <v>9390.3129033589157</v>
      </c>
      <c r="F153" s="57">
        <f t="shared" si="16"/>
        <v>9390.3129033589157</v>
      </c>
      <c r="G153" s="78">
        <f t="shared" si="14"/>
        <v>0.16051514995709742</v>
      </c>
      <c r="H153" s="57">
        <f t="shared" si="17"/>
        <v>5374.1720699836842</v>
      </c>
      <c r="I153" s="136">
        <v>13.09773603723</v>
      </c>
      <c r="J153" s="57">
        <f t="shared" si="18"/>
        <v>13.09773603723</v>
      </c>
      <c r="K153" s="51">
        <v>0</v>
      </c>
      <c r="L153" s="57">
        <f t="shared" si="15"/>
        <v>107684.95134720087</v>
      </c>
      <c r="M153" s="57"/>
      <c r="N153" s="136">
        <v>25604.763574205492</v>
      </c>
      <c r="O153" s="51">
        <v>0</v>
      </c>
      <c r="Q153" s="37" t="s">
        <v>217</v>
      </c>
      <c r="R153" s="120">
        <f>+U145</f>
        <v>1683.4271140311996</v>
      </c>
    </row>
    <row r="154" spans="2:21">
      <c r="B154" s="37" t="s">
        <v>321</v>
      </c>
      <c r="C154" s="130">
        <v>57844.893765219036</v>
      </c>
      <c r="D154" s="57">
        <f t="shared" si="19"/>
        <v>57844.893765219036</v>
      </c>
      <c r="E154" s="130">
        <v>3422.4291693197165</v>
      </c>
      <c r="F154" s="57">
        <f t="shared" si="16"/>
        <v>3422.4291693197165</v>
      </c>
      <c r="G154" s="78">
        <f t="shared" si="14"/>
        <v>0.10775865686123204</v>
      </c>
      <c r="H154" s="57">
        <f t="shared" si="17"/>
        <v>3607.8436468917398</v>
      </c>
      <c r="I154" s="136">
        <v>12.802053036370001</v>
      </c>
      <c r="J154" s="57">
        <f t="shared" si="18"/>
        <v>12.802053036370001</v>
      </c>
      <c r="K154" s="51">
        <v>0</v>
      </c>
      <c r="L154" s="57">
        <f t="shared" si="15"/>
        <v>61452.737412110779</v>
      </c>
      <c r="M154" s="57"/>
      <c r="N154" s="136">
        <v>19895.0119596103</v>
      </c>
      <c r="O154" s="51">
        <v>0</v>
      </c>
      <c r="Q154" s="37" t="s">
        <v>220</v>
      </c>
      <c r="R154" s="57">
        <f>E187/1000</f>
        <v>184.17020471046467</v>
      </c>
    </row>
    <row r="155" spans="2:21">
      <c r="B155" s="37" t="s">
        <v>322</v>
      </c>
      <c r="C155" s="130">
        <v>11006.984287553814</v>
      </c>
      <c r="D155" s="57">
        <f t="shared" si="19"/>
        <v>11006.984287553814</v>
      </c>
      <c r="E155" s="130">
        <v>84.605782567545717</v>
      </c>
      <c r="F155" s="57">
        <f t="shared" si="16"/>
        <v>84.605782567545717</v>
      </c>
      <c r="G155" s="78">
        <f t="shared" si="14"/>
        <v>2.3467621111755807E-2</v>
      </c>
      <c r="H155" s="57">
        <f t="shared" si="17"/>
        <v>785.71420804495199</v>
      </c>
      <c r="I155" s="136">
        <v>9.7718963429999981</v>
      </c>
      <c r="J155" s="57">
        <f t="shared" si="18"/>
        <v>9.7718963429999981</v>
      </c>
      <c r="K155" s="51">
        <v>0</v>
      </c>
      <c r="L155" s="57">
        <f t="shared" si="15"/>
        <v>11792.698495598766</v>
      </c>
      <c r="M155" s="57"/>
      <c r="N155" s="136">
        <v>5384.4893492749798</v>
      </c>
      <c r="O155" s="51">
        <v>0</v>
      </c>
      <c r="Q155" s="37" t="s">
        <v>223</v>
      </c>
      <c r="R155" s="57">
        <f>R153+R154</f>
        <v>1867.5973187416644</v>
      </c>
    </row>
    <row r="156" spans="2:21">
      <c r="B156" s="37" t="s">
        <v>272</v>
      </c>
      <c r="C156" s="130">
        <v>31827.478577526515</v>
      </c>
      <c r="D156" s="57">
        <f t="shared" si="19"/>
        <v>31827.478577526515</v>
      </c>
      <c r="E156" s="130">
        <v>517.88355472728881</v>
      </c>
      <c r="F156" s="57">
        <f t="shared" si="16"/>
        <v>517.88355472728881</v>
      </c>
      <c r="G156" s="78">
        <f t="shared" si="14"/>
        <v>5.8728104255706244E-2</v>
      </c>
      <c r="H156" s="57">
        <f t="shared" si="17"/>
        <v>1966.2626094699731</v>
      </c>
      <c r="I156" s="136">
        <v>21.882035013309999</v>
      </c>
      <c r="J156" s="57">
        <f t="shared" si="18"/>
        <v>21.882035013309999</v>
      </c>
      <c r="K156" s="51">
        <v>0</v>
      </c>
      <c r="L156" s="57">
        <f t="shared" si="15"/>
        <v>33793.741186996485</v>
      </c>
      <c r="M156" s="57"/>
      <c r="N156" s="136">
        <v>6915.5740947144004</v>
      </c>
      <c r="O156" s="51">
        <v>0</v>
      </c>
      <c r="Q156" s="245" t="s">
        <v>219</v>
      </c>
      <c r="R156" s="291">
        <f>R153/R155</f>
        <v>0.90138655540876789</v>
      </c>
      <c r="S156" s="245"/>
      <c r="T156" s="245"/>
      <c r="U156" s="245"/>
    </row>
    <row r="157" spans="2:21" ht="13.5" thickBot="1">
      <c r="B157" s="37" t="s">
        <v>273</v>
      </c>
      <c r="C157" s="130">
        <v>94185.310539702332</v>
      </c>
      <c r="D157" s="57">
        <f t="shared" si="19"/>
        <v>94185.310539702332</v>
      </c>
      <c r="E157" s="130">
        <v>3116.9991949900464</v>
      </c>
      <c r="F157" s="57">
        <f t="shared" si="16"/>
        <v>3116.9991949900464</v>
      </c>
      <c r="G157" s="78">
        <f t="shared" si="14"/>
        <v>0.13791092639104086</v>
      </c>
      <c r="H157" s="57">
        <f t="shared" si="17"/>
        <v>4617.365083323315</v>
      </c>
      <c r="I157" s="136">
        <v>56.112208302739994</v>
      </c>
      <c r="J157" s="57">
        <f t="shared" si="18"/>
        <v>56.112208302739994</v>
      </c>
      <c r="K157" s="51">
        <v>0</v>
      </c>
      <c r="L157" s="57">
        <f t="shared" si="15"/>
        <v>98802.675623025643</v>
      </c>
      <c r="M157" s="57"/>
      <c r="N157" s="136">
        <v>26805.918760664303</v>
      </c>
      <c r="O157" s="51">
        <v>0</v>
      </c>
      <c r="Q157" s="237" t="s">
        <v>146</v>
      </c>
      <c r="R157" s="259">
        <f>R154/R155</f>
        <v>9.8613444591232058E-2</v>
      </c>
      <c r="S157" s="237"/>
      <c r="T157" s="237"/>
      <c r="U157" s="237"/>
    </row>
    <row r="158" spans="2:21">
      <c r="B158" s="37" t="s">
        <v>225</v>
      </c>
      <c r="C158" s="130">
        <v>15631.018803689518</v>
      </c>
      <c r="D158" s="57">
        <f t="shared" si="19"/>
        <v>15631.018803689518</v>
      </c>
      <c r="E158" s="130">
        <v>399.3228689769179</v>
      </c>
      <c r="F158" s="57">
        <f t="shared" si="16"/>
        <v>399.3228689769179</v>
      </c>
      <c r="G158" s="78">
        <f t="shared" si="14"/>
        <v>3.1297463489361424E-2</v>
      </c>
      <c r="H158" s="57">
        <f t="shared" si="17"/>
        <v>1047.8634209345119</v>
      </c>
      <c r="I158" s="136">
        <v>1.5953475800000001</v>
      </c>
      <c r="J158" s="57">
        <f t="shared" si="18"/>
        <v>1.5953475800000001</v>
      </c>
      <c r="K158" s="51">
        <v>0</v>
      </c>
      <c r="L158" s="57">
        <f t="shared" si="15"/>
        <v>16678.882224624031</v>
      </c>
      <c r="M158" s="57"/>
      <c r="N158" s="136">
        <v>10790.702330624121</v>
      </c>
      <c r="O158" s="51">
        <v>0</v>
      </c>
    </row>
    <row r="159" spans="2:21">
      <c r="B159" s="37" t="s">
        <v>226</v>
      </c>
      <c r="C159" s="130">
        <v>8364.0734941184837</v>
      </c>
      <c r="D159" s="57">
        <f t="shared" si="19"/>
        <v>8364.0734941184837</v>
      </c>
      <c r="E159" s="130">
        <v>110.28066514954384</v>
      </c>
      <c r="F159" s="57">
        <f t="shared" si="16"/>
        <v>110.28066514954384</v>
      </c>
      <c r="G159" s="78">
        <f t="shared" si="14"/>
        <v>1.3687450642230864E-2</v>
      </c>
      <c r="H159" s="57">
        <f t="shared" si="17"/>
        <v>458.26649366379536</v>
      </c>
      <c r="I159" s="136">
        <v>1.6528055999999998</v>
      </c>
      <c r="J159" s="57">
        <f t="shared" si="18"/>
        <v>1.6528055999999998</v>
      </c>
      <c r="K159" s="51">
        <v>0</v>
      </c>
      <c r="L159" s="57">
        <f t="shared" si="15"/>
        <v>8822.3399877822794</v>
      </c>
      <c r="M159" s="57"/>
      <c r="N159" s="136">
        <v>12731.988348602059</v>
      </c>
      <c r="O159" s="51">
        <v>0</v>
      </c>
    </row>
    <row r="160" spans="2:21">
      <c r="B160" s="37" t="s">
        <v>117</v>
      </c>
      <c r="C160" s="130">
        <v>30741.581053370817</v>
      </c>
      <c r="D160" s="57">
        <f t="shared" si="19"/>
        <v>30741.581053370817</v>
      </c>
      <c r="E160" s="130">
        <v>570.26445762722403</v>
      </c>
      <c r="F160" s="57">
        <f t="shared" si="16"/>
        <v>570.26445762722403</v>
      </c>
      <c r="G160" s="78">
        <f t="shared" si="14"/>
        <v>4.6651912281688981E-2</v>
      </c>
      <c r="H160" s="57">
        <f t="shared" si="17"/>
        <v>1561.9423092623535</v>
      </c>
      <c r="I160" s="136">
        <v>13.511731781229999</v>
      </c>
      <c r="J160" s="57">
        <f t="shared" si="18"/>
        <v>13.511731781229999</v>
      </c>
      <c r="K160" s="51">
        <v>0</v>
      </c>
      <c r="L160" s="57">
        <f t="shared" si="15"/>
        <v>32303.523362633172</v>
      </c>
      <c r="M160" s="57"/>
      <c r="N160" s="136">
        <v>11614.4503266641</v>
      </c>
      <c r="O160" s="51">
        <v>0</v>
      </c>
    </row>
    <row r="161" spans="2:18">
      <c r="B161" s="37" t="s">
        <v>70</v>
      </c>
      <c r="C161" s="130">
        <v>3922.5093249053002</v>
      </c>
      <c r="D161" s="57">
        <f t="shared" si="19"/>
        <v>3922.5093249053002</v>
      </c>
      <c r="E161" s="130">
        <v>26.578577888743887</v>
      </c>
      <c r="F161" s="57">
        <f t="shared" si="16"/>
        <v>26.578577888743887</v>
      </c>
      <c r="G161" s="78">
        <f t="shared" si="14"/>
        <v>6.826638198707824E-3</v>
      </c>
      <c r="H161" s="57">
        <f t="shared" si="17"/>
        <v>228.56115668324875</v>
      </c>
      <c r="I161" s="136">
        <v>0</v>
      </c>
      <c r="J161" s="57">
        <f t="shared" si="18"/>
        <v>0</v>
      </c>
      <c r="K161" s="51">
        <v>0</v>
      </c>
      <c r="L161" s="57">
        <f t="shared" si="15"/>
        <v>4151.0704815885492</v>
      </c>
      <c r="M161" s="57"/>
      <c r="N161" s="136">
        <v>5362.5442569755496</v>
      </c>
      <c r="O161" s="51">
        <v>0</v>
      </c>
    </row>
    <row r="162" spans="2:18">
      <c r="B162" s="37" t="s">
        <v>229</v>
      </c>
      <c r="C162" s="130"/>
      <c r="D162" s="57">
        <f>O162*R156</f>
        <v>1343.7253011067482</v>
      </c>
      <c r="E162" s="130">
        <v>0</v>
      </c>
      <c r="F162" s="57">
        <f t="shared" si="16"/>
        <v>0</v>
      </c>
      <c r="G162" s="78">
        <f t="shared" si="14"/>
        <v>3.5924064125153602E-3</v>
      </c>
      <c r="H162" s="57">
        <f t="shared" si="17"/>
        <v>120.27656088120347</v>
      </c>
      <c r="I162" s="136">
        <v>0</v>
      </c>
      <c r="J162" s="57">
        <f t="shared" si="18"/>
        <v>0</v>
      </c>
      <c r="K162" s="51">
        <v>0</v>
      </c>
      <c r="L162" s="57">
        <f t="shared" si="15"/>
        <v>1464.0018619879518</v>
      </c>
      <c r="M162" s="59"/>
      <c r="N162" s="136">
        <v>1490.7314659218375</v>
      </c>
      <c r="O162" s="9">
        <f>+N162</f>
        <v>1490.7314659218375</v>
      </c>
    </row>
    <row r="163" spans="2:18" ht="13.5" thickBot="1">
      <c r="B163" s="237" t="s">
        <v>223</v>
      </c>
      <c r="C163" s="264">
        <v>552296.45362581266</v>
      </c>
      <c r="D163" s="240">
        <f t="shared" ref="D163:O163" si="20">SUM(D145:D162)</f>
        <v>559169.92363511026</v>
      </c>
      <c r="E163" s="264">
        <v>31517.043714351563</v>
      </c>
      <c r="F163" s="240">
        <f>SUM(F145:F162)</f>
        <v>33480.777804587888</v>
      </c>
      <c r="G163" s="259">
        <f t="shared" si="20"/>
        <v>1.0000000000000002</v>
      </c>
      <c r="H163" s="240">
        <f t="shared" si="20"/>
        <v>33480.777804587888</v>
      </c>
      <c r="I163" s="164">
        <v>745.08680883282989</v>
      </c>
      <c r="J163" s="240">
        <f>SUM(J145:J162)</f>
        <v>247.14232215119</v>
      </c>
      <c r="K163" s="240">
        <f t="shared" si="20"/>
        <v>247.14232215119</v>
      </c>
      <c r="L163" s="240">
        <f t="shared" si="20"/>
        <v>592897.84376184957</v>
      </c>
      <c r="M163" s="237"/>
      <c r="N163" s="264">
        <v>238296.32930818287</v>
      </c>
      <c r="O163" s="240">
        <f t="shared" si="20"/>
        <v>9623.1068124813974</v>
      </c>
    </row>
    <row r="164" spans="2:18">
      <c r="R164" s="59"/>
    </row>
    <row r="165" spans="2:18" ht="13.5">
      <c r="B165" s="60" t="s">
        <v>819</v>
      </c>
    </row>
    <row r="166" spans="2:18">
      <c r="B166" s="37" t="s">
        <v>678</v>
      </c>
    </row>
    <row r="167" spans="2:18">
      <c r="B167" s="37" t="s">
        <v>120</v>
      </c>
      <c r="H167" s="37" t="s">
        <v>120</v>
      </c>
    </row>
    <row r="168" spans="2:18">
      <c r="C168" s="115" t="s">
        <v>683</v>
      </c>
      <c r="D168" s="115" t="s">
        <v>684</v>
      </c>
      <c r="G168" s="115" t="s">
        <v>685</v>
      </c>
    </row>
    <row r="169" spans="2:18" s="55" customFormat="1" ht="51.75" thickBot="1">
      <c r="B169" s="248" t="s">
        <v>176</v>
      </c>
      <c r="C169" s="300" t="s">
        <v>686</v>
      </c>
      <c r="D169" s="300" t="s">
        <v>687</v>
      </c>
      <c r="E169" s="282" t="s">
        <v>238</v>
      </c>
      <c r="F169" s="250" t="s">
        <v>244</v>
      </c>
      <c r="G169" s="249" t="s">
        <v>688</v>
      </c>
      <c r="H169" s="304" t="s">
        <v>310</v>
      </c>
      <c r="N169" s="37"/>
      <c r="O169" s="37"/>
    </row>
    <row r="170" spans="2:18">
      <c r="B170" s="37" t="s">
        <v>280</v>
      </c>
      <c r="C170" s="130">
        <v>7057249.8403199995</v>
      </c>
      <c r="D170" s="130">
        <v>223678.74990052555</v>
      </c>
      <c r="E170" s="57">
        <f t="shared" ref="E170:E187" si="21">C170+D170</f>
        <v>7280928.5902205249</v>
      </c>
      <c r="F170" s="57">
        <f>E170</f>
        <v>7280928.5902205249</v>
      </c>
      <c r="G170" s="130">
        <v>2762241.2212347928</v>
      </c>
      <c r="H170" s="57">
        <f>F170+G170</f>
        <v>10043169.811455317</v>
      </c>
      <c r="N170" s="55"/>
      <c r="O170" s="55"/>
    </row>
    <row r="171" spans="2:18">
      <c r="B171" s="37" t="s">
        <v>281</v>
      </c>
      <c r="C171" s="130">
        <v>1296140.0774100001</v>
      </c>
      <c r="D171" s="130">
        <v>36456.830484131482</v>
      </c>
      <c r="E171" s="57">
        <f t="shared" si="21"/>
        <v>1332596.9078941317</v>
      </c>
      <c r="F171" s="57">
        <f>E171</f>
        <v>1332596.9078941317</v>
      </c>
      <c r="G171" s="130">
        <v>438304.3087570318</v>
      </c>
      <c r="H171" s="57">
        <f t="shared" ref="H171:H187" si="22">F171+G171</f>
        <v>1770901.2166511635</v>
      </c>
      <c r="J171" s="37" t="s">
        <v>694</v>
      </c>
      <c r="P171" s="57">
        <f>+L145*1000+H170+F197*1000</f>
        <v>149683935.92586145</v>
      </c>
      <c r="Q171" s="57">
        <f>+P171/1000</f>
        <v>149683.93592586144</v>
      </c>
    </row>
    <row r="172" spans="2:18">
      <c r="B172" s="37" t="s">
        <v>282</v>
      </c>
      <c r="C172" s="130">
        <v>1195133.14564</v>
      </c>
      <c r="D172" s="130">
        <v>43831.196451228156</v>
      </c>
      <c r="E172" s="57">
        <f t="shared" si="21"/>
        <v>1238964.3420912281</v>
      </c>
      <c r="F172" s="57">
        <f>E172</f>
        <v>1238964.3420912281</v>
      </c>
      <c r="G172" s="130">
        <v>349313.87301273359</v>
      </c>
      <c r="H172" s="57">
        <f t="shared" si="22"/>
        <v>1588278.2151039618</v>
      </c>
      <c r="J172" s="37" t="s">
        <v>150</v>
      </c>
    </row>
    <row r="173" spans="2:18">
      <c r="B173" s="37" t="s">
        <v>283</v>
      </c>
      <c r="C173" s="130">
        <v>1193528.4095300001</v>
      </c>
      <c r="D173" s="130">
        <v>39696.455248526334</v>
      </c>
      <c r="E173" s="57">
        <f t="shared" si="21"/>
        <v>1233224.8647785264</v>
      </c>
      <c r="F173" s="57">
        <f>E173</f>
        <v>1233224.8647785264</v>
      </c>
      <c r="G173" s="130">
        <v>363286.12616734346</v>
      </c>
      <c r="H173" s="57">
        <f t="shared" si="22"/>
        <v>1596510.9909458698</v>
      </c>
      <c r="J173" s="37" t="s">
        <v>151</v>
      </c>
    </row>
    <row r="174" spans="2:18">
      <c r="B174" s="37" t="s">
        <v>284</v>
      </c>
      <c r="C174" s="130">
        <v>2416539.9298100001</v>
      </c>
      <c r="D174" s="130">
        <v>110747.48737094387</v>
      </c>
      <c r="E174" s="57">
        <f t="shared" si="21"/>
        <v>2527287.4171809438</v>
      </c>
      <c r="F174" s="57">
        <f>O149*R151*1000</f>
        <v>638896.54813232005</v>
      </c>
      <c r="G174" s="130">
        <v>692666.55748548522</v>
      </c>
      <c r="H174" s="57">
        <f t="shared" si="22"/>
        <v>1331563.1056178054</v>
      </c>
    </row>
    <row r="175" spans="2:18">
      <c r="B175" s="37" t="s">
        <v>133</v>
      </c>
      <c r="C175" s="130">
        <v>789691.94103999995</v>
      </c>
      <c r="D175" s="130">
        <v>20193.866421329611</v>
      </c>
      <c r="E175" s="57">
        <f t="shared" si="21"/>
        <v>809885.8074613295</v>
      </c>
      <c r="F175" s="57">
        <f t="shared" ref="F175:F186" si="23">E175</f>
        <v>809885.8074613295</v>
      </c>
      <c r="G175" s="130">
        <v>193613.00109344177</v>
      </c>
      <c r="H175" s="57">
        <f t="shared" si="22"/>
        <v>1003498.8085547712</v>
      </c>
    </row>
    <row r="176" spans="2:18">
      <c r="B176" s="37" t="s">
        <v>134</v>
      </c>
      <c r="C176" s="130">
        <v>2940898.6906300001</v>
      </c>
      <c r="D176" s="130">
        <v>84539.40334072648</v>
      </c>
      <c r="E176" s="57">
        <f t="shared" si="21"/>
        <v>3025438.0939707267</v>
      </c>
      <c r="F176" s="57">
        <f t="shared" si="23"/>
        <v>3025438.0939707267</v>
      </c>
      <c r="G176" s="130">
        <v>822421.13816024153</v>
      </c>
      <c r="H176" s="57">
        <f t="shared" si="22"/>
        <v>3847859.232130968</v>
      </c>
    </row>
    <row r="177" spans="2:8">
      <c r="B177" s="37" t="s">
        <v>210</v>
      </c>
      <c r="C177" s="130">
        <v>1860092.34088</v>
      </c>
      <c r="D177" s="130">
        <v>63824.663759978714</v>
      </c>
      <c r="E177" s="57">
        <f t="shared" si="21"/>
        <v>1923917.0046399788</v>
      </c>
      <c r="F177" s="57">
        <f t="shared" si="23"/>
        <v>1923917.0046399788</v>
      </c>
      <c r="G177" s="130">
        <v>685469.27678016154</v>
      </c>
      <c r="H177" s="57">
        <f t="shared" si="22"/>
        <v>2609386.2814201405</v>
      </c>
    </row>
    <row r="178" spans="2:8">
      <c r="B178" s="37" t="s">
        <v>320</v>
      </c>
      <c r="C178" s="130">
        <v>8872443.1900088191</v>
      </c>
      <c r="D178" s="130">
        <v>962683.89214798342</v>
      </c>
      <c r="E178" s="57">
        <f t="shared" si="21"/>
        <v>9835127.0821568035</v>
      </c>
      <c r="F178" s="57">
        <f t="shared" si="23"/>
        <v>9835127.0821568035</v>
      </c>
      <c r="G178" s="130">
        <v>2471947.0180441886</v>
      </c>
      <c r="H178" s="57">
        <f t="shared" si="22"/>
        <v>12307074.100200992</v>
      </c>
    </row>
    <row r="179" spans="2:8">
      <c r="B179" s="37" t="s">
        <v>321</v>
      </c>
      <c r="C179" s="130">
        <v>5215527.2965199994</v>
      </c>
      <c r="D179" s="130">
        <v>199604.93220852036</v>
      </c>
      <c r="E179" s="57">
        <f t="shared" si="21"/>
        <v>5415132.2287285198</v>
      </c>
      <c r="F179" s="57">
        <f t="shared" si="23"/>
        <v>5415132.2287285198</v>
      </c>
      <c r="G179" s="130">
        <v>1659492.5187296402</v>
      </c>
      <c r="H179" s="57">
        <f t="shared" si="22"/>
        <v>7074624.7474581599</v>
      </c>
    </row>
    <row r="180" spans="2:8">
      <c r="B180" s="37" t="s">
        <v>322</v>
      </c>
      <c r="C180" s="130">
        <v>1163028.21866</v>
      </c>
      <c r="D180" s="130">
        <v>34936.217528580826</v>
      </c>
      <c r="E180" s="57">
        <f t="shared" si="21"/>
        <v>1197964.4361885809</v>
      </c>
      <c r="F180" s="57">
        <f t="shared" si="23"/>
        <v>1197964.4361885809</v>
      </c>
      <c r="G180" s="130">
        <v>361403.36935984396</v>
      </c>
      <c r="H180" s="57">
        <f t="shared" si="22"/>
        <v>1559367.8055484248</v>
      </c>
    </row>
    <row r="181" spans="2:8">
      <c r="B181" s="37" t="s">
        <v>272</v>
      </c>
      <c r="C181" s="130">
        <v>3194728.6671199999</v>
      </c>
      <c r="D181" s="130">
        <v>99616.204183469614</v>
      </c>
      <c r="E181" s="57">
        <f t="shared" si="21"/>
        <v>3294344.8713034694</v>
      </c>
      <c r="F181" s="57">
        <f t="shared" si="23"/>
        <v>3294344.8713034694</v>
      </c>
      <c r="G181" s="130">
        <v>904417.82117814512</v>
      </c>
      <c r="H181" s="57">
        <f t="shared" si="22"/>
        <v>4198762.6924816146</v>
      </c>
    </row>
    <row r="182" spans="2:8">
      <c r="B182" s="37" t="s">
        <v>273</v>
      </c>
      <c r="C182" s="130">
        <v>5664324.5370000005</v>
      </c>
      <c r="D182" s="130">
        <v>389041.62531036255</v>
      </c>
      <c r="E182" s="57">
        <f t="shared" si="21"/>
        <v>6053366.1623103628</v>
      </c>
      <c r="F182" s="57">
        <f t="shared" si="23"/>
        <v>6053366.1623103628</v>
      </c>
      <c r="G182" s="130">
        <v>2123840.0446260883</v>
      </c>
      <c r="H182" s="57">
        <f t="shared" si="22"/>
        <v>8177206.2069364507</v>
      </c>
    </row>
    <row r="183" spans="2:8">
      <c r="B183" s="37" t="s">
        <v>225</v>
      </c>
      <c r="C183" s="130">
        <v>838262.48598999996</v>
      </c>
      <c r="D183" s="130">
        <v>23870.403663204008</v>
      </c>
      <c r="E183" s="57">
        <f t="shared" si="21"/>
        <v>862132.88965320401</v>
      </c>
      <c r="F183" s="57">
        <f t="shared" si="23"/>
        <v>862132.88965320401</v>
      </c>
      <c r="G183" s="130">
        <v>481983.61067819566</v>
      </c>
      <c r="H183" s="57">
        <f t="shared" si="22"/>
        <v>1344116.5003313997</v>
      </c>
    </row>
    <row r="184" spans="2:8">
      <c r="B184" s="37" t="s">
        <v>226</v>
      </c>
      <c r="C184" s="130">
        <v>703256.66724727768</v>
      </c>
      <c r="D184" s="130">
        <v>37262.096644490695</v>
      </c>
      <c r="E184" s="57">
        <f t="shared" si="21"/>
        <v>740518.76389176841</v>
      </c>
      <c r="F184" s="57">
        <f t="shared" si="23"/>
        <v>740518.76389176841</v>
      </c>
      <c r="G184" s="130">
        <v>210787.90885927557</v>
      </c>
      <c r="H184" s="57">
        <f t="shared" si="22"/>
        <v>951306.67275104392</v>
      </c>
    </row>
    <row r="185" spans="2:8">
      <c r="B185" s="37" t="s">
        <v>117</v>
      </c>
      <c r="C185" s="130">
        <v>4285660.3441299992</v>
      </c>
      <c r="D185" s="130">
        <v>154756.00087485492</v>
      </c>
      <c r="E185" s="57">
        <f t="shared" si="21"/>
        <v>4440416.3450048538</v>
      </c>
      <c r="F185" s="57">
        <f t="shared" si="23"/>
        <v>4440416.3450048538</v>
      </c>
      <c r="G185" s="130">
        <v>718443.43341798719</v>
      </c>
      <c r="H185" s="57">
        <f t="shared" si="22"/>
        <v>5158859.7784228409</v>
      </c>
    </row>
    <row r="186" spans="2:8">
      <c r="B186" s="37" t="s">
        <v>70</v>
      </c>
      <c r="C186" s="130">
        <v>310011.85375000001</v>
      </c>
      <c r="D186" s="130">
        <v>5064.9687930477312</v>
      </c>
      <c r="E186" s="57">
        <f t="shared" si="21"/>
        <v>315076.82254304772</v>
      </c>
      <c r="F186" s="57">
        <f t="shared" si="23"/>
        <v>315076.82254304772</v>
      </c>
      <c r="G186" s="130">
        <v>105130.81128524466</v>
      </c>
      <c r="H186" s="57">
        <f t="shared" si="22"/>
        <v>420207.63382829237</v>
      </c>
    </row>
    <row r="187" spans="2:8">
      <c r="B187" s="245" t="s">
        <v>229</v>
      </c>
      <c r="C187" s="305">
        <v>182022.57295</v>
      </c>
      <c r="D187" s="305">
        <v>2147.6317604646752</v>
      </c>
      <c r="E187" s="292">
        <f t="shared" si="21"/>
        <v>184170.20471046466</v>
      </c>
      <c r="F187" s="292">
        <f>O162*R157*1000</f>
        <v>147006.16481508929</v>
      </c>
      <c r="G187" s="305">
        <v>55323.365560158534</v>
      </c>
      <c r="H187" s="292">
        <f t="shared" si="22"/>
        <v>202329.53037524782</v>
      </c>
    </row>
    <row r="188" spans="2:8" ht="13.5" thickBot="1">
      <c r="B188" s="237" t="s">
        <v>223</v>
      </c>
      <c r="C188" s="264">
        <v>49178540.208636105</v>
      </c>
      <c r="D188" s="264">
        <v>2531952.6260923687</v>
      </c>
      <c r="E188" s="240">
        <f t="shared" ref="E188:H188" si="24">SUM(E170:E187)</f>
        <v>51710492.834728464</v>
      </c>
      <c r="F188" s="240">
        <f t="shared" si="24"/>
        <v>49784937.925784469</v>
      </c>
      <c r="G188" s="264">
        <v>15400085.40443</v>
      </c>
      <c r="H188" s="240">
        <f t="shared" si="24"/>
        <v>65185023.330214463</v>
      </c>
    </row>
    <row r="189" spans="2:8">
      <c r="C189" s="59"/>
      <c r="D189" s="59"/>
      <c r="E189" s="59"/>
      <c r="F189" s="59"/>
      <c r="G189" s="59"/>
    </row>
    <row r="191" spans="2:8" ht="13.5">
      <c r="B191" s="60" t="s">
        <v>820</v>
      </c>
    </row>
    <row r="192" spans="2:8">
      <c r="B192" s="37" t="s">
        <v>105</v>
      </c>
    </row>
    <row r="193" spans="2:7">
      <c r="B193" s="37" t="s">
        <v>689</v>
      </c>
    </row>
    <row r="194" spans="2:7">
      <c r="C194" s="37" t="s">
        <v>423</v>
      </c>
      <c r="D194" s="59" t="s">
        <v>498</v>
      </c>
    </row>
    <row r="195" spans="2:7">
      <c r="C195" s="115" t="s">
        <v>562</v>
      </c>
      <c r="F195" s="37" t="s">
        <v>423</v>
      </c>
    </row>
    <row r="196" spans="2:7" s="63" customFormat="1" ht="39" thickBot="1">
      <c r="B196" s="306"/>
      <c r="C196" s="367" t="s">
        <v>821</v>
      </c>
      <c r="D196" s="368" t="s">
        <v>821</v>
      </c>
      <c r="E196" s="369" t="s">
        <v>823</v>
      </c>
      <c r="F196" s="370" t="s">
        <v>822</v>
      </c>
    </row>
    <row r="197" spans="2:7">
      <c r="B197" s="37" t="s">
        <v>280</v>
      </c>
      <c r="C197" s="136">
        <v>26126301.639969528</v>
      </c>
      <c r="D197" s="57">
        <f>C197</f>
        <v>26126301.639969528</v>
      </c>
      <c r="E197" s="78">
        <f t="shared" ref="E197:E214" si="25">C27/C$45</f>
        <v>0.17936531835337774</v>
      </c>
      <c r="F197" s="57">
        <f t="shared" ref="F197:F214" si="26">E197*F$217</f>
        <v>41609.928816084379</v>
      </c>
      <c r="G197" s="51"/>
    </row>
    <row r="198" spans="2:7">
      <c r="B198" s="37" t="s">
        <v>281</v>
      </c>
      <c r="C198" s="136">
        <v>8867492.9673107434</v>
      </c>
      <c r="D198" s="57">
        <f t="shared" ref="D198:D213" si="27">C198</f>
        <v>8867492.9673107434</v>
      </c>
      <c r="E198" s="78">
        <f t="shared" si="25"/>
        <v>2.8461160912195256E-2</v>
      </c>
      <c r="F198" s="57">
        <f t="shared" si="26"/>
        <v>6602.5410622937525</v>
      </c>
      <c r="G198" s="51"/>
    </row>
    <row r="199" spans="2:7">
      <c r="B199" s="37" t="s">
        <v>282</v>
      </c>
      <c r="C199" s="136">
        <v>3843800.5418545622</v>
      </c>
      <c r="D199" s="57">
        <f t="shared" si="27"/>
        <v>3843800.5418545622</v>
      </c>
      <c r="E199" s="78">
        <f t="shared" si="25"/>
        <v>2.2682593234986198E-2</v>
      </c>
      <c r="F199" s="57">
        <f t="shared" si="26"/>
        <v>5262.0043748507587</v>
      </c>
      <c r="G199" s="51"/>
    </row>
    <row r="200" spans="2:7">
      <c r="B200" s="37" t="s">
        <v>283</v>
      </c>
      <c r="C200" s="136">
        <v>834101.93675305834</v>
      </c>
      <c r="D200" s="57">
        <f t="shared" si="27"/>
        <v>834101.93675305834</v>
      </c>
      <c r="E200" s="78">
        <f t="shared" si="25"/>
        <v>2.3589877369306036E-2</v>
      </c>
      <c r="F200" s="57">
        <f t="shared" si="26"/>
        <v>5472.4800040949467</v>
      </c>
      <c r="G200" s="51"/>
    </row>
    <row r="201" spans="2:7">
      <c r="B201" s="37" t="s">
        <v>284</v>
      </c>
      <c r="C201" s="136">
        <v>2619440.2828091569</v>
      </c>
      <c r="D201" s="56"/>
      <c r="E201" s="78">
        <f t="shared" si="25"/>
        <v>4.4978098451728864E-2</v>
      </c>
      <c r="F201" s="57">
        <f t="shared" si="26"/>
        <v>10434.210426187605</v>
      </c>
      <c r="G201" s="51"/>
    </row>
    <row r="202" spans="2:7">
      <c r="B202" s="37" t="s">
        <v>133</v>
      </c>
      <c r="C202" s="136">
        <v>2457671.8167917076</v>
      </c>
      <c r="D202" s="57">
        <f t="shared" si="27"/>
        <v>2457671.8167917076</v>
      </c>
      <c r="E202" s="78">
        <f t="shared" si="25"/>
        <v>1.2572203076078195E-2</v>
      </c>
      <c r="F202" s="57">
        <f t="shared" si="26"/>
        <v>2916.5530987786938</v>
      </c>
      <c r="G202" s="51"/>
    </row>
    <row r="203" spans="2:7">
      <c r="B203" s="37" t="s">
        <v>134</v>
      </c>
      <c r="C203" s="136">
        <v>12271760.241796788</v>
      </c>
      <c r="D203" s="57">
        <f t="shared" si="27"/>
        <v>12271760.241796788</v>
      </c>
      <c r="E203" s="78">
        <f t="shared" si="25"/>
        <v>5.3403673847397186E-2</v>
      </c>
      <c r="F203" s="57">
        <f t="shared" si="26"/>
        <v>12388.811213378798</v>
      </c>
      <c r="G203" s="51"/>
    </row>
    <row r="204" spans="2:7">
      <c r="B204" s="37" t="s">
        <v>210</v>
      </c>
      <c r="C204" s="136">
        <v>4866662.5546180271</v>
      </c>
      <c r="D204" s="57">
        <f t="shared" si="27"/>
        <v>4866662.5546180271</v>
      </c>
      <c r="E204" s="78">
        <f t="shared" si="25"/>
        <v>4.4510745153593691E-2</v>
      </c>
      <c r="F204" s="57">
        <f t="shared" si="26"/>
        <v>10325.791821934055</v>
      </c>
      <c r="G204" s="51"/>
    </row>
    <row r="205" spans="2:7">
      <c r="B205" s="37" t="s">
        <v>320</v>
      </c>
      <c r="C205" s="136">
        <v>58961010.006449074</v>
      </c>
      <c r="D205" s="57">
        <f t="shared" si="27"/>
        <v>58961010.006449074</v>
      </c>
      <c r="E205" s="78">
        <f t="shared" si="25"/>
        <v>0.16051514995709742</v>
      </c>
      <c r="F205" s="57">
        <f t="shared" si="26"/>
        <v>37236.986642307354</v>
      </c>
      <c r="G205" s="51"/>
    </row>
    <row r="206" spans="2:7">
      <c r="B206" s="37" t="s">
        <v>321</v>
      </c>
      <c r="C206" s="136">
        <v>23610317.993899476</v>
      </c>
      <c r="D206" s="57">
        <f t="shared" si="27"/>
        <v>23610317.993899476</v>
      </c>
      <c r="E206" s="78">
        <f t="shared" si="25"/>
        <v>0.10775865686123204</v>
      </c>
      <c r="F206" s="57">
        <f t="shared" si="26"/>
        <v>24998.311170049503</v>
      </c>
      <c r="G206" s="51"/>
    </row>
    <row r="207" spans="2:7">
      <c r="B207" s="37" t="s">
        <v>322</v>
      </c>
      <c r="C207" s="136">
        <v>1667659.3668753544</v>
      </c>
      <c r="D207" s="57">
        <f t="shared" si="27"/>
        <v>1667659.3668753544</v>
      </c>
      <c r="E207" s="78">
        <f t="shared" si="25"/>
        <v>2.3467621111755807E-2</v>
      </c>
      <c r="F207" s="57">
        <f t="shared" si="26"/>
        <v>5444.1184779053428</v>
      </c>
      <c r="G207" s="51"/>
    </row>
    <row r="208" spans="2:7">
      <c r="B208" s="37" t="s">
        <v>272</v>
      </c>
      <c r="C208" s="136">
        <v>18759371.999452468</v>
      </c>
      <c r="D208" s="57">
        <f t="shared" si="27"/>
        <v>18759371.999452468</v>
      </c>
      <c r="E208" s="78">
        <f t="shared" si="25"/>
        <v>5.8728104255706244E-2</v>
      </c>
      <c r="F208" s="57">
        <f t="shared" si="26"/>
        <v>13623.99520719553</v>
      </c>
      <c r="G208" s="51"/>
    </row>
    <row r="209" spans="2:16">
      <c r="B209" s="37" t="s">
        <v>273</v>
      </c>
      <c r="C209" s="136">
        <v>30773343.676406588</v>
      </c>
      <c r="D209" s="57">
        <f t="shared" si="27"/>
        <v>30773343.676406588</v>
      </c>
      <c r="E209" s="78">
        <f t="shared" si="25"/>
        <v>0.13791092639104086</v>
      </c>
      <c r="F209" s="57">
        <f t="shared" si="26"/>
        <v>31993.162796309323</v>
      </c>
      <c r="G209" s="51"/>
    </row>
    <row r="210" spans="2:16">
      <c r="B210" s="37" t="s">
        <v>225</v>
      </c>
      <c r="C210" s="136">
        <v>9353608.2148626167</v>
      </c>
      <c r="D210" s="57">
        <f t="shared" si="27"/>
        <v>9353608.2148626167</v>
      </c>
      <c r="E210" s="78">
        <f t="shared" si="25"/>
        <v>3.1297463489361424E-2</v>
      </c>
      <c r="F210" s="57">
        <f t="shared" si="26"/>
        <v>7260.5185878276816</v>
      </c>
      <c r="G210" s="51"/>
    </row>
    <row r="211" spans="2:16">
      <c r="B211" s="37" t="s">
        <v>226</v>
      </c>
      <c r="C211" s="136">
        <v>7447656.1909299828</v>
      </c>
      <c r="D211" s="57">
        <f t="shared" si="27"/>
        <v>7447656.1909299828</v>
      </c>
      <c r="E211" s="78">
        <f t="shared" si="25"/>
        <v>1.3687450642230864E-2</v>
      </c>
      <c r="F211" s="57">
        <f t="shared" si="26"/>
        <v>3175.2729687398314</v>
      </c>
      <c r="G211" s="51"/>
    </row>
    <row r="212" spans="2:16">
      <c r="B212" s="37" t="s">
        <v>117</v>
      </c>
      <c r="C212" s="136">
        <v>20632640.365482409</v>
      </c>
      <c r="D212" s="57">
        <f t="shared" si="27"/>
        <v>20632640.365482409</v>
      </c>
      <c r="E212" s="78">
        <f t="shared" si="25"/>
        <v>4.6651912281688981E-2</v>
      </c>
      <c r="F212" s="57">
        <f t="shared" si="26"/>
        <v>10822.508871814658</v>
      </c>
      <c r="G212" s="51"/>
    </row>
    <row r="213" spans="2:16">
      <c r="B213" s="37" t="s">
        <v>70</v>
      </c>
      <c r="C213" s="136">
        <v>1510850.2739357974</v>
      </c>
      <c r="D213" s="57">
        <f t="shared" si="27"/>
        <v>1510850.2739357974</v>
      </c>
      <c r="E213" s="78">
        <f t="shared" si="25"/>
        <v>6.826638198707824E-3</v>
      </c>
      <c r="F213" s="57">
        <f t="shared" si="26"/>
        <v>1583.6725410971615</v>
      </c>
      <c r="G213" s="51"/>
    </row>
    <row r="214" spans="2:16">
      <c r="B214" s="37" t="s">
        <v>229</v>
      </c>
      <c r="C214" s="136">
        <v>37309.929802672603</v>
      </c>
      <c r="D214" s="57"/>
      <c r="E214" s="78">
        <f t="shared" si="25"/>
        <v>3.5924064125153602E-3</v>
      </c>
      <c r="F214" s="57">
        <f t="shared" si="26"/>
        <v>833.3817065387783</v>
      </c>
      <c r="G214" s="51"/>
    </row>
    <row r="215" spans="2:16" ht="13.5" thickBot="1">
      <c r="B215" s="237" t="s">
        <v>223</v>
      </c>
      <c r="C215" s="264">
        <v>234641000.00000003</v>
      </c>
      <c r="D215" s="240">
        <f>SUM(D197:D214)</f>
        <v>231984249.78738818</v>
      </c>
      <c r="E215" s="259">
        <f>SUM(E197:E214)</f>
        <v>1.0000000000000002</v>
      </c>
      <c r="F215" s="240">
        <f>SUM(F197:F214)</f>
        <v>231984.24978738814</v>
      </c>
      <c r="G215" s="51"/>
    </row>
    <row r="216" spans="2:16">
      <c r="D216" s="59"/>
      <c r="E216" s="59"/>
      <c r="F216" s="57"/>
    </row>
    <row r="217" spans="2:16">
      <c r="B217" s="37" t="s">
        <v>128</v>
      </c>
      <c r="E217" s="59"/>
      <c r="F217" s="57">
        <f>D215/1000</f>
        <v>231984.24978738817</v>
      </c>
    </row>
    <row r="220" spans="2:16">
      <c r="B220" s="6" t="s">
        <v>690</v>
      </c>
    </row>
    <row r="222" spans="2:16">
      <c r="B222" s="37" t="s">
        <v>177</v>
      </c>
      <c r="H222" s="143" t="s">
        <v>797</v>
      </c>
    </row>
    <row r="223" spans="2:16" s="64" customFormat="1" ht="47.25" customHeight="1" thickBot="1">
      <c r="B223" s="307"/>
      <c r="C223" s="269" t="s">
        <v>180</v>
      </c>
      <c r="D223" s="269" t="s">
        <v>312</v>
      </c>
      <c r="E223" s="269" t="s">
        <v>182</v>
      </c>
      <c r="F223" s="269" t="s">
        <v>313</v>
      </c>
      <c r="G223" s="269" t="s">
        <v>174</v>
      </c>
      <c r="H223" s="403" t="s">
        <v>11</v>
      </c>
      <c r="I223" s="250" t="s">
        <v>104</v>
      </c>
      <c r="J223" s="308" t="s">
        <v>59</v>
      </c>
      <c r="L223" s="72"/>
      <c r="O223" s="37"/>
      <c r="P223" s="37"/>
    </row>
    <row r="224" spans="2:16">
      <c r="B224" s="37" t="s">
        <v>280</v>
      </c>
      <c r="C224" s="57">
        <f t="shared" ref="C224:C242" si="28">L145</f>
        <v>98030.837298321756</v>
      </c>
      <c r="D224" s="57">
        <f t="shared" ref="D224:D241" si="29">H170/1000</f>
        <v>10043.169811455316</v>
      </c>
      <c r="E224" s="57">
        <f t="shared" ref="E224:E241" si="30">F197</f>
        <v>41609.928816084379</v>
      </c>
      <c r="F224" s="57">
        <f t="shared" ref="F224:F241" si="31">C224+D224+E224</f>
        <v>149683.93592586144</v>
      </c>
      <c r="G224" s="77">
        <f>F224/F$242</f>
        <v>0.16817151548149392</v>
      </c>
      <c r="H224" s="57">
        <f>G224*G$244</f>
        <v>747270.4385551227</v>
      </c>
      <c r="I224" s="57">
        <f t="shared" ref="I224:I242" si="32">C224+D224</f>
        <v>108074.00710977707</v>
      </c>
      <c r="J224" s="78">
        <f>I224/I$242</f>
        <v>0.1642255292062752</v>
      </c>
      <c r="L224" s="78"/>
      <c r="O224" s="64"/>
      <c r="P224" s="64"/>
    </row>
    <row r="225" spans="2:12">
      <c r="B225" s="37" t="s">
        <v>281</v>
      </c>
      <c r="C225" s="57">
        <f t="shared" si="28"/>
        <v>17670.269427517087</v>
      </c>
      <c r="D225" s="57">
        <f t="shared" si="29"/>
        <v>1770.9012166511636</v>
      </c>
      <c r="E225" s="57">
        <f t="shared" si="30"/>
        <v>6602.5410622937525</v>
      </c>
      <c r="F225" s="57">
        <f t="shared" si="31"/>
        <v>26043.711706462003</v>
      </c>
      <c r="G225" s="77">
        <f t="shared" ref="G225:G242" si="33">F225/F$242</f>
        <v>2.9260390831840247E-2</v>
      </c>
      <c r="H225" s="57">
        <f t="shared" ref="H225:H241" si="34">G225*G$244</f>
        <v>130018.60051388836</v>
      </c>
      <c r="I225" s="57">
        <f t="shared" si="32"/>
        <v>19441.170644168251</v>
      </c>
      <c r="J225" s="78">
        <f t="shared" ref="J225:J242" si="35">I225/I$242</f>
        <v>2.9542131570868695E-2</v>
      </c>
      <c r="L225" s="78"/>
    </row>
    <row r="226" spans="2:12">
      <c r="B226" s="37" t="s">
        <v>282</v>
      </c>
      <c r="C226" s="57">
        <f t="shared" si="28"/>
        <v>14050.903603897406</v>
      </c>
      <c r="D226" s="57">
        <f t="shared" si="29"/>
        <v>1588.2782151039617</v>
      </c>
      <c r="E226" s="57">
        <f t="shared" si="30"/>
        <v>5262.0043748507587</v>
      </c>
      <c r="F226" s="57">
        <f t="shared" si="31"/>
        <v>20901.186193852125</v>
      </c>
      <c r="G226" s="77">
        <f t="shared" si="33"/>
        <v>2.3482707986259552E-2</v>
      </c>
      <c r="H226" s="57">
        <f t="shared" si="34"/>
        <v>104345.45615595099</v>
      </c>
      <c r="I226" s="57">
        <f t="shared" si="32"/>
        <v>15639.181819001367</v>
      </c>
      <c r="J226" s="78">
        <f t="shared" si="35"/>
        <v>2.3764760641935216E-2</v>
      </c>
      <c r="L226" s="78"/>
    </row>
    <row r="227" spans="2:12">
      <c r="B227" s="37" t="s">
        <v>283</v>
      </c>
      <c r="C227" s="57">
        <f t="shared" si="28"/>
        <v>16061.452642657532</v>
      </c>
      <c r="D227" s="57">
        <f t="shared" si="29"/>
        <v>1596.5109909458699</v>
      </c>
      <c r="E227" s="57">
        <f t="shared" si="30"/>
        <v>5472.4800040949467</v>
      </c>
      <c r="F227" s="57">
        <f t="shared" si="31"/>
        <v>23130.44363769835</v>
      </c>
      <c r="G227" s="77">
        <f t="shared" si="33"/>
        <v>2.5987302753968679E-2</v>
      </c>
      <c r="H227" s="57">
        <f t="shared" si="34"/>
        <v>115474.62761587532</v>
      </c>
      <c r="I227" s="57">
        <f t="shared" si="32"/>
        <v>17657.963633603402</v>
      </c>
      <c r="J227" s="78">
        <f t="shared" si="35"/>
        <v>2.6832431775089961E-2</v>
      </c>
      <c r="L227" s="78"/>
    </row>
    <row r="228" spans="2:12">
      <c r="B228" s="37" t="s">
        <v>284</v>
      </c>
      <c r="C228" s="57">
        <f t="shared" si="28"/>
        <v>7282.7887506773113</v>
      </c>
      <c r="D228" s="57">
        <f t="shared" si="29"/>
        <v>1331.5631056178054</v>
      </c>
      <c r="E228" s="57">
        <f t="shared" si="30"/>
        <v>10434.210426187605</v>
      </c>
      <c r="F228" s="57">
        <f t="shared" si="31"/>
        <v>19048.562282482722</v>
      </c>
      <c r="G228" s="77">
        <f t="shared" si="33"/>
        <v>2.1401265052085505E-2</v>
      </c>
      <c r="H228" s="57">
        <f t="shared" si="34"/>
        <v>95096.560647134203</v>
      </c>
      <c r="I228" s="57">
        <f t="shared" si="32"/>
        <v>8614.3518562951176</v>
      </c>
      <c r="J228" s="78">
        <f t="shared" si="35"/>
        <v>1.3090071611133425E-2</v>
      </c>
      <c r="L228" s="78"/>
    </row>
    <row r="229" spans="2:12">
      <c r="B229" s="37" t="s">
        <v>133</v>
      </c>
      <c r="C229" s="57">
        <f t="shared" si="28"/>
        <v>7855.354454249421</v>
      </c>
      <c r="D229" s="57">
        <f t="shared" si="29"/>
        <v>1003.4988085547712</v>
      </c>
      <c r="E229" s="57">
        <f t="shared" si="30"/>
        <v>2916.5530987786938</v>
      </c>
      <c r="F229" s="57">
        <f t="shared" si="31"/>
        <v>11775.406361582885</v>
      </c>
      <c r="G229" s="77">
        <f t="shared" si="33"/>
        <v>1.3229795976360858E-2</v>
      </c>
      <c r="H229" s="57">
        <f t="shared" si="34"/>
        <v>58786.622769882124</v>
      </c>
      <c r="I229" s="57">
        <f t="shared" si="32"/>
        <v>8858.8532628041921</v>
      </c>
      <c r="J229" s="78">
        <f t="shared" si="35"/>
        <v>1.3461607505373428E-2</v>
      </c>
      <c r="L229" s="78"/>
    </row>
    <row r="230" spans="2:12">
      <c r="B230" s="37" t="s">
        <v>134</v>
      </c>
      <c r="C230" s="57">
        <f t="shared" si="28"/>
        <v>31220.849700821062</v>
      </c>
      <c r="D230" s="57">
        <f t="shared" si="29"/>
        <v>3847.8592321309679</v>
      </c>
      <c r="E230" s="57">
        <f t="shared" si="30"/>
        <v>12388.811213378798</v>
      </c>
      <c r="F230" s="57">
        <f t="shared" si="31"/>
        <v>47457.520146330833</v>
      </c>
      <c r="G230" s="77">
        <f t="shared" si="33"/>
        <v>5.331903543714258E-2</v>
      </c>
      <c r="H230" s="57">
        <f t="shared" si="34"/>
        <v>236923.23209654479</v>
      </c>
      <c r="I230" s="57">
        <f t="shared" si="32"/>
        <v>35068.708932952031</v>
      </c>
      <c r="J230" s="78">
        <f t="shared" si="35"/>
        <v>5.3289199106358161E-2</v>
      </c>
      <c r="L230" s="78"/>
    </row>
    <row r="231" spans="2:12">
      <c r="B231" s="37" t="s">
        <v>210</v>
      </c>
      <c r="C231" s="57">
        <f t="shared" si="28"/>
        <v>23778.765900159357</v>
      </c>
      <c r="D231" s="57">
        <f t="shared" si="29"/>
        <v>2609.3862814201407</v>
      </c>
      <c r="E231" s="57">
        <f t="shared" si="30"/>
        <v>10325.791821934055</v>
      </c>
      <c r="F231" s="57">
        <f t="shared" si="31"/>
        <v>36713.944003513556</v>
      </c>
      <c r="G231" s="77">
        <f t="shared" si="33"/>
        <v>4.1248511833839575E-2</v>
      </c>
      <c r="H231" s="57">
        <f t="shared" si="34"/>
        <v>183287.83824994075</v>
      </c>
      <c r="I231" s="57">
        <f t="shared" si="32"/>
        <v>26388.152181579499</v>
      </c>
      <c r="J231" s="78">
        <f t="shared" si="35"/>
        <v>4.0098524822844032E-2</v>
      </c>
      <c r="L231" s="78"/>
    </row>
    <row r="232" spans="2:12">
      <c r="B232" s="37" t="s">
        <v>320</v>
      </c>
      <c r="C232" s="57">
        <f t="shared" si="28"/>
        <v>107684.95134720087</v>
      </c>
      <c r="D232" s="57">
        <f t="shared" si="29"/>
        <v>12307.074100200993</v>
      </c>
      <c r="E232" s="57">
        <f t="shared" si="30"/>
        <v>37236.986642307354</v>
      </c>
      <c r="F232" s="57">
        <f t="shared" si="31"/>
        <v>157229.01208970923</v>
      </c>
      <c r="G232" s="77">
        <f t="shared" si="33"/>
        <v>0.17664848988124546</v>
      </c>
      <c r="H232" s="57">
        <f t="shared" si="34"/>
        <v>784937.88990195887</v>
      </c>
      <c r="I232" s="57">
        <f t="shared" si="32"/>
        <v>119992.02544740186</v>
      </c>
      <c r="J232" s="78">
        <f t="shared" si="35"/>
        <v>0.18233573832065028</v>
      </c>
      <c r="L232" s="78"/>
    </row>
    <row r="233" spans="2:12">
      <c r="B233" s="37" t="s">
        <v>321</v>
      </c>
      <c r="C233" s="57">
        <f t="shared" si="28"/>
        <v>61452.737412110779</v>
      </c>
      <c r="D233" s="57">
        <f t="shared" si="29"/>
        <v>7074.6247474581596</v>
      </c>
      <c r="E233" s="57">
        <f t="shared" si="30"/>
        <v>24998.311170049503</v>
      </c>
      <c r="F233" s="57">
        <f t="shared" si="31"/>
        <v>93525.673329618439</v>
      </c>
      <c r="G233" s="77">
        <f t="shared" si="33"/>
        <v>0.10507710211508157</v>
      </c>
      <c r="H233" s="57">
        <f t="shared" si="34"/>
        <v>466910.29663866648</v>
      </c>
      <c r="I233" s="57">
        <f t="shared" si="32"/>
        <v>68527.362159568933</v>
      </c>
      <c r="J233" s="78">
        <f t="shared" si="35"/>
        <v>0.10413181315960646</v>
      </c>
      <c r="L233" s="78"/>
    </row>
    <row r="234" spans="2:12">
      <c r="B234" s="37" t="s">
        <v>322</v>
      </c>
      <c r="C234" s="57">
        <f t="shared" si="28"/>
        <v>11792.698495598766</v>
      </c>
      <c r="D234" s="57">
        <f t="shared" si="29"/>
        <v>1559.3678055484249</v>
      </c>
      <c r="E234" s="57">
        <f t="shared" si="30"/>
        <v>5444.1184779053428</v>
      </c>
      <c r="F234" s="57">
        <f t="shared" si="31"/>
        <v>18796.184779052535</v>
      </c>
      <c r="G234" s="77">
        <f t="shared" si="33"/>
        <v>2.1117716206561343E-2</v>
      </c>
      <c r="H234" s="57">
        <f t="shared" si="34"/>
        <v>93836.610830187012</v>
      </c>
      <c r="I234" s="57">
        <f t="shared" si="32"/>
        <v>13352.066301147192</v>
      </c>
      <c r="J234" s="78">
        <f t="shared" si="35"/>
        <v>2.0289338879383521E-2</v>
      </c>
      <c r="L234" s="78"/>
    </row>
    <row r="235" spans="2:12">
      <c r="B235" s="37" t="s">
        <v>272</v>
      </c>
      <c r="C235" s="57">
        <f t="shared" si="28"/>
        <v>33793.741186996485</v>
      </c>
      <c r="D235" s="57">
        <f t="shared" si="29"/>
        <v>4198.762692481615</v>
      </c>
      <c r="E235" s="57">
        <f t="shared" si="30"/>
        <v>13623.99520719553</v>
      </c>
      <c r="F235" s="57">
        <f t="shared" si="31"/>
        <v>51616.499086673633</v>
      </c>
      <c r="G235" s="77">
        <f t="shared" si="33"/>
        <v>5.7991693106964212E-2</v>
      </c>
      <c r="H235" s="57">
        <f t="shared" si="34"/>
        <v>257686.19505224112</v>
      </c>
      <c r="I235" s="57">
        <f t="shared" si="32"/>
        <v>37992.503879478099</v>
      </c>
      <c r="J235" s="78">
        <f t="shared" si="35"/>
        <v>5.7732096942987352E-2</v>
      </c>
      <c r="L235" s="78"/>
    </row>
    <row r="236" spans="2:12">
      <c r="B236" s="37" t="s">
        <v>273</v>
      </c>
      <c r="C236" s="57">
        <f t="shared" si="28"/>
        <v>98802.675623025643</v>
      </c>
      <c r="D236" s="57">
        <f t="shared" si="29"/>
        <v>8177.2062069364511</v>
      </c>
      <c r="E236" s="57">
        <f t="shared" si="30"/>
        <v>31993.162796309323</v>
      </c>
      <c r="F236" s="57">
        <f t="shared" si="31"/>
        <v>138973.04462627141</v>
      </c>
      <c r="G236" s="77">
        <f t="shared" si="33"/>
        <v>0.15613771365187226</v>
      </c>
      <c r="H236" s="57">
        <f t="shared" si="34"/>
        <v>693798.21797745663</v>
      </c>
      <c r="I236" s="57">
        <f t="shared" si="32"/>
        <v>106979.88182996209</v>
      </c>
      <c r="J236" s="78">
        <f t="shared" si="35"/>
        <v>0.16256293421326207</v>
      </c>
      <c r="L236" s="78"/>
    </row>
    <row r="237" spans="2:12">
      <c r="B237" s="37" t="s">
        <v>225</v>
      </c>
      <c r="C237" s="57">
        <f t="shared" si="28"/>
        <v>16678.882224624031</v>
      </c>
      <c r="D237" s="57">
        <f t="shared" si="29"/>
        <v>1344.1165003313997</v>
      </c>
      <c r="E237" s="57">
        <f t="shared" si="30"/>
        <v>7260.5185878276816</v>
      </c>
      <c r="F237" s="57">
        <f t="shared" si="31"/>
        <v>25283.517312783111</v>
      </c>
      <c r="G237" s="77">
        <f t="shared" si="33"/>
        <v>2.8406304236276408E-2</v>
      </c>
      <c r="H237" s="57">
        <f t="shared" si="34"/>
        <v>126223.46515458744</v>
      </c>
      <c r="I237" s="57">
        <f t="shared" si="32"/>
        <v>18022.998724955429</v>
      </c>
      <c r="J237" s="78">
        <f t="shared" si="35"/>
        <v>2.7387126494563579E-2</v>
      </c>
      <c r="L237" s="78"/>
    </row>
    <row r="238" spans="2:12">
      <c r="B238" s="37" t="s">
        <v>226</v>
      </c>
      <c r="C238" s="57">
        <f t="shared" si="28"/>
        <v>8822.3399877822794</v>
      </c>
      <c r="D238" s="57">
        <f t="shared" si="29"/>
        <v>951.30667275104395</v>
      </c>
      <c r="E238" s="57">
        <f t="shared" si="30"/>
        <v>3175.2729687398314</v>
      </c>
      <c r="F238" s="57">
        <f t="shared" si="31"/>
        <v>12948.919629273154</v>
      </c>
      <c r="G238" s="77">
        <f t="shared" si="33"/>
        <v>1.4548250782111428E-2</v>
      </c>
      <c r="H238" s="57">
        <f t="shared" si="34"/>
        <v>64645.179125799346</v>
      </c>
      <c r="I238" s="57">
        <f t="shared" si="32"/>
        <v>9773.6466605333226</v>
      </c>
      <c r="J238" s="78">
        <f t="shared" si="35"/>
        <v>1.4851695963034418E-2</v>
      </c>
      <c r="L238" s="78"/>
    </row>
    <row r="239" spans="2:12">
      <c r="B239" s="37" t="s">
        <v>117</v>
      </c>
      <c r="C239" s="57">
        <f t="shared" si="28"/>
        <v>32303.523362633172</v>
      </c>
      <c r="D239" s="57">
        <f t="shared" si="29"/>
        <v>5158.8597784228405</v>
      </c>
      <c r="E239" s="57">
        <f t="shared" si="30"/>
        <v>10822.508871814658</v>
      </c>
      <c r="F239" s="57">
        <f t="shared" si="31"/>
        <v>48284.892012870667</v>
      </c>
      <c r="G239" s="77">
        <f t="shared" si="33"/>
        <v>5.4248596647583171E-2</v>
      </c>
      <c r="H239" s="57">
        <f t="shared" si="34"/>
        <v>241053.73904595865</v>
      </c>
      <c r="I239" s="57">
        <f t="shared" si="32"/>
        <v>37462.383141056009</v>
      </c>
      <c r="J239" s="78">
        <f t="shared" si="35"/>
        <v>5.692654377494244E-2</v>
      </c>
      <c r="L239" s="78"/>
    </row>
    <row r="240" spans="2:12">
      <c r="B240" s="37" t="s">
        <v>70</v>
      </c>
      <c r="C240" s="57">
        <f t="shared" si="28"/>
        <v>4151.0704815885492</v>
      </c>
      <c r="D240" s="57">
        <f t="shared" si="29"/>
        <v>420.20763382829239</v>
      </c>
      <c r="E240" s="57">
        <f t="shared" si="30"/>
        <v>1583.6725410971615</v>
      </c>
      <c r="F240" s="57">
        <f t="shared" si="31"/>
        <v>6154.9506565140027</v>
      </c>
      <c r="G240" s="77">
        <f t="shared" si="33"/>
        <v>6.9151534078610499E-3</v>
      </c>
      <c r="H240" s="57">
        <f t="shared" si="34"/>
        <v>30727.496894900272</v>
      </c>
      <c r="I240" s="57">
        <f t="shared" si="32"/>
        <v>4571.2781154168415</v>
      </c>
      <c r="J240" s="78">
        <f t="shared" si="35"/>
        <v>6.9463563693982818E-3</v>
      </c>
      <c r="L240" s="78"/>
    </row>
    <row r="241" spans="2:12">
      <c r="B241" s="37" t="s">
        <v>229</v>
      </c>
      <c r="C241" s="57">
        <f t="shared" si="28"/>
        <v>1464.0018619879518</v>
      </c>
      <c r="D241" s="57">
        <f t="shared" si="29"/>
        <v>202.32953037524783</v>
      </c>
      <c r="E241" s="57">
        <f t="shared" si="30"/>
        <v>833.3817065387783</v>
      </c>
      <c r="F241" s="57">
        <f t="shared" si="31"/>
        <v>2499.7130989019779</v>
      </c>
      <c r="G241" s="77">
        <f t="shared" si="33"/>
        <v>2.8084546114521061E-3</v>
      </c>
      <c r="H241" s="57">
        <f t="shared" si="34"/>
        <v>12479.373234838431</v>
      </c>
      <c r="I241" s="57">
        <f t="shared" si="32"/>
        <v>1666.3313923631995</v>
      </c>
      <c r="J241" s="78">
        <f t="shared" si="35"/>
        <v>2.5320996422933529E-3</v>
      </c>
      <c r="L241" s="78"/>
    </row>
    <row r="242" spans="2:12" ht="13.5" thickBot="1">
      <c r="B242" s="237" t="s">
        <v>223</v>
      </c>
      <c r="C242" s="240">
        <f t="shared" si="28"/>
        <v>592897.84376184957</v>
      </c>
      <c r="D242" s="240">
        <f>SUM(D224:D241)</f>
        <v>65185.02333021447</v>
      </c>
      <c r="E242" s="240">
        <f>SUM(E224:E241)</f>
        <v>231984.24978738814</v>
      </c>
      <c r="F242" s="240">
        <f>SUM(F224:F241)</f>
        <v>890067.11687945214</v>
      </c>
      <c r="G242" s="259">
        <f t="shared" si="33"/>
        <v>1</v>
      </c>
      <c r="H242" s="240">
        <f>SUM(H224:H241)</f>
        <v>4443501.8404609337</v>
      </c>
      <c r="I242" s="240">
        <f t="shared" si="32"/>
        <v>658082.867092064</v>
      </c>
      <c r="J242" s="259">
        <f t="shared" si="35"/>
        <v>1</v>
      </c>
      <c r="L242" s="78"/>
    </row>
    <row r="243" spans="2:12">
      <c r="C243" s="59"/>
      <c r="D243" s="59"/>
      <c r="E243" s="59"/>
      <c r="F243" s="59"/>
      <c r="G243" s="59"/>
      <c r="H243" s="59"/>
      <c r="I243" s="59"/>
      <c r="J243" s="59"/>
      <c r="K243" s="59"/>
      <c r="L243" s="59"/>
    </row>
    <row r="244" spans="2:12">
      <c r="B244" s="37" t="s">
        <v>305</v>
      </c>
      <c r="C244" s="59"/>
      <c r="D244" s="59"/>
      <c r="E244" s="59"/>
      <c r="F244" s="59"/>
      <c r="G244" s="57">
        <f>F63</f>
        <v>4443501.8404609337</v>
      </c>
      <c r="H244" s="59"/>
      <c r="I244" s="59"/>
      <c r="J244" s="59"/>
      <c r="K244" s="59"/>
      <c r="L244" s="59"/>
    </row>
  </sheetData>
  <hyperlinks>
    <hyperlink ref="B16" r:id="rId1" display="http://www.minhap.gob.es/es-ES/Estadistica e Informes/Estadisticas territoriales/Paginas/Informes financiacion comunidades autonomas2.aspx"/>
    <hyperlink ref="B18" r:id="rId2" display="http://www.minhap.gob.es/es-ES/Areas Tematicas/Financiacion Autonomica/Paginas/haciendas 2005.aspx"/>
    <hyperlink ref="B20" r:id="rId3"/>
    <hyperlink ref="B22" r:id="rId4"/>
  </hyperlinks>
  <pageMargins left="0.75" right="0.75" top="1" bottom="1" header="0.5" footer="0.5"/>
  <pageSetup paperSize="9" orientation="portrait" horizontalDpi="4294967292" verticalDpi="4294967292" r:id="rId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92D050"/>
  </sheetPr>
  <dimension ref="A2:M223"/>
  <sheetViews>
    <sheetView topLeftCell="A27" zoomScale="115" zoomScaleNormal="115" workbookViewId="0">
      <selection activeCell="D27" sqref="D27:D45"/>
    </sheetView>
  </sheetViews>
  <sheetFormatPr baseColWidth="10" defaultRowHeight="12.75"/>
  <cols>
    <col min="1" max="1" width="9.5" style="16" customWidth="1"/>
    <col min="2" max="2" width="11" style="16"/>
    <col min="3" max="3" width="20.125" style="16" customWidth="1"/>
    <col min="4" max="4" width="25.25" style="16" customWidth="1"/>
    <col min="5" max="5" width="19.25" style="16" customWidth="1"/>
    <col min="6" max="6" width="19.125" style="16" customWidth="1"/>
    <col min="7" max="7" width="26.375" style="16" customWidth="1"/>
    <col min="8" max="8" width="10.375" style="16" customWidth="1"/>
    <col min="9" max="9" width="19.625" style="16" customWidth="1"/>
    <col min="10" max="10" width="11" style="16"/>
    <col min="11" max="11" width="16.375" style="16" customWidth="1"/>
    <col min="12" max="16384" width="11" style="16"/>
  </cols>
  <sheetData>
    <row r="2" spans="2:6">
      <c r="B2" s="15" t="s">
        <v>343</v>
      </c>
    </row>
    <row r="3" spans="2:6">
      <c r="B3" s="4" t="s">
        <v>224</v>
      </c>
    </row>
    <row r="5" spans="2:6">
      <c r="B5" s="15" t="s">
        <v>76</v>
      </c>
    </row>
    <row r="6" spans="2:6" ht="13.5">
      <c r="B6" s="218">
        <f>D45</f>
        <v>1557911.9999999998</v>
      </c>
      <c r="D6" s="103">
        <f>+B6-D45</f>
        <v>0</v>
      </c>
    </row>
    <row r="8" spans="2:6">
      <c r="B8" s="15" t="s">
        <v>301</v>
      </c>
      <c r="F8" s="9"/>
    </row>
    <row r="9" spans="2:6">
      <c r="B9" s="16" t="s">
        <v>209</v>
      </c>
      <c r="F9" s="9"/>
    </row>
    <row r="10" spans="2:6">
      <c r="B10" s="16" t="s">
        <v>363</v>
      </c>
    </row>
    <row r="11" spans="2:6">
      <c r="B11" s="16" t="s">
        <v>364</v>
      </c>
    </row>
    <row r="12" spans="2:6">
      <c r="B12" s="16" t="s">
        <v>271</v>
      </c>
    </row>
    <row r="14" spans="2:6">
      <c r="B14" s="15" t="s">
        <v>123</v>
      </c>
    </row>
    <row r="15" spans="2:6">
      <c r="B15" s="16" t="s">
        <v>3</v>
      </c>
    </row>
    <row r="16" spans="2:6" ht="12.75" customHeight="1">
      <c r="B16" s="42" t="s">
        <v>152</v>
      </c>
      <c r="C16" s="75"/>
    </row>
    <row r="17" spans="1:7">
      <c r="B17" s="362" t="s">
        <v>828</v>
      </c>
    </row>
    <row r="18" spans="1:7" ht="15.75">
      <c r="B18" s="98" t="s">
        <v>829</v>
      </c>
    </row>
    <row r="19" spans="1:7" s="213" customFormat="1">
      <c r="B19" s="374" t="s">
        <v>839</v>
      </c>
    </row>
    <row r="20" spans="1:7" s="213" customFormat="1" ht="15.75">
      <c r="B20" s="98" t="s">
        <v>840</v>
      </c>
    </row>
    <row r="21" spans="1:7" s="213" customFormat="1"/>
    <row r="22" spans="1:7" s="213" customFormat="1"/>
    <row r="23" spans="1:7" s="213" customFormat="1"/>
    <row r="24" spans="1:7">
      <c r="B24" s="2" t="s">
        <v>303</v>
      </c>
      <c r="D24" s="143" t="s">
        <v>501</v>
      </c>
    </row>
    <row r="25" spans="1:7">
      <c r="C25" s="125" t="s">
        <v>500</v>
      </c>
    </row>
    <row r="26" spans="1:7" ht="27.75" thickBot="1">
      <c r="A26" s="10"/>
      <c r="B26" s="158"/>
      <c r="C26" s="159" t="s">
        <v>502</v>
      </c>
      <c r="D26" s="158" t="s">
        <v>235</v>
      </c>
      <c r="E26" s="158" t="s">
        <v>236</v>
      </c>
      <c r="F26" s="158" t="s">
        <v>304</v>
      </c>
      <c r="G26" s="158" t="s">
        <v>277</v>
      </c>
    </row>
    <row r="27" spans="1:7">
      <c r="B27" s="16" t="s">
        <v>280</v>
      </c>
      <c r="C27" s="33">
        <v>8421302.5</v>
      </c>
      <c r="D27" s="9">
        <f t="shared" ref="D27:D44" si="0">H77+G119+H177</f>
        <v>267807.20792448713</v>
      </c>
      <c r="E27" s="11">
        <f t="shared" ref="E27:E45" si="1">D27*1000/C27</f>
        <v>31.80116234091901</v>
      </c>
      <c r="F27" s="11">
        <f>E$45-E27</f>
        <v>1.3808046821807274</v>
      </c>
      <c r="G27" s="9">
        <f>F27*C27/1000</f>
        <v>11628.173922060265</v>
      </c>
    </row>
    <row r="28" spans="1:7">
      <c r="B28" s="16" t="s">
        <v>281</v>
      </c>
      <c r="C28" s="33">
        <v>1336267.5</v>
      </c>
      <c r="D28" s="9">
        <f t="shared" si="0"/>
        <v>44150.860130466972</v>
      </c>
      <c r="E28" s="11">
        <f t="shared" si="1"/>
        <v>33.040435489501149</v>
      </c>
      <c r="F28" s="11">
        <f t="shared" ref="F28:F45" si="2">E$45-E28</f>
        <v>0.14153153359858806</v>
      </c>
      <c r="G28" s="9">
        <f t="shared" ref="G28:G44" si="3">F28*C28/1000</f>
        <v>189.12398857295125</v>
      </c>
    </row>
    <row r="29" spans="1:7">
      <c r="B29" s="16" t="s">
        <v>282</v>
      </c>
      <c r="C29" s="33">
        <v>1064960.5</v>
      </c>
      <c r="D29" s="9">
        <f t="shared" si="0"/>
        <v>34917.382699929913</v>
      </c>
      <c r="E29" s="11">
        <f t="shared" si="1"/>
        <v>32.787490897483913</v>
      </c>
      <c r="F29" s="11">
        <f t="shared" si="2"/>
        <v>0.39447612561582446</v>
      </c>
      <c r="G29" s="9">
        <f t="shared" si="3"/>
        <v>420.1014919738912</v>
      </c>
    </row>
    <row r="30" spans="1:7">
      <c r="B30" s="16" t="s">
        <v>283</v>
      </c>
      <c r="C30" s="33">
        <v>1107558</v>
      </c>
      <c r="D30" s="9">
        <f t="shared" si="0"/>
        <v>43801.74899447737</v>
      </c>
      <c r="E30" s="11">
        <f t="shared" si="1"/>
        <v>39.54804081996371</v>
      </c>
      <c r="F30" s="11">
        <f t="shared" si="2"/>
        <v>-6.3660737968639722</v>
      </c>
      <c r="G30" s="9">
        <f t="shared" si="3"/>
        <v>-7050.7959623070674</v>
      </c>
    </row>
    <row r="31" spans="1:7">
      <c r="B31" s="16" t="s">
        <v>284</v>
      </c>
      <c r="C31" s="33">
        <v>2111747</v>
      </c>
      <c r="D31" s="9">
        <f t="shared" si="0"/>
        <v>62173.523836670211</v>
      </c>
      <c r="E31" s="11">
        <f t="shared" si="1"/>
        <v>29.441748389684093</v>
      </c>
      <c r="F31" s="11">
        <f t="shared" si="2"/>
        <v>3.740218633415644</v>
      </c>
      <c r="G31" s="9">
        <f t="shared" si="3"/>
        <v>7898.3954784595862</v>
      </c>
    </row>
    <row r="32" spans="1:7">
      <c r="B32" s="16" t="s">
        <v>133</v>
      </c>
      <c r="C32" s="33">
        <v>590272</v>
      </c>
      <c r="D32" s="9">
        <f t="shared" si="0"/>
        <v>19470.12552510055</v>
      </c>
      <c r="E32" s="11">
        <f t="shared" si="1"/>
        <v>32.985006107524242</v>
      </c>
      <c r="F32" s="11">
        <f t="shared" si="2"/>
        <v>0.19696091557549522</v>
      </c>
      <c r="G32" s="9">
        <f t="shared" si="3"/>
        <v>116.26051355857872</v>
      </c>
    </row>
    <row r="33" spans="1:9">
      <c r="B33" s="16" t="s">
        <v>134</v>
      </c>
      <c r="C33" s="33">
        <v>2507332.5</v>
      </c>
      <c r="D33" s="9">
        <f t="shared" si="0"/>
        <v>79083.790624202069</v>
      </c>
      <c r="E33" s="11">
        <f t="shared" si="1"/>
        <v>31.541006477681787</v>
      </c>
      <c r="F33" s="11">
        <f t="shared" si="2"/>
        <v>1.6409605454179506</v>
      </c>
      <c r="G33" s="9">
        <f t="shared" si="3"/>
        <v>4114.4337067441538</v>
      </c>
    </row>
    <row r="34" spans="1:9">
      <c r="B34" s="16" t="s">
        <v>210</v>
      </c>
      <c r="C34" s="33">
        <v>2089804.5</v>
      </c>
      <c r="D34" s="9">
        <f t="shared" si="0"/>
        <v>66082.7142185501</v>
      </c>
      <c r="E34" s="11">
        <f t="shared" si="1"/>
        <v>31.621481444101637</v>
      </c>
      <c r="F34" s="11">
        <f t="shared" si="2"/>
        <v>1.5604855789981009</v>
      </c>
      <c r="G34" s="9">
        <f t="shared" si="3"/>
        <v>3261.109785175337</v>
      </c>
    </row>
    <row r="35" spans="1:9">
      <c r="B35" s="16" t="s">
        <v>320</v>
      </c>
      <c r="C35" s="33">
        <v>7536276.5</v>
      </c>
      <c r="D35" s="9">
        <f t="shared" si="0"/>
        <v>267345.27235216234</v>
      </c>
      <c r="E35" s="11">
        <f t="shared" si="1"/>
        <v>35.474451123464263</v>
      </c>
      <c r="F35" s="11">
        <f t="shared" si="2"/>
        <v>-2.2924841003645255</v>
      </c>
      <c r="G35" s="9">
        <f t="shared" si="3"/>
        <v>-17276.794052200818</v>
      </c>
    </row>
    <row r="36" spans="1:9">
      <c r="B36" s="16" t="s">
        <v>321</v>
      </c>
      <c r="C36" s="33">
        <v>5059329.5</v>
      </c>
      <c r="D36" s="9">
        <f t="shared" si="0"/>
        <v>167139.06986290443</v>
      </c>
      <c r="E36" s="11">
        <f t="shared" si="1"/>
        <v>33.035814303635377</v>
      </c>
      <c r="F36" s="11">
        <f t="shared" si="2"/>
        <v>0.14615271946436081</v>
      </c>
      <c r="G36" s="9">
        <f t="shared" si="3"/>
        <v>739.43476509126481</v>
      </c>
    </row>
    <row r="37" spans="1:9">
      <c r="B37" s="16" t="s">
        <v>322</v>
      </c>
      <c r="C37" s="33">
        <v>1101818</v>
      </c>
      <c r="D37" s="9">
        <f t="shared" si="0"/>
        <v>33518.441321479739</v>
      </c>
      <c r="E37" s="11">
        <f t="shared" si="1"/>
        <v>30.421032621975442</v>
      </c>
      <c r="F37" s="11">
        <f t="shared" si="2"/>
        <v>2.7609344011242953</v>
      </c>
      <c r="G37" s="9">
        <f t="shared" si="3"/>
        <v>3042.0472199779688</v>
      </c>
    </row>
    <row r="38" spans="1:9">
      <c r="B38" s="16" t="s">
        <v>272</v>
      </c>
      <c r="C38" s="33">
        <v>2757317.5</v>
      </c>
      <c r="D38" s="9">
        <f t="shared" si="0"/>
        <v>87534.416240371676</v>
      </c>
      <c r="E38" s="11">
        <f t="shared" si="1"/>
        <v>31.746223001294439</v>
      </c>
      <c r="F38" s="11">
        <f t="shared" si="2"/>
        <v>1.4357440218052986</v>
      </c>
      <c r="G38" s="9">
        <f t="shared" si="3"/>
        <v>3958.8021168441314</v>
      </c>
    </row>
    <row r="39" spans="1:9">
      <c r="B39" s="16" t="s">
        <v>273</v>
      </c>
      <c r="C39" s="33">
        <v>6474995.5</v>
      </c>
      <c r="D39" s="9">
        <f t="shared" si="0"/>
        <v>226868.09200027186</v>
      </c>
      <c r="E39" s="11">
        <f t="shared" si="1"/>
        <v>35.037567516498171</v>
      </c>
      <c r="F39" s="11">
        <f t="shared" si="2"/>
        <v>-1.855600493398434</v>
      </c>
      <c r="G39" s="9">
        <f t="shared" si="3"/>
        <v>-12015.004844552639</v>
      </c>
    </row>
    <row r="40" spans="1:9">
      <c r="B40" s="16" t="s">
        <v>225</v>
      </c>
      <c r="C40" s="33">
        <v>1469433.5</v>
      </c>
      <c r="D40" s="9">
        <f t="shared" si="0"/>
        <v>44993.761358636664</v>
      </c>
      <c r="E40" s="11">
        <f t="shared" si="1"/>
        <v>30.619801004017305</v>
      </c>
      <c r="F40" s="11">
        <f t="shared" si="2"/>
        <v>2.5621660190824329</v>
      </c>
      <c r="G40" s="9">
        <f t="shared" si="3"/>
        <v>3764.9325810013661</v>
      </c>
    </row>
    <row r="41" spans="1:9">
      <c r="B41" s="16" t="s">
        <v>226</v>
      </c>
      <c r="C41" s="33">
        <v>642633.5</v>
      </c>
      <c r="D41" s="9">
        <f t="shared" si="0"/>
        <v>20725.796059462478</v>
      </c>
      <c r="E41" s="11">
        <f t="shared" si="1"/>
        <v>32.251347088912226</v>
      </c>
      <c r="F41" s="11">
        <f t="shared" si="2"/>
        <v>0.93061993418751143</v>
      </c>
      <c r="G41" s="9">
        <f t="shared" si="3"/>
        <v>598.04754547669017</v>
      </c>
    </row>
    <row r="42" spans="1:9">
      <c r="B42" s="16" t="s">
        <v>117</v>
      </c>
      <c r="C42" s="33">
        <v>2190333.5</v>
      </c>
      <c r="D42" s="9">
        <f t="shared" si="0"/>
        <v>77638.794406015732</v>
      </c>
      <c r="E42" s="11">
        <f t="shared" si="1"/>
        <v>35.446106451832904</v>
      </c>
      <c r="F42" s="11">
        <f t="shared" si="2"/>
        <v>-2.2641394287331664</v>
      </c>
      <c r="G42" s="9">
        <f t="shared" si="3"/>
        <v>-4959.2204394251175</v>
      </c>
    </row>
    <row r="43" spans="1:9">
      <c r="B43" s="16" t="s">
        <v>70</v>
      </c>
      <c r="C43" s="33">
        <v>320514.5</v>
      </c>
      <c r="D43" s="9">
        <f t="shared" si="0"/>
        <v>10019.785193077869</v>
      </c>
      <c r="E43" s="11">
        <f t="shared" si="1"/>
        <v>31.261565991797156</v>
      </c>
      <c r="F43" s="11">
        <f t="shared" si="2"/>
        <v>1.9204010313025819</v>
      </c>
      <c r="G43" s="9">
        <f t="shared" si="3"/>
        <v>615.51637634743133</v>
      </c>
    </row>
    <row r="44" spans="1:9">
      <c r="B44" s="16" t="s">
        <v>229</v>
      </c>
      <c r="C44" s="33">
        <v>168665.5</v>
      </c>
      <c r="D44" s="9">
        <f t="shared" si="0"/>
        <v>4641.2172517327899</v>
      </c>
      <c r="E44" s="11">
        <f t="shared" si="1"/>
        <v>27.517288667408508</v>
      </c>
      <c r="F44" s="11">
        <f t="shared" si="2"/>
        <v>5.6646783556912297</v>
      </c>
      <c r="G44" s="9">
        <f t="shared" si="3"/>
        <v>955.435807201839</v>
      </c>
    </row>
    <row r="45" spans="1:9" ht="14.25" thickBot="1">
      <c r="A45" s="15"/>
      <c r="B45" s="175" t="s">
        <v>223</v>
      </c>
      <c r="C45" s="177">
        <v>46950562</v>
      </c>
      <c r="D45" s="310">
        <f>SUM(D27:D44)</f>
        <v>1557911.9999999998</v>
      </c>
      <c r="E45" s="311">
        <f t="shared" si="1"/>
        <v>33.181967023099737</v>
      </c>
      <c r="F45" s="312">
        <f t="shared" si="2"/>
        <v>0</v>
      </c>
      <c r="G45" s="313">
        <f>SUM(G27:G44)</f>
        <v>-1.8849277694243938E-10</v>
      </c>
    </row>
    <row r="46" spans="1:9">
      <c r="C46" s="32"/>
      <c r="D46" s="9"/>
      <c r="E46" s="9"/>
    </row>
    <row r="48" spans="1:9" ht="15.75">
      <c r="B48" s="44" t="s">
        <v>698</v>
      </c>
      <c r="I48" s="98"/>
    </row>
    <row r="49" spans="2:12" s="225" customFormat="1" ht="15.75">
      <c r="B49" s="32" t="s">
        <v>697</v>
      </c>
      <c r="I49" s="98"/>
    </row>
    <row r="50" spans="2:12" s="225" customFormat="1" ht="15.75">
      <c r="B50" s="98" t="s">
        <v>653</v>
      </c>
      <c r="I50" s="98"/>
    </row>
    <row r="51" spans="2:12" s="225" customFormat="1" ht="15.75">
      <c r="B51" s="32" t="s">
        <v>695</v>
      </c>
      <c r="I51" s="98"/>
    </row>
    <row r="52" spans="2:12" s="225" customFormat="1" ht="15.75">
      <c r="B52" s="32" t="s">
        <v>696</v>
      </c>
      <c r="I52" s="98"/>
    </row>
    <row r="53" spans="2:12" s="32" customFormat="1">
      <c r="B53" s="32" t="s">
        <v>354</v>
      </c>
    </row>
    <row r="54" spans="2:12" s="32" customFormat="1" ht="13.5" thickBot="1">
      <c r="B54" s="314"/>
      <c r="C54" s="314"/>
      <c r="D54" s="315" t="s">
        <v>580</v>
      </c>
    </row>
    <row r="55" spans="2:12" s="32" customFormat="1">
      <c r="B55" s="32" t="s">
        <v>131</v>
      </c>
      <c r="D55" s="136">
        <v>1444521</v>
      </c>
    </row>
    <row r="56" spans="2:12" s="32" customFormat="1">
      <c r="B56" s="32" t="s">
        <v>191</v>
      </c>
      <c r="D56" s="136">
        <v>113391</v>
      </c>
    </row>
    <row r="57" spans="2:12" s="32" customFormat="1" ht="13.5" thickBot="1">
      <c r="B57" s="315" t="s">
        <v>223</v>
      </c>
      <c r="C57" s="315"/>
      <c r="D57" s="177">
        <f>D55+D56</f>
        <v>1557912</v>
      </c>
    </row>
    <row r="58" spans="2:12">
      <c r="I58" s="32"/>
      <c r="L58" s="32"/>
    </row>
    <row r="59" spans="2:12">
      <c r="B59" s="44" t="s">
        <v>699</v>
      </c>
      <c r="C59" s="9"/>
      <c r="D59" s="9"/>
      <c r="E59" s="9"/>
      <c r="F59" s="9"/>
      <c r="I59" s="32"/>
      <c r="L59" s="32"/>
    </row>
    <row r="60" spans="2:12">
      <c r="B60" s="213" t="s">
        <v>700</v>
      </c>
      <c r="C60" s="14"/>
      <c r="D60" s="14"/>
      <c r="E60" s="14"/>
      <c r="F60" s="14"/>
      <c r="L60" s="32"/>
    </row>
    <row r="61" spans="2:12">
      <c r="B61" s="37" t="s">
        <v>701</v>
      </c>
      <c r="C61" s="14"/>
      <c r="D61" s="14"/>
      <c r="E61" s="14"/>
      <c r="F61" s="14"/>
      <c r="L61" s="32"/>
    </row>
    <row r="62" spans="2:12">
      <c r="B62" s="316"/>
      <c r="C62" s="317"/>
      <c r="D62" s="317"/>
      <c r="E62" s="115" t="s">
        <v>601</v>
      </c>
      <c r="F62" s="318"/>
      <c r="I62" s="32"/>
      <c r="J62" s="32"/>
      <c r="K62" s="32"/>
    </row>
    <row r="63" spans="2:12" ht="13.5" thickBot="1">
      <c r="B63" s="178"/>
      <c r="C63" s="178"/>
      <c r="D63" s="180"/>
      <c r="E63" s="319" t="s">
        <v>702</v>
      </c>
      <c r="F63" s="315" t="s">
        <v>47</v>
      </c>
      <c r="H63" s="37"/>
      <c r="I63" s="32"/>
      <c r="J63" s="32"/>
      <c r="K63" s="32"/>
    </row>
    <row r="64" spans="2:12">
      <c r="B64" s="2" t="s">
        <v>590</v>
      </c>
      <c r="C64" s="110"/>
      <c r="D64" s="110"/>
      <c r="E64" s="135">
        <v>0.3531917247483129</v>
      </c>
      <c r="F64" s="33">
        <f>E64*D$57</f>
        <v>550241.62628609361</v>
      </c>
      <c r="I64" s="32"/>
      <c r="J64" s="32"/>
      <c r="K64" s="32"/>
    </row>
    <row r="65" spans="2:11" s="210" customFormat="1">
      <c r="B65" s="2" t="s">
        <v>588</v>
      </c>
      <c r="E65" s="135">
        <v>0</v>
      </c>
      <c r="F65" s="33"/>
      <c r="G65" s="47"/>
      <c r="I65" s="32"/>
      <c r="J65" s="32"/>
      <c r="K65" s="32"/>
    </row>
    <row r="66" spans="2:11">
      <c r="B66" s="2" t="s">
        <v>589</v>
      </c>
      <c r="C66" s="110"/>
      <c r="D66" s="110"/>
      <c r="E66" s="135">
        <v>6.0955857948888144E-2</v>
      </c>
      <c r="F66" s="33">
        <f>E66*D$57</f>
        <v>94963.862568868222</v>
      </c>
      <c r="G66" s="47"/>
      <c r="I66" s="32"/>
      <c r="J66" s="32"/>
      <c r="K66" s="32"/>
    </row>
    <row r="67" spans="2:11">
      <c r="B67" s="216" t="s">
        <v>591</v>
      </c>
      <c r="C67" s="110"/>
      <c r="D67" s="110"/>
      <c r="E67" s="135">
        <v>0.58585241730279902</v>
      </c>
      <c r="F67" s="33">
        <f>E67*D$57</f>
        <v>912706.51114503818</v>
      </c>
      <c r="G67" s="47"/>
      <c r="I67" s="32"/>
      <c r="J67" s="33"/>
      <c r="K67" s="32"/>
    </row>
    <row r="68" spans="2:11" s="210" customFormat="1">
      <c r="B68" s="216" t="s">
        <v>101</v>
      </c>
      <c r="E68" s="135">
        <v>0</v>
      </c>
      <c r="F68" s="33"/>
      <c r="G68" s="47"/>
      <c r="I68" s="32"/>
      <c r="J68" s="33"/>
      <c r="K68" s="32"/>
    </row>
    <row r="69" spans="2:11" ht="13.5" thickBot="1">
      <c r="B69" s="179" t="s">
        <v>223</v>
      </c>
      <c r="C69" s="313"/>
      <c r="D69" s="313"/>
      <c r="E69" s="320">
        <f>E64+E66+E67</f>
        <v>1</v>
      </c>
      <c r="F69" s="177">
        <f>F64+F66+F67</f>
        <v>1557912</v>
      </c>
      <c r="G69" s="46"/>
      <c r="I69" s="87"/>
      <c r="J69" s="8"/>
      <c r="K69" s="32"/>
    </row>
    <row r="70" spans="2:11">
      <c r="B70" s="110"/>
      <c r="C70" s="110"/>
      <c r="D70" s="110"/>
      <c r="E70" s="110"/>
      <c r="F70" s="32"/>
      <c r="I70" s="32"/>
      <c r="J70" s="32"/>
      <c r="K70" s="32"/>
    </row>
    <row r="72" spans="2:11">
      <c r="B72" s="44" t="s">
        <v>706</v>
      </c>
    </row>
    <row r="73" spans="2:11">
      <c r="B73" s="16" t="s">
        <v>707</v>
      </c>
    </row>
    <row r="74" spans="2:11">
      <c r="B74" s="16" t="s">
        <v>339</v>
      </c>
    </row>
    <row r="75" spans="2:11">
      <c r="C75" s="115" t="s">
        <v>708</v>
      </c>
    </row>
    <row r="76" spans="2:11" ht="39" thickBot="1">
      <c r="B76" s="171"/>
      <c r="C76" s="206" t="s">
        <v>784</v>
      </c>
      <c r="D76" s="171" t="s">
        <v>358</v>
      </c>
      <c r="E76" s="171" t="s">
        <v>297</v>
      </c>
      <c r="F76" s="171" t="s">
        <v>127</v>
      </c>
      <c r="G76" s="171" t="s">
        <v>442</v>
      </c>
      <c r="H76" s="191" t="s">
        <v>173</v>
      </c>
      <c r="I76" s="30"/>
    </row>
    <row r="77" spans="2:11">
      <c r="B77" s="16" t="s">
        <v>280</v>
      </c>
      <c r="C77" s="136">
        <v>3068823.9160765857</v>
      </c>
      <c r="D77" s="81">
        <f t="shared" ref="D77:D93" si="4">C77/C$99</f>
        <v>0.18751149831124872</v>
      </c>
      <c r="E77" s="33">
        <f t="shared" ref="E77:E94" si="5">D77*E$101</f>
        <v>103176.63177812358</v>
      </c>
      <c r="F77" s="81">
        <f t="shared" ref="F77:F94" si="6">C27/C$45</f>
        <v>0.17936531835337774</v>
      </c>
      <c r="G77" s="33">
        <f t="shared" ref="G77:G94" si="7">F77*G$101</f>
        <v>963.45090691220503</v>
      </c>
      <c r="H77" s="33">
        <f>E77+G77</f>
        <v>104140.08268503578</v>
      </c>
      <c r="I77" s="32"/>
      <c r="J77" s="32"/>
    </row>
    <row r="78" spans="2:11">
      <c r="B78" s="16" t="s">
        <v>281</v>
      </c>
      <c r="C78" s="136">
        <v>454279.01393952005</v>
      </c>
      <c r="D78" s="81">
        <f t="shared" si="4"/>
        <v>2.7757388786274772E-2</v>
      </c>
      <c r="E78" s="33">
        <f t="shared" si="5"/>
        <v>15273.270747215209</v>
      </c>
      <c r="F78" s="81">
        <f t="shared" si="6"/>
        <v>2.8461160912195256E-2</v>
      </c>
      <c r="G78" s="33">
        <f t="shared" si="7"/>
        <v>152.87755483813876</v>
      </c>
      <c r="H78" s="33">
        <f t="shared" ref="H78:H94" si="8">E78+G78</f>
        <v>15426.148302053347</v>
      </c>
      <c r="I78" s="32"/>
      <c r="J78" s="32"/>
    </row>
    <row r="79" spans="2:11">
      <c r="B79" s="16" t="s">
        <v>282</v>
      </c>
      <c r="C79" s="136">
        <v>344870.81278591341</v>
      </c>
      <c r="D79" s="81">
        <f t="shared" si="4"/>
        <v>2.1072321057762161E-2</v>
      </c>
      <c r="E79" s="33">
        <f t="shared" si="5"/>
        <v>11594.868208445749</v>
      </c>
      <c r="F79" s="81">
        <f t="shared" si="6"/>
        <v>2.2682593234986198E-2</v>
      </c>
      <c r="G79" s="33">
        <f t="shared" si="7"/>
        <v>121.83829752590832</v>
      </c>
      <c r="H79" s="33">
        <f t="shared" si="8"/>
        <v>11716.706505971657</v>
      </c>
      <c r="I79" s="32"/>
      <c r="J79" s="32"/>
    </row>
    <row r="80" spans="2:11">
      <c r="B80" s="16" t="s">
        <v>283</v>
      </c>
      <c r="C80" s="136">
        <v>545202.87294025917</v>
      </c>
      <c r="D80" s="81">
        <f t="shared" si="4"/>
        <v>3.3313024919111735E-2</v>
      </c>
      <c r="E80" s="33">
        <f t="shared" si="5"/>
        <v>18330.213008001203</v>
      </c>
      <c r="F80" s="81">
        <f t="shared" si="6"/>
        <v>2.3589877369306036E-2</v>
      </c>
      <c r="G80" s="33">
        <f t="shared" si="7"/>
        <v>126.71172417305613</v>
      </c>
      <c r="H80" s="33">
        <f t="shared" si="8"/>
        <v>18456.924732174259</v>
      </c>
      <c r="I80" s="32"/>
      <c r="J80" s="32"/>
    </row>
    <row r="81" spans="2:10">
      <c r="B81" s="16" t="s">
        <v>284</v>
      </c>
      <c r="C81" s="136">
        <v>603220.0909529567</v>
      </c>
      <c r="D81" s="81">
        <f t="shared" si="4"/>
        <v>3.6857997121791802E-2</v>
      </c>
      <c r="E81" s="33">
        <f t="shared" si="5"/>
        <v>20280.80427794288</v>
      </c>
      <c r="F81" s="81">
        <f t="shared" si="6"/>
        <v>4.4978098451728864E-2</v>
      </c>
      <c r="G81" s="33">
        <f t="shared" si="7"/>
        <v>241.59737312834071</v>
      </c>
      <c r="H81" s="33">
        <f t="shared" si="8"/>
        <v>20522.401651071221</v>
      </c>
      <c r="I81" s="32"/>
      <c r="J81" s="32"/>
    </row>
    <row r="82" spans="2:10">
      <c r="B82" s="16" t="s">
        <v>133</v>
      </c>
      <c r="C82" s="136">
        <v>184659.60445759713</v>
      </c>
      <c r="D82" s="81">
        <f t="shared" si="4"/>
        <v>1.1283084352938306E-2</v>
      </c>
      <c r="E82" s="33">
        <f t="shared" si="5"/>
        <v>6208.4226838839495</v>
      </c>
      <c r="F82" s="81">
        <f t="shared" si="6"/>
        <v>1.2572203076078195E-2</v>
      </c>
      <c r="G82" s="33">
        <f t="shared" si="7"/>
        <v>67.530894861558664</v>
      </c>
      <c r="H82" s="33">
        <f t="shared" si="8"/>
        <v>6275.9535787455079</v>
      </c>
      <c r="I82" s="32"/>
      <c r="J82" s="32"/>
    </row>
    <row r="83" spans="2:10">
      <c r="B83" s="16" t="s">
        <v>134</v>
      </c>
      <c r="C83" s="136">
        <v>774460.95550123707</v>
      </c>
      <c r="D83" s="81">
        <f t="shared" si="4"/>
        <v>4.7321168669481314E-2</v>
      </c>
      <c r="E83" s="33">
        <f t="shared" si="5"/>
        <v>26038.076806453941</v>
      </c>
      <c r="F83" s="81">
        <f t="shared" si="6"/>
        <v>5.3403673847397186E-2</v>
      </c>
      <c r="G83" s="33">
        <f t="shared" si="7"/>
        <v>286.85488629050514</v>
      </c>
      <c r="H83" s="33">
        <f t="shared" si="8"/>
        <v>26324.931692744445</v>
      </c>
      <c r="I83" s="32"/>
      <c r="J83" s="32"/>
    </row>
    <row r="84" spans="2:10">
      <c r="B84" s="16" t="s">
        <v>210</v>
      </c>
      <c r="C84" s="136">
        <v>747638.30423360958</v>
      </c>
      <c r="D84" s="81">
        <f t="shared" si="4"/>
        <v>4.5682249114167399E-2</v>
      </c>
      <c r="E84" s="33">
        <f t="shared" si="5"/>
        <v>25136.27504498593</v>
      </c>
      <c r="F84" s="81">
        <f t="shared" si="6"/>
        <v>4.4510745153593691E-2</v>
      </c>
      <c r="G84" s="33">
        <f t="shared" si="7"/>
        <v>239.08701068441698</v>
      </c>
      <c r="H84" s="33">
        <f t="shared" si="8"/>
        <v>25375.362055670346</v>
      </c>
      <c r="I84" s="32"/>
      <c r="J84" s="32"/>
    </row>
    <row r="85" spans="2:10">
      <c r="B85" s="16" t="s">
        <v>320</v>
      </c>
      <c r="C85" s="136">
        <v>2695514.2202538466</v>
      </c>
      <c r="D85" s="81">
        <f t="shared" si="4"/>
        <v>0.16470150258906621</v>
      </c>
      <c r="E85" s="33">
        <f t="shared" si="5"/>
        <v>90625.622636371045</v>
      </c>
      <c r="F85" s="81">
        <f t="shared" si="6"/>
        <v>0.16051514995709742</v>
      </c>
      <c r="G85" s="33">
        <f t="shared" si="7"/>
        <v>862.19826786487465</v>
      </c>
      <c r="H85" s="33">
        <f t="shared" si="8"/>
        <v>91487.820904235923</v>
      </c>
      <c r="I85" s="32"/>
      <c r="J85" s="32"/>
    </row>
    <row r="86" spans="2:10">
      <c r="B86" s="16" t="s">
        <v>321</v>
      </c>
      <c r="C86" s="136">
        <v>1849543.0595025131</v>
      </c>
      <c r="D86" s="81">
        <f t="shared" si="4"/>
        <v>0.1130109122461076</v>
      </c>
      <c r="E86" s="33">
        <f t="shared" si="5"/>
        <v>62183.308142373258</v>
      </c>
      <c r="F86" s="81">
        <f t="shared" si="6"/>
        <v>0.10775865686123204</v>
      </c>
      <c r="G86" s="33">
        <f t="shared" si="7"/>
        <v>578.81967725808136</v>
      </c>
      <c r="H86" s="33">
        <f t="shared" si="8"/>
        <v>62762.127819631336</v>
      </c>
      <c r="I86" s="32"/>
      <c r="J86" s="32"/>
    </row>
    <row r="87" spans="2:10">
      <c r="B87" s="16" t="s">
        <v>322</v>
      </c>
      <c r="C87" s="136">
        <v>374850.37221857789</v>
      </c>
      <c r="D87" s="81">
        <f t="shared" si="4"/>
        <v>2.2904134241464473E-2</v>
      </c>
      <c r="E87" s="33">
        <f t="shared" si="5"/>
        <v>12602.808073698414</v>
      </c>
      <c r="F87" s="81">
        <f t="shared" si="6"/>
        <v>2.3467621111755807E-2</v>
      </c>
      <c r="G87" s="33">
        <f t="shared" si="7"/>
        <v>126.05503143393696</v>
      </c>
      <c r="H87" s="33">
        <f t="shared" si="8"/>
        <v>12728.86310513235</v>
      </c>
      <c r="I87" s="32"/>
      <c r="J87" s="32"/>
    </row>
    <row r="88" spans="2:10">
      <c r="B88" s="16" t="s">
        <v>272</v>
      </c>
      <c r="C88" s="136">
        <v>889793.70023187168</v>
      </c>
      <c r="D88" s="81">
        <f t="shared" si="4"/>
        <v>5.4368238283184878E-2</v>
      </c>
      <c r="E88" s="33">
        <f t="shared" si="5"/>
        <v>29915.667851249502</v>
      </c>
      <c r="F88" s="81">
        <f t="shared" si="6"/>
        <v>5.8728104255706244E-2</v>
      </c>
      <c r="G88" s="33">
        <f t="shared" si="7"/>
        <v>315.45477033034899</v>
      </c>
      <c r="H88" s="33">
        <f t="shared" si="8"/>
        <v>30231.122621579852</v>
      </c>
      <c r="I88" s="32"/>
      <c r="J88" s="32"/>
    </row>
    <row r="89" spans="2:10">
      <c r="B89" s="16" t="s">
        <v>273</v>
      </c>
      <c r="C89" s="136">
        <v>2195924.9003212973</v>
      </c>
      <c r="D89" s="81">
        <f t="shared" si="4"/>
        <v>0.13417556024675806</v>
      </c>
      <c r="E89" s="33">
        <f t="shared" si="5"/>
        <v>73828.978478023884</v>
      </c>
      <c r="F89" s="81">
        <f t="shared" si="6"/>
        <v>0.13791092639104086</v>
      </c>
      <c r="G89" s="33">
        <f t="shared" si="7"/>
        <v>740.7809286897658</v>
      </c>
      <c r="H89" s="33">
        <f t="shared" si="8"/>
        <v>74569.759406713652</v>
      </c>
      <c r="I89" s="32"/>
      <c r="J89" s="32"/>
    </row>
    <row r="90" spans="2:10">
      <c r="B90" s="16" t="s">
        <v>225</v>
      </c>
      <c r="C90" s="136">
        <v>524050.03153400781</v>
      </c>
      <c r="D90" s="81">
        <f t="shared" si="4"/>
        <v>3.2020542491284019E-2</v>
      </c>
      <c r="E90" s="33">
        <f t="shared" si="5"/>
        <v>17619.035374967083</v>
      </c>
      <c r="F90" s="81">
        <f t="shared" si="6"/>
        <v>3.1297463489361424E-2</v>
      </c>
      <c r="G90" s="33">
        <f t="shared" si="7"/>
        <v>168.11259757290225</v>
      </c>
      <c r="H90" s="33">
        <f t="shared" si="8"/>
        <v>17787.147972539984</v>
      </c>
      <c r="I90" s="32"/>
      <c r="J90" s="32"/>
    </row>
    <row r="91" spans="2:10">
      <c r="B91" s="16" t="s">
        <v>226</v>
      </c>
      <c r="C91" s="136">
        <v>188853.01507029065</v>
      </c>
      <c r="D91" s="81">
        <f t="shared" si="4"/>
        <v>1.1539310427983281E-2</v>
      </c>
      <c r="E91" s="33">
        <f t="shared" si="5"/>
        <v>6349.4089361135993</v>
      </c>
      <c r="F91" s="81">
        <f t="shared" si="6"/>
        <v>1.3687450642230864E-2</v>
      </c>
      <c r="G91" s="33">
        <f t="shared" si="7"/>
        <v>73.52138560361233</v>
      </c>
      <c r="H91" s="33">
        <f t="shared" si="8"/>
        <v>6422.9303217172119</v>
      </c>
      <c r="I91" s="32"/>
      <c r="J91" s="32"/>
    </row>
    <row r="92" spans="2:10">
      <c r="B92" s="16" t="s">
        <v>117</v>
      </c>
      <c r="C92" s="136">
        <v>627722.65442235116</v>
      </c>
      <c r="D92" s="81">
        <f t="shared" si="4"/>
        <v>3.8355154506594311E-2</v>
      </c>
      <c r="E92" s="33">
        <f t="shared" si="5"/>
        <v>21104.602592162846</v>
      </c>
      <c r="F92" s="81">
        <f t="shared" si="6"/>
        <v>4.6651912281688981E-2</v>
      </c>
      <c r="G92" s="33">
        <f t="shared" si="7"/>
        <v>250.58817172464526</v>
      </c>
      <c r="H92" s="33">
        <f t="shared" si="8"/>
        <v>21355.190763887491</v>
      </c>
      <c r="I92" s="32"/>
      <c r="J92" s="32"/>
    </row>
    <row r="93" spans="2:10">
      <c r="B93" s="16" t="s">
        <v>70</v>
      </c>
      <c r="C93" s="136">
        <v>95771.414154997212</v>
      </c>
      <c r="D93" s="81">
        <f t="shared" si="4"/>
        <v>5.8518317944256061E-3</v>
      </c>
      <c r="E93" s="33">
        <f t="shared" si="5"/>
        <v>3219.9214433174147</v>
      </c>
      <c r="F93" s="81">
        <f t="shared" si="6"/>
        <v>6.826638198707824E-3</v>
      </c>
      <c r="G93" s="33">
        <f t="shared" si="7"/>
        <v>36.668910266970222</v>
      </c>
      <c r="H93" s="33">
        <f t="shared" si="8"/>
        <v>3256.590353584385</v>
      </c>
      <c r="I93" s="32"/>
      <c r="J93" s="32"/>
    </row>
    <row r="94" spans="2:10">
      <c r="B94" s="16" t="s">
        <v>229</v>
      </c>
      <c r="C94" s="136">
        <v>41113.273881901172</v>
      </c>
      <c r="D94" s="81">
        <f>C94/C$99</f>
        <v>2.512106199932139E-3</v>
      </c>
      <c r="E94" s="33">
        <f t="shared" si="5"/>
        <v>1382.2654008540387</v>
      </c>
      <c r="F94" s="81">
        <f t="shared" si="6"/>
        <v>3.5924064125153602E-3</v>
      </c>
      <c r="G94" s="33">
        <f t="shared" si="7"/>
        <v>19.29641275085422</v>
      </c>
      <c r="H94" s="33">
        <f t="shared" si="8"/>
        <v>1401.5618136048929</v>
      </c>
      <c r="I94" s="32"/>
      <c r="J94" s="32"/>
    </row>
    <row r="95" spans="2:10" s="126" customFormat="1" ht="13.5" thickBot="1">
      <c r="B95" s="180" t="s">
        <v>428</v>
      </c>
      <c r="C95" s="164">
        <v>16206292.212479332</v>
      </c>
      <c r="D95" s="192"/>
      <c r="E95" s="154"/>
      <c r="F95" s="192"/>
      <c r="G95" s="154"/>
      <c r="H95" s="154"/>
      <c r="I95" s="32"/>
      <c r="J95" s="32"/>
    </row>
    <row r="96" spans="2:10" s="126" customFormat="1">
      <c r="C96" s="33"/>
      <c r="D96" s="81"/>
      <c r="E96" s="33"/>
      <c r="F96" s="81"/>
      <c r="G96" s="33"/>
      <c r="H96" s="33"/>
      <c r="I96" s="32"/>
      <c r="J96" s="32"/>
    </row>
    <row r="97" spans="2:10" ht="13.5" thickBot="1">
      <c r="C97" s="33"/>
      <c r="D97" s="81"/>
      <c r="E97" s="33"/>
      <c r="F97" s="81"/>
      <c r="G97" s="32"/>
      <c r="H97" s="32"/>
      <c r="I97" s="32"/>
    </row>
    <row r="98" spans="2:10">
      <c r="B98" s="321" t="s">
        <v>347</v>
      </c>
      <c r="C98" s="322">
        <f>+C109*D109</f>
        <v>159765.03582162998</v>
      </c>
      <c r="D98" s="323">
        <f>C98/C$99</f>
        <v>9.7619746404233026E-3</v>
      </c>
      <c r="E98" s="324">
        <f>D98*E$101</f>
        <v>5371.4448019101219</v>
      </c>
      <c r="F98" s="323"/>
      <c r="G98" s="325"/>
      <c r="H98" s="325"/>
      <c r="I98" s="32"/>
      <c r="J98" s="32"/>
    </row>
    <row r="99" spans="2:10" ht="13.5" thickBot="1">
      <c r="B99" s="180" t="s">
        <v>223</v>
      </c>
      <c r="C99" s="154">
        <f>+C95+C98</f>
        <v>16366057.248300962</v>
      </c>
      <c r="D99" s="192">
        <f t="shared" ref="D99:H99" si="9">SUM(D77:D98)</f>
        <v>1</v>
      </c>
      <c r="E99" s="154">
        <f>SUM(E77:E98)</f>
        <v>550241.62628609361</v>
      </c>
      <c r="F99" s="192">
        <f t="shared" si="9"/>
        <v>1.0000000000000002</v>
      </c>
      <c r="G99" s="154">
        <f t="shared" si="9"/>
        <v>5371.4448019101219</v>
      </c>
      <c r="H99" s="154">
        <f t="shared" si="9"/>
        <v>550241.62628609373</v>
      </c>
      <c r="I99" s="32"/>
      <c r="J99" s="32"/>
    </row>
    <row r="100" spans="2:10">
      <c r="C100" s="32"/>
      <c r="D100" s="32"/>
      <c r="E100" s="32"/>
      <c r="F100" s="32"/>
      <c r="G100" s="32"/>
      <c r="H100" s="32"/>
      <c r="I100" s="32"/>
      <c r="J100" s="32"/>
    </row>
    <row r="101" spans="2:10">
      <c r="B101" s="16" t="s">
        <v>356</v>
      </c>
      <c r="C101" s="32"/>
      <c r="D101" s="33"/>
      <c r="E101" s="33">
        <f>F64</f>
        <v>550241.62628609361</v>
      </c>
      <c r="F101" s="32"/>
      <c r="G101" s="8">
        <f>E98</f>
        <v>5371.4448019101219</v>
      </c>
      <c r="H101" s="32"/>
      <c r="I101" s="32"/>
      <c r="J101" s="32"/>
    </row>
    <row r="102" spans="2:10" s="142" customFormat="1">
      <c r="B102" s="16" t="s">
        <v>355</v>
      </c>
      <c r="C102" s="16"/>
      <c r="D102" s="16"/>
      <c r="E102" s="16"/>
      <c r="F102" s="16"/>
      <c r="G102" s="16"/>
      <c r="H102" s="32"/>
      <c r="I102" s="32"/>
      <c r="J102" s="32"/>
    </row>
    <row r="103" spans="2:10" s="142" customFormat="1">
      <c r="B103" s="16" t="s">
        <v>712</v>
      </c>
      <c r="C103" s="16"/>
      <c r="D103" s="16"/>
      <c r="E103" s="16"/>
      <c r="F103" s="16"/>
      <c r="G103" s="16"/>
      <c r="H103" s="32"/>
      <c r="I103" s="32"/>
      <c r="J103" s="32"/>
    </row>
    <row r="104" spans="2:10" s="142" customFormat="1">
      <c r="B104" s="16" t="s">
        <v>368</v>
      </c>
      <c r="E104" s="33"/>
      <c r="F104" s="32"/>
      <c r="G104" s="8"/>
      <c r="H104" s="32"/>
      <c r="I104" s="32"/>
      <c r="J104" s="32"/>
    </row>
    <row r="105" spans="2:10" s="142" customFormat="1">
      <c r="B105" s="16" t="s">
        <v>711</v>
      </c>
      <c r="E105" s="33"/>
      <c r="F105" s="32"/>
      <c r="G105" s="8"/>
      <c r="H105" s="32"/>
      <c r="I105" s="32"/>
      <c r="J105" s="32"/>
    </row>
    <row r="106" spans="2:10" s="213" customFormat="1">
      <c r="E106" s="33"/>
      <c r="F106" s="32"/>
      <c r="G106" s="8"/>
      <c r="H106" s="32"/>
      <c r="I106" s="32"/>
      <c r="J106" s="32"/>
    </row>
    <row r="107" spans="2:10" s="213" customFormat="1">
      <c r="C107" s="115" t="s">
        <v>608</v>
      </c>
      <c r="D107" s="115" t="s">
        <v>710</v>
      </c>
      <c r="E107" s="33"/>
      <c r="F107" s="32"/>
      <c r="G107" s="8"/>
      <c r="H107" s="32"/>
      <c r="I107" s="32"/>
      <c r="J107" s="32"/>
    </row>
    <row r="108" spans="2:10" s="213" customFormat="1" ht="13.5" thickBot="1">
      <c r="C108" s="214" t="s">
        <v>709</v>
      </c>
      <c r="D108" s="214" t="s">
        <v>709</v>
      </c>
      <c r="E108" s="33"/>
      <c r="F108" s="32"/>
      <c r="G108" s="8"/>
      <c r="H108" s="32"/>
      <c r="I108" s="32"/>
      <c r="J108" s="32"/>
    </row>
    <row r="109" spans="2:10" s="213" customFormat="1" ht="13.5" thickBot="1">
      <c r="C109" s="326">
        <v>8.3153720709513795E-2</v>
      </c>
      <c r="D109" s="165">
        <v>1921321.5531238508</v>
      </c>
      <c r="E109" s="33"/>
      <c r="F109" s="32"/>
      <c r="G109" s="8"/>
      <c r="H109" s="32"/>
      <c r="I109" s="32"/>
      <c r="J109" s="32"/>
    </row>
    <row r="110" spans="2:10" s="213" customFormat="1">
      <c r="C110" s="82"/>
      <c r="D110" s="33"/>
      <c r="E110" s="33"/>
      <c r="F110" s="32"/>
      <c r="G110" s="8"/>
      <c r="H110" s="32"/>
      <c r="I110" s="32"/>
      <c r="J110" s="32"/>
    </row>
    <row r="112" spans="2:10">
      <c r="B112" s="44" t="s">
        <v>714</v>
      </c>
    </row>
    <row r="113" spans="2:9">
      <c r="B113" s="16" t="s">
        <v>359</v>
      </c>
    </row>
    <row r="114" spans="2:9">
      <c r="B114" s="16" t="s">
        <v>713</v>
      </c>
    </row>
    <row r="115" spans="2:9">
      <c r="E115" s="92"/>
    </row>
    <row r="116" spans="2:9">
      <c r="C116" s="2" t="s">
        <v>107</v>
      </c>
      <c r="E116" s="92"/>
    </row>
    <row r="117" spans="2:9">
      <c r="C117" s="115" t="s">
        <v>669</v>
      </c>
      <c r="D117" s="115" t="s">
        <v>715</v>
      </c>
      <c r="E117" s="188" t="s">
        <v>855</v>
      </c>
    </row>
    <row r="118" spans="2:9" ht="26.25" thickBot="1">
      <c r="B118" s="171"/>
      <c r="C118" s="206" t="s">
        <v>319</v>
      </c>
      <c r="D118" s="206" t="s">
        <v>443</v>
      </c>
      <c r="E118" s="206" t="s">
        <v>97</v>
      </c>
      <c r="F118" s="172" t="s">
        <v>246</v>
      </c>
      <c r="G118" s="172" t="s">
        <v>119</v>
      </c>
      <c r="H118" s="30"/>
      <c r="I118" s="30"/>
    </row>
    <row r="119" spans="2:9">
      <c r="B119" s="16" t="s">
        <v>280</v>
      </c>
      <c r="C119" s="136">
        <v>7024403.147588334</v>
      </c>
      <c r="D119" s="136">
        <v>0</v>
      </c>
      <c r="E119" s="136">
        <f>C119+D119</f>
        <v>7024403.147588334</v>
      </c>
      <c r="F119" s="43">
        <f>E119/E$137</f>
        <v>0.1395720995081326</v>
      </c>
      <c r="G119" s="33">
        <f>F119*G$139</f>
        <v>13254.305676138703</v>
      </c>
    </row>
    <row r="120" spans="2:9">
      <c r="B120" s="16" t="s">
        <v>281</v>
      </c>
      <c r="C120" s="136">
        <v>1363599.0761534085</v>
      </c>
      <c r="D120" s="136">
        <v>0</v>
      </c>
      <c r="E120" s="136">
        <f t="shared" ref="E120:E136" si="10">C120+D120</f>
        <v>1363599.0761534085</v>
      </c>
      <c r="F120" s="43">
        <f t="shared" ref="F120:F136" si="11">E120/E$137</f>
        <v>2.7094171838844883E-2</v>
      </c>
      <c r="G120" s="33">
        <f t="shared" ref="G120:G136" si="12">F120*G$139</f>
        <v>2572.9672109213652</v>
      </c>
    </row>
    <row r="121" spans="2:9">
      <c r="B121" s="16" t="s">
        <v>282</v>
      </c>
      <c r="C121" s="136">
        <v>1153166.0750867617</v>
      </c>
      <c r="D121" s="136">
        <v>0</v>
      </c>
      <c r="E121" s="136">
        <f t="shared" si="10"/>
        <v>1153166.0750867617</v>
      </c>
      <c r="F121" s="43">
        <f t="shared" si="11"/>
        <v>2.2912951719844067E-2</v>
      </c>
      <c r="G121" s="33">
        <f t="shared" si="12"/>
        <v>2175.9023981703849</v>
      </c>
      <c r="I121" s="32"/>
    </row>
    <row r="122" spans="2:9">
      <c r="B122" s="16" t="s">
        <v>283</v>
      </c>
      <c r="C122" s="136">
        <v>1131449.6274827798</v>
      </c>
      <c r="D122" s="136">
        <v>0</v>
      </c>
      <c r="E122" s="136">
        <f t="shared" si="10"/>
        <v>1131449.6274827798</v>
      </c>
      <c r="F122" s="43">
        <f t="shared" si="11"/>
        <v>2.2481454534636704E-2</v>
      </c>
      <c r="G122" s="33">
        <f t="shared" si="12"/>
        <v>2134.9257587754992</v>
      </c>
    </row>
    <row r="123" spans="2:9">
      <c r="B123" s="16" t="s">
        <v>284</v>
      </c>
      <c r="C123" s="136">
        <v>388247.4599629775</v>
      </c>
      <c r="D123" s="136">
        <v>1835859.9576842664</v>
      </c>
      <c r="E123" s="136">
        <f>C123+D123</f>
        <v>2224107.4176472439</v>
      </c>
      <c r="F123" s="43">
        <f t="shared" si="11"/>
        <v>4.4192130675075735E-2</v>
      </c>
      <c r="G123" s="33">
        <f t="shared" si="12"/>
        <v>4196.6554240533578</v>
      </c>
    </row>
    <row r="124" spans="2:9">
      <c r="B124" s="16" t="s">
        <v>133</v>
      </c>
      <c r="C124" s="136">
        <v>720774.11334923713</v>
      </c>
      <c r="D124" s="136">
        <v>0</v>
      </c>
      <c r="E124" s="136">
        <f t="shared" si="10"/>
        <v>720774.11334923713</v>
      </c>
      <c r="F124" s="43">
        <f t="shared" si="11"/>
        <v>1.4321495244162406E-2</v>
      </c>
      <c r="G124" s="33">
        <f t="shared" si="12"/>
        <v>1360.0245061473386</v>
      </c>
    </row>
    <row r="125" spans="2:9">
      <c r="B125" s="16" t="s">
        <v>134</v>
      </c>
      <c r="C125" s="136">
        <v>2689925.612030379</v>
      </c>
      <c r="D125" s="136">
        <v>0</v>
      </c>
      <c r="E125" s="136">
        <f t="shared" si="10"/>
        <v>2689925.612030379</v>
      </c>
      <c r="F125" s="43">
        <f t="shared" si="11"/>
        <v>5.3447753112045776E-2</v>
      </c>
      <c r="G125" s="33">
        <f t="shared" si="12"/>
        <v>5075.6050811471141</v>
      </c>
    </row>
    <row r="126" spans="2:9">
      <c r="B126" s="16" t="s">
        <v>210</v>
      </c>
      <c r="C126" s="136">
        <v>2018407.4780488187</v>
      </c>
      <c r="D126" s="136">
        <v>0</v>
      </c>
      <c r="E126" s="136">
        <f t="shared" si="10"/>
        <v>2018407.4780488187</v>
      </c>
      <c r="F126" s="43">
        <f t="shared" si="11"/>
        <v>4.0104954606842068E-2</v>
      </c>
      <c r="G126" s="33">
        <f t="shared" si="12"/>
        <v>3808.5213976148484</v>
      </c>
    </row>
    <row r="127" spans="2:9">
      <c r="B127" s="16" t="s">
        <v>320</v>
      </c>
      <c r="C127" s="136">
        <v>9581147.3710342925</v>
      </c>
      <c r="D127" s="136">
        <v>0</v>
      </c>
      <c r="E127" s="136">
        <f t="shared" si="10"/>
        <v>9581147.3710342925</v>
      </c>
      <c r="F127" s="43">
        <f t="shared" si="11"/>
        <v>0.19037359134650447</v>
      </c>
      <c r="G127" s="33">
        <f t="shared" si="12"/>
        <v>18078.611565371331</v>
      </c>
    </row>
    <row r="128" spans="2:9">
      <c r="B128" s="16" t="s">
        <v>321</v>
      </c>
      <c r="C128" s="136">
        <v>5525364.8896043263</v>
      </c>
      <c r="D128" s="136">
        <v>0</v>
      </c>
      <c r="E128" s="136">
        <f t="shared" si="10"/>
        <v>5525364.8896043263</v>
      </c>
      <c r="F128" s="43">
        <f t="shared" si="11"/>
        <v>0.10978680494091034</v>
      </c>
      <c r="G128" s="33">
        <f t="shared" si="12"/>
        <v>10425.779056283753</v>
      </c>
    </row>
    <row r="129" spans="2:7">
      <c r="B129" s="16" t="s">
        <v>322</v>
      </c>
      <c r="C129" s="136">
        <v>1004613.6047276089</v>
      </c>
      <c r="D129" s="136">
        <v>0</v>
      </c>
      <c r="E129" s="136">
        <f t="shared" si="10"/>
        <v>1004613.6047276089</v>
      </c>
      <c r="F129" s="43">
        <f t="shared" si="11"/>
        <v>1.9961273158760191E-2</v>
      </c>
      <c r="G129" s="33">
        <f t="shared" si="12"/>
        <v>1895.5996009481407</v>
      </c>
    </row>
    <row r="130" spans="2:7">
      <c r="B130" s="16" t="s">
        <v>272</v>
      </c>
      <c r="C130" s="136">
        <v>2864348.2658920861</v>
      </c>
      <c r="D130" s="136">
        <v>0</v>
      </c>
      <c r="E130" s="136">
        <f t="shared" si="10"/>
        <v>2864348.2658920861</v>
      </c>
      <c r="F130" s="43">
        <f t="shared" si="11"/>
        <v>5.6913461940221004E-2</v>
      </c>
      <c r="G130" s="33">
        <f t="shared" si="12"/>
        <v>5404.7221780096597</v>
      </c>
    </row>
    <row r="131" spans="2:7">
      <c r="B131" s="16" t="s">
        <v>273</v>
      </c>
      <c r="C131" s="136">
        <v>6775105.2408191767</v>
      </c>
      <c r="D131" s="136">
        <v>0</v>
      </c>
      <c r="E131" s="136">
        <f t="shared" si="10"/>
        <v>6775105.2408191767</v>
      </c>
      <c r="F131" s="43">
        <f t="shared" si="11"/>
        <v>0.13461864915517269</v>
      </c>
      <c r="G131" s="33">
        <f t="shared" si="12"/>
        <v>12783.906897578507</v>
      </c>
    </row>
    <row r="132" spans="2:7">
      <c r="B132" s="16" t="s">
        <v>225</v>
      </c>
      <c r="C132" s="136">
        <v>950055.80982989864</v>
      </c>
      <c r="D132" s="136">
        <v>0</v>
      </c>
      <c r="E132" s="136">
        <f t="shared" si="10"/>
        <v>950055.80982989864</v>
      </c>
      <c r="F132" s="43">
        <f t="shared" si="11"/>
        <v>1.8877231451811485E-2</v>
      </c>
      <c r="G132" s="33">
        <f t="shared" si="12"/>
        <v>1792.6548132705427</v>
      </c>
    </row>
    <row r="133" spans="2:7" ht="14.1" customHeight="1">
      <c r="B133" s="16" t="s">
        <v>226</v>
      </c>
      <c r="C133" s="136">
        <v>686450.7361504013</v>
      </c>
      <c r="D133" s="136">
        <v>0</v>
      </c>
      <c r="E133" s="136">
        <f t="shared" si="10"/>
        <v>686450.7361504013</v>
      </c>
      <c r="F133" s="43">
        <f t="shared" si="11"/>
        <v>1.3639503377067503E-2</v>
      </c>
      <c r="G133" s="33">
        <f t="shared" si="12"/>
        <v>1295.2599242074523</v>
      </c>
    </row>
    <row r="134" spans="2:7" ht="14.1" customHeight="1">
      <c r="B134" s="16" t="s">
        <v>117</v>
      </c>
      <c r="C134" s="136">
        <v>4121797.5331861819</v>
      </c>
      <c r="D134" s="136">
        <v>0</v>
      </c>
      <c r="E134" s="136">
        <f t="shared" si="10"/>
        <v>4121797.5331861819</v>
      </c>
      <c r="F134" s="43">
        <f t="shared" si="11"/>
        <v>8.1898479253963236E-2</v>
      </c>
      <c r="G134" s="33">
        <f t="shared" si="12"/>
        <v>7777.3959284726698</v>
      </c>
    </row>
    <row r="135" spans="2:7" ht="14.1" customHeight="1">
      <c r="B135" s="16" t="s">
        <v>70</v>
      </c>
      <c r="C135" s="136">
        <v>308623.2561139196</v>
      </c>
      <c r="D135" s="136">
        <v>0</v>
      </c>
      <c r="E135" s="136">
        <f t="shared" si="10"/>
        <v>308623.2561139196</v>
      </c>
      <c r="F135" s="43">
        <f t="shared" si="11"/>
        <v>6.1322214724598692E-3</v>
      </c>
      <c r="G135" s="33">
        <f t="shared" si="12"/>
        <v>582.33943715254179</v>
      </c>
    </row>
    <row r="136" spans="2:7" ht="14.1" customHeight="1">
      <c r="B136" s="16" t="s">
        <v>229</v>
      </c>
      <c r="C136" s="136">
        <v>31009.373735767389</v>
      </c>
      <c r="D136" s="136">
        <v>153784.08818053745</v>
      </c>
      <c r="E136" s="136">
        <f t="shared" si="10"/>
        <v>184793.46191630483</v>
      </c>
      <c r="F136" s="43">
        <f t="shared" si="11"/>
        <v>3.6717726635450724E-3</v>
      </c>
      <c r="G136" s="33">
        <f t="shared" si="12"/>
        <v>348.68571460502147</v>
      </c>
    </row>
    <row r="137" spans="2:7" ht="14.1" customHeight="1" thickBot="1">
      <c r="B137" s="180" t="s">
        <v>223</v>
      </c>
      <c r="C137" s="164">
        <v>48338488.670796357</v>
      </c>
      <c r="D137" s="164">
        <v>1989644.0458648037</v>
      </c>
      <c r="E137" s="164">
        <f>SUM(E119:E136)</f>
        <v>50328132.716661155</v>
      </c>
      <c r="F137" s="186">
        <f>SUM(F119:F136)</f>
        <v>1</v>
      </c>
      <c r="G137" s="154">
        <f>SUM(G119:G136)</f>
        <v>94963.862568868222</v>
      </c>
    </row>
    <row r="139" spans="2:7">
      <c r="B139" s="16" t="s">
        <v>198</v>
      </c>
      <c r="G139" s="33">
        <f>F66</f>
        <v>94963.862568868222</v>
      </c>
    </row>
    <row r="142" spans="2:7">
      <c r="B142" s="44" t="s">
        <v>561</v>
      </c>
    </row>
    <row r="143" spans="2:7">
      <c r="B143" s="16" t="s">
        <v>245</v>
      </c>
    </row>
    <row r="146" spans="2:13">
      <c r="B146" s="16" t="s">
        <v>204</v>
      </c>
      <c r="H146" s="16" t="s">
        <v>360</v>
      </c>
    </row>
    <row r="147" spans="2:13">
      <c r="B147" s="16" t="s">
        <v>357</v>
      </c>
      <c r="H147" s="16" t="s">
        <v>380</v>
      </c>
    </row>
    <row r="148" spans="2:13">
      <c r="C148" s="16" t="s">
        <v>139</v>
      </c>
      <c r="I148" s="16" t="s">
        <v>120</v>
      </c>
      <c r="K148" s="16" t="s">
        <v>177</v>
      </c>
    </row>
    <row r="149" spans="2:13">
      <c r="C149" s="115" t="s">
        <v>626</v>
      </c>
      <c r="D149" s="115" t="s">
        <v>716</v>
      </c>
      <c r="E149" s="115" t="s">
        <v>560</v>
      </c>
      <c r="I149" s="115" t="s">
        <v>562</v>
      </c>
    </row>
    <row r="150" spans="2:13" s="30" customFormat="1" ht="39" thickBot="1">
      <c r="B150" s="172">
        <v>2013</v>
      </c>
      <c r="C150" s="327" t="s">
        <v>138</v>
      </c>
      <c r="D150" s="327" t="s">
        <v>108</v>
      </c>
      <c r="E150" s="327" t="s">
        <v>9</v>
      </c>
      <c r="F150" s="172" t="s">
        <v>86</v>
      </c>
      <c r="G150" s="86"/>
      <c r="H150" s="328">
        <v>2013</v>
      </c>
      <c r="I150" s="329" t="s">
        <v>453</v>
      </c>
      <c r="J150" s="330" t="s">
        <v>181</v>
      </c>
      <c r="K150" s="328" t="s">
        <v>361</v>
      </c>
      <c r="L150" s="86"/>
      <c r="M150" s="86"/>
    </row>
    <row r="151" spans="2:13">
      <c r="B151" s="32" t="s">
        <v>280</v>
      </c>
      <c r="C151" s="136">
        <v>9819491.0615547933</v>
      </c>
      <c r="D151" s="136">
        <v>0</v>
      </c>
      <c r="E151" s="136">
        <v>223678.74990052555</v>
      </c>
      <c r="F151" s="33">
        <f>C151+D151+E151</f>
        <v>10043169.811455319</v>
      </c>
      <c r="G151" s="33"/>
      <c r="H151" s="32" t="s">
        <v>280</v>
      </c>
      <c r="I151" s="136">
        <v>26126301.639969528</v>
      </c>
      <c r="J151" s="81">
        <f t="shared" ref="J151:J169" si="13">C27/C$45</f>
        <v>0.17936531835337774</v>
      </c>
      <c r="K151" s="33">
        <f>J151*K$171</f>
        <v>42086.457663754911</v>
      </c>
      <c r="L151" s="32"/>
      <c r="M151" s="32"/>
    </row>
    <row r="152" spans="2:13">
      <c r="B152" s="32" t="s">
        <v>281</v>
      </c>
      <c r="C152" s="136">
        <v>1734444.3861670319</v>
      </c>
      <c r="D152" s="136">
        <v>0</v>
      </c>
      <c r="E152" s="136">
        <v>36456.830484131482</v>
      </c>
      <c r="F152" s="33">
        <f t="shared" ref="F152:F168" si="14">C152+D152+E152</f>
        <v>1770901.2166511635</v>
      </c>
      <c r="G152" s="33"/>
      <c r="H152" s="32" t="s">
        <v>281</v>
      </c>
      <c r="I152" s="136">
        <v>8867492.9673107434</v>
      </c>
      <c r="J152" s="81">
        <f t="shared" si="13"/>
        <v>2.8461160912195256E-2</v>
      </c>
      <c r="K152" s="33">
        <f t="shared" ref="K152:K168" si="15">J152*K$171</f>
        <v>6678.1552575984078</v>
      </c>
      <c r="L152" s="32"/>
      <c r="M152" s="32"/>
    </row>
    <row r="153" spans="2:13">
      <c r="B153" s="32" t="s">
        <v>282</v>
      </c>
      <c r="C153" s="136">
        <v>1544447.0186527336</v>
      </c>
      <c r="D153" s="136">
        <v>0</v>
      </c>
      <c r="E153" s="136">
        <v>43831.196451228156</v>
      </c>
      <c r="F153" s="33">
        <f t="shared" si="14"/>
        <v>1588278.2151039618</v>
      </c>
      <c r="G153" s="33"/>
      <c r="H153" s="32" t="s">
        <v>282</v>
      </c>
      <c r="I153" s="136">
        <v>3843800.5418545622</v>
      </c>
      <c r="J153" s="81">
        <f t="shared" si="13"/>
        <v>2.2682593234986198E-2</v>
      </c>
      <c r="K153" s="33">
        <f t="shared" si="15"/>
        <v>5322.2663592503968</v>
      </c>
      <c r="L153" s="32"/>
      <c r="M153" s="32"/>
    </row>
    <row r="154" spans="2:13">
      <c r="B154" s="32" t="s">
        <v>283</v>
      </c>
      <c r="C154" s="136">
        <v>1556814.5356973435</v>
      </c>
      <c r="D154" s="136">
        <v>0</v>
      </c>
      <c r="E154" s="136">
        <v>39696.455248526334</v>
      </c>
      <c r="F154" s="33">
        <f t="shared" si="14"/>
        <v>1596510.9909458698</v>
      </c>
      <c r="G154" s="33"/>
      <c r="H154" s="32" t="s">
        <v>283</v>
      </c>
      <c r="I154" s="136">
        <v>834101.93675305834</v>
      </c>
      <c r="J154" s="81">
        <f t="shared" si="13"/>
        <v>2.3589877369306036E-2</v>
      </c>
      <c r="K154" s="33">
        <f t="shared" si="15"/>
        <v>5535.152415811338</v>
      </c>
      <c r="L154" s="32"/>
      <c r="M154" s="32"/>
    </row>
    <row r="155" spans="2:13">
      <c r="B155" s="32" t="s">
        <v>284</v>
      </c>
      <c r="C155" s="136">
        <v>692666.55748548522</v>
      </c>
      <c r="D155" s="136">
        <v>2416539.9298100001</v>
      </c>
      <c r="E155" s="136">
        <v>110747.48737094387</v>
      </c>
      <c r="F155" s="33">
        <f>C155+D155+E155</f>
        <v>3219953.9746664288</v>
      </c>
      <c r="G155" s="33"/>
      <c r="H155" s="32" t="s">
        <v>284</v>
      </c>
      <c r="I155" s="136">
        <v>2619440.2828091569</v>
      </c>
      <c r="J155" s="81">
        <f t="shared" si="13"/>
        <v>4.4978098451728864E-2</v>
      </c>
      <c r="K155" s="33">
        <f t="shared" si="15"/>
        <v>10553.705998812113</v>
      </c>
      <c r="L155" s="32"/>
      <c r="M155" s="32"/>
    </row>
    <row r="156" spans="2:13">
      <c r="B156" s="32" t="s">
        <v>133</v>
      </c>
      <c r="C156" s="136">
        <v>983304.94213344168</v>
      </c>
      <c r="D156" s="136">
        <v>0</v>
      </c>
      <c r="E156" s="136">
        <v>20193.866421329611</v>
      </c>
      <c r="F156" s="33">
        <f t="shared" si="14"/>
        <v>1003498.8085547712</v>
      </c>
      <c r="G156" s="33"/>
      <c r="H156" s="32" t="s">
        <v>133</v>
      </c>
      <c r="I156" s="136">
        <v>2457671.8167917076</v>
      </c>
      <c r="J156" s="81">
        <f t="shared" si="13"/>
        <v>1.2572203076078195E-2</v>
      </c>
      <c r="K156" s="33">
        <f t="shared" si="15"/>
        <v>2949.954301974064</v>
      </c>
      <c r="L156" s="32"/>
      <c r="M156" s="32"/>
    </row>
    <row r="157" spans="2:13">
      <c r="B157" s="32" t="s">
        <v>134</v>
      </c>
      <c r="C157" s="136">
        <v>3763319.8287902419</v>
      </c>
      <c r="D157" s="136">
        <v>0</v>
      </c>
      <c r="E157" s="136">
        <v>84539.40334072648</v>
      </c>
      <c r="F157" s="33">
        <f t="shared" si="14"/>
        <v>3847859.2321309685</v>
      </c>
      <c r="G157" s="33"/>
      <c r="H157" s="32" t="s">
        <v>134</v>
      </c>
      <c r="I157" s="136">
        <v>12271760.241796788</v>
      </c>
      <c r="J157" s="81">
        <f t="shared" si="13"/>
        <v>5.3403673847397186E-2</v>
      </c>
      <c r="K157" s="33">
        <f t="shared" si="15"/>
        <v>12530.691435227125</v>
      </c>
      <c r="L157" s="32"/>
      <c r="M157" s="32"/>
    </row>
    <row r="158" spans="2:13">
      <c r="B158" s="32" t="s">
        <v>210</v>
      </c>
      <c r="C158" s="136">
        <v>2545561.6176601616</v>
      </c>
      <c r="D158" s="136">
        <v>0</v>
      </c>
      <c r="E158" s="136">
        <v>63824.663759978714</v>
      </c>
      <c r="F158" s="33">
        <f t="shared" si="14"/>
        <v>2609386.2814201401</v>
      </c>
      <c r="G158" s="33"/>
      <c r="H158" s="32" t="s">
        <v>210</v>
      </c>
      <c r="I158" s="136">
        <v>4866662.5546180271</v>
      </c>
      <c r="J158" s="81">
        <f t="shared" si="13"/>
        <v>4.4510745153593691E-2</v>
      </c>
      <c r="K158" s="33">
        <f t="shared" si="15"/>
        <v>10444.045753584378</v>
      </c>
      <c r="L158" s="32"/>
      <c r="M158" s="32"/>
    </row>
    <row r="159" spans="2:13">
      <c r="B159" s="32" t="s">
        <v>320</v>
      </c>
      <c r="C159" s="136">
        <v>11344390.208053008</v>
      </c>
      <c r="D159" s="136">
        <v>0</v>
      </c>
      <c r="E159" s="136">
        <v>962683.89214798342</v>
      </c>
      <c r="F159" s="33">
        <f t="shared" si="14"/>
        <v>12307074.100200992</v>
      </c>
      <c r="G159" s="33"/>
      <c r="H159" s="32" t="s">
        <v>320</v>
      </c>
      <c r="I159" s="136">
        <v>58961010.006449074</v>
      </c>
      <c r="J159" s="81">
        <f t="shared" si="13"/>
        <v>0.16051514995709742</v>
      </c>
      <c r="K159" s="33">
        <f t="shared" si="15"/>
        <v>37663.4353010833</v>
      </c>
      <c r="L159" s="32"/>
      <c r="M159" s="32"/>
    </row>
    <row r="160" spans="2:13">
      <c r="B160" s="32" t="s">
        <v>321</v>
      </c>
      <c r="C160" s="136">
        <v>6875019.8152496396</v>
      </c>
      <c r="D160" s="136">
        <v>0</v>
      </c>
      <c r="E160" s="136">
        <v>199604.93220852036</v>
      </c>
      <c r="F160" s="33">
        <f t="shared" si="14"/>
        <v>7074624.7474581599</v>
      </c>
      <c r="G160" s="33"/>
      <c r="H160" s="32" t="s">
        <v>321</v>
      </c>
      <c r="I160" s="136">
        <v>23610317.993899476</v>
      </c>
      <c r="J160" s="81">
        <f t="shared" si="13"/>
        <v>0.10775865686123204</v>
      </c>
      <c r="K160" s="33">
        <f t="shared" si="15"/>
        <v>25284.59900457635</v>
      </c>
      <c r="L160" s="32"/>
      <c r="M160" s="32"/>
    </row>
    <row r="161" spans="2:13">
      <c r="B161" s="32" t="s">
        <v>322</v>
      </c>
      <c r="C161" s="136">
        <v>1524431.5880198439</v>
      </c>
      <c r="D161" s="136">
        <v>0</v>
      </c>
      <c r="E161" s="136">
        <v>34936.217528580826</v>
      </c>
      <c r="F161" s="33">
        <f t="shared" si="14"/>
        <v>1559367.8055484248</v>
      </c>
      <c r="G161" s="33"/>
      <c r="H161" s="32" t="s">
        <v>322</v>
      </c>
      <c r="I161" s="136">
        <v>1667659.3668753544</v>
      </c>
      <c r="J161" s="81">
        <f t="shared" si="13"/>
        <v>2.3467621111755807E-2</v>
      </c>
      <c r="K161" s="33">
        <f t="shared" si="15"/>
        <v>5506.466085283495</v>
      </c>
      <c r="L161" s="32"/>
      <c r="M161" s="32"/>
    </row>
    <row r="162" spans="2:13">
      <c r="B162" s="32" t="s">
        <v>272</v>
      </c>
      <c r="C162" s="136">
        <v>4099146.4882981451</v>
      </c>
      <c r="D162" s="136">
        <v>0</v>
      </c>
      <c r="E162" s="136">
        <v>99616.204183469614</v>
      </c>
      <c r="F162" s="33">
        <f t="shared" si="14"/>
        <v>4198762.6924816146</v>
      </c>
      <c r="G162" s="33"/>
      <c r="H162" s="32" t="s">
        <v>272</v>
      </c>
      <c r="I162" s="136">
        <v>18759371.999452468</v>
      </c>
      <c r="J162" s="81">
        <f t="shared" si="13"/>
        <v>5.8728104255706244E-2</v>
      </c>
      <c r="K162" s="33">
        <f t="shared" si="15"/>
        <v>13780.02111066317</v>
      </c>
      <c r="L162" s="32"/>
      <c r="M162" s="32"/>
    </row>
    <row r="163" spans="2:13">
      <c r="B163" s="32" t="s">
        <v>273</v>
      </c>
      <c r="C163" s="136">
        <v>7788164.5816260893</v>
      </c>
      <c r="D163" s="136">
        <v>0</v>
      </c>
      <c r="E163" s="136">
        <v>389041.62531036255</v>
      </c>
      <c r="F163" s="33">
        <f t="shared" si="14"/>
        <v>8177206.2069364516</v>
      </c>
      <c r="G163" s="33"/>
      <c r="H163" s="32" t="s">
        <v>273</v>
      </c>
      <c r="I163" s="136">
        <v>30773343.676406588</v>
      </c>
      <c r="J163" s="81">
        <f t="shared" si="13"/>
        <v>0.13791092639104086</v>
      </c>
      <c r="K163" s="33">
        <f t="shared" si="15"/>
        <v>32359.55767932022</v>
      </c>
      <c r="L163" s="32"/>
      <c r="M163" s="32"/>
    </row>
    <row r="164" spans="2:13">
      <c r="B164" s="32" t="s">
        <v>225</v>
      </c>
      <c r="C164" s="136">
        <v>1320246.0966681957</v>
      </c>
      <c r="D164" s="136">
        <v>0</v>
      </c>
      <c r="E164" s="136">
        <v>23870.403663204008</v>
      </c>
      <c r="F164" s="33">
        <f t="shared" si="14"/>
        <v>1344116.5003313997</v>
      </c>
      <c r="G164" s="33"/>
      <c r="H164" s="32" t="s">
        <v>225</v>
      </c>
      <c r="I164" s="136">
        <v>9353608.2148626167</v>
      </c>
      <c r="J164" s="81">
        <f t="shared" si="13"/>
        <v>3.1297463489361424E-2</v>
      </c>
      <c r="K164" s="33">
        <f t="shared" si="15"/>
        <v>7343.6681306072551</v>
      </c>
      <c r="L164" s="32"/>
      <c r="M164" s="32"/>
    </row>
    <row r="165" spans="2:13">
      <c r="B165" s="32" t="s">
        <v>226</v>
      </c>
      <c r="C165" s="136">
        <v>914044.5761065532</v>
      </c>
      <c r="D165" s="136">
        <v>0</v>
      </c>
      <c r="E165" s="136">
        <v>37262.096644490695</v>
      </c>
      <c r="F165" s="33">
        <f t="shared" si="14"/>
        <v>951306.67275104392</v>
      </c>
      <c r="G165" s="33"/>
      <c r="H165" s="32" t="s">
        <v>226</v>
      </c>
      <c r="I165" s="136">
        <v>7447656.1909299828</v>
      </c>
      <c r="J165" s="81">
        <f t="shared" si="13"/>
        <v>1.3687450642230864E-2</v>
      </c>
      <c r="K165" s="33">
        <f t="shared" si="15"/>
        <v>3211.6371061436926</v>
      </c>
      <c r="L165" s="32"/>
      <c r="M165" s="32"/>
    </row>
    <row r="166" spans="2:13">
      <c r="B166" s="32" t="s">
        <v>117</v>
      </c>
      <c r="C166" s="136">
        <v>5004103.7775479862</v>
      </c>
      <c r="D166" s="136">
        <v>0</v>
      </c>
      <c r="E166" s="136">
        <v>154756.00087485492</v>
      </c>
      <c r="F166" s="33">
        <f t="shared" si="14"/>
        <v>5158859.7784228409</v>
      </c>
      <c r="G166" s="33"/>
      <c r="H166" s="32" t="s">
        <v>117</v>
      </c>
      <c r="I166" s="136">
        <v>20632640.365482409</v>
      </c>
      <c r="J166" s="81">
        <f t="shared" si="13"/>
        <v>4.6651912281688981E-2</v>
      </c>
      <c r="K166" s="33">
        <f t="shared" si="15"/>
        <v>10946.451349687786</v>
      </c>
      <c r="L166" s="32"/>
      <c r="M166" s="32"/>
    </row>
    <row r="167" spans="2:13">
      <c r="B167" s="32" t="s">
        <v>70</v>
      </c>
      <c r="C167" s="136">
        <v>415142.66503524466</v>
      </c>
      <c r="D167" s="136">
        <v>0</v>
      </c>
      <c r="E167" s="136">
        <v>5064.9687930477312</v>
      </c>
      <c r="F167" s="33">
        <f t="shared" si="14"/>
        <v>420207.63382829237</v>
      </c>
      <c r="G167" s="33"/>
      <c r="H167" s="32" t="s">
        <v>70</v>
      </c>
      <c r="I167" s="136">
        <v>1510850.2739357974</v>
      </c>
      <c r="J167" s="81">
        <f t="shared" si="13"/>
        <v>6.826638198707824E-3</v>
      </c>
      <c r="K167" s="33">
        <f t="shared" si="15"/>
        <v>1601.8092135830027</v>
      </c>
      <c r="L167" s="32"/>
      <c r="M167" s="32"/>
    </row>
    <row r="168" spans="2:13">
      <c r="B168" s="32" t="s">
        <v>229</v>
      </c>
      <c r="C168" s="136">
        <v>55323.365560158534</v>
      </c>
      <c r="D168" s="136">
        <v>182022.57295</v>
      </c>
      <c r="E168" s="136">
        <v>2147.6317604646752</v>
      </c>
      <c r="F168" s="33">
        <f t="shared" si="14"/>
        <v>239493.5702706232</v>
      </c>
      <c r="G168" s="33"/>
      <c r="H168" s="32" t="s">
        <v>229</v>
      </c>
      <c r="I168" s="136">
        <v>37309.929802672603</v>
      </c>
      <c r="J168" s="81">
        <f t="shared" si="13"/>
        <v>3.5924064125153602E-3</v>
      </c>
      <c r="K168" s="33">
        <f t="shared" si="15"/>
        <v>842.92583303901677</v>
      </c>
      <c r="L168" s="32"/>
      <c r="M168" s="32"/>
    </row>
    <row r="169" spans="2:13" ht="13.5" thickBot="1">
      <c r="B169" s="314" t="s">
        <v>223</v>
      </c>
      <c r="C169" s="164">
        <v>61980063.110306099</v>
      </c>
      <c r="D169" s="164">
        <v>2598562.5027600001</v>
      </c>
      <c r="E169" s="164">
        <v>2531952.6260923687</v>
      </c>
      <c r="F169" s="154">
        <f>SUM(F151:F168)</f>
        <v>67110578.239158466</v>
      </c>
      <c r="G169" s="33"/>
      <c r="H169" s="314" t="s">
        <v>223</v>
      </c>
      <c r="I169" s="164">
        <v>234641000.00000003</v>
      </c>
      <c r="J169" s="192">
        <f t="shared" si="13"/>
        <v>1</v>
      </c>
      <c r="K169" s="154">
        <f>SUM(K151:K168)</f>
        <v>234641.00000000003</v>
      </c>
      <c r="L169" s="32"/>
      <c r="M169" s="32"/>
    </row>
    <row r="170" spans="2:13">
      <c r="F170" s="92"/>
      <c r="I170" s="32"/>
      <c r="J170" s="32"/>
      <c r="K170" s="33"/>
    </row>
    <row r="171" spans="2:13">
      <c r="F171" s="92"/>
      <c r="H171" s="16" t="s">
        <v>128</v>
      </c>
      <c r="I171" s="32"/>
      <c r="J171" s="32"/>
      <c r="K171" s="33">
        <f>I169/1000</f>
        <v>234641.00000000003</v>
      </c>
    </row>
    <row r="172" spans="2:13">
      <c r="C172" s="2" t="s">
        <v>456</v>
      </c>
      <c r="F172" s="92"/>
      <c r="G172" s="32"/>
    </row>
    <row r="173" spans="2:13" s="17" customFormat="1">
      <c r="C173" s="2" t="s">
        <v>717</v>
      </c>
      <c r="F173" s="92"/>
      <c r="G173" s="32"/>
      <c r="I173" s="32"/>
      <c r="J173" s="32"/>
      <c r="K173" s="32"/>
      <c r="L173" s="32"/>
    </row>
    <row r="174" spans="2:13" s="17" customFormat="1">
      <c r="C174" s="2"/>
      <c r="F174" s="92"/>
      <c r="G174" s="32"/>
      <c r="I174" s="32"/>
      <c r="J174" s="32"/>
      <c r="K174" s="32"/>
      <c r="L174" s="32"/>
    </row>
    <row r="175" spans="2:13" s="17" customFormat="1" ht="15">
      <c r="C175" s="115" t="s">
        <v>718</v>
      </c>
      <c r="F175" s="207"/>
      <c r="G175" s="194" t="s">
        <v>719</v>
      </c>
      <c r="I175" s="32"/>
      <c r="J175" s="32"/>
      <c r="K175" s="32"/>
      <c r="L175" s="32"/>
    </row>
    <row r="176" spans="2:13" ht="47.25" customHeight="1" thickBot="1">
      <c r="B176" s="179">
        <v>2013</v>
      </c>
      <c r="C176" s="331" t="s">
        <v>87</v>
      </c>
      <c r="D176" s="332" t="s">
        <v>88</v>
      </c>
      <c r="E176" s="332" t="s">
        <v>182</v>
      </c>
      <c r="F176" s="184" t="s">
        <v>39</v>
      </c>
      <c r="G176" s="331" t="s">
        <v>270</v>
      </c>
      <c r="H176" s="315" t="s">
        <v>119</v>
      </c>
    </row>
    <row r="177" spans="2:8">
      <c r="B177" s="16" t="s">
        <v>280</v>
      </c>
      <c r="C177" s="136">
        <v>99115.88116913705</v>
      </c>
      <c r="D177" s="33">
        <f>F151/1000</f>
        <v>10043.169811455318</v>
      </c>
      <c r="E177" s="33">
        <f t="shared" ref="E177:E194" si="16">K151</f>
        <v>42086.457663754911</v>
      </c>
      <c r="F177" s="33">
        <f>C177+D177+E177</f>
        <v>151245.50864434728</v>
      </c>
      <c r="G177" s="43">
        <f>F177/F$195</f>
        <v>0.16479867046703972</v>
      </c>
      <c r="H177" s="33">
        <f t="shared" ref="H177:H194" si="17">G177*G$197</f>
        <v>150412.81956331266</v>
      </c>
    </row>
    <row r="178" spans="2:8">
      <c r="B178" s="16" t="s">
        <v>281</v>
      </c>
      <c r="C178" s="136">
        <v>17847.464846825624</v>
      </c>
      <c r="D178" s="33">
        <f t="shared" ref="D178:D194" si="18">F152/1000</f>
        <v>1770.9012166511636</v>
      </c>
      <c r="E178" s="33">
        <f t="shared" si="16"/>
        <v>6678.1552575984078</v>
      </c>
      <c r="F178" s="33">
        <f t="shared" ref="F178:F194" si="19">C178+D178+E178</f>
        <v>26296.521321075197</v>
      </c>
      <c r="G178" s="43">
        <f t="shared" ref="G178:G194" si="20">F178/F$195</f>
        <v>2.8652961601734958E-2</v>
      </c>
      <c r="H178" s="33">
        <f t="shared" si="17"/>
        <v>26151.744617492259</v>
      </c>
    </row>
    <row r="179" spans="2:8">
      <c r="B179" s="16" t="s">
        <v>282</v>
      </c>
      <c r="C179" s="136">
        <v>14230.622888022588</v>
      </c>
      <c r="D179" s="33">
        <f t="shared" si="18"/>
        <v>1588.2782151039617</v>
      </c>
      <c r="E179" s="33">
        <f t="shared" si="16"/>
        <v>5322.2663592503968</v>
      </c>
      <c r="F179" s="33">
        <f t="shared" si="19"/>
        <v>21141.167462376947</v>
      </c>
      <c r="G179" s="43">
        <f t="shared" si="20"/>
        <v>2.3035634718340279E-2</v>
      </c>
      <c r="H179" s="33">
        <f t="shared" si="17"/>
        <v>21024.773795787871</v>
      </c>
    </row>
    <row r="180" spans="2:8">
      <c r="B180" s="16" t="s">
        <v>283</v>
      </c>
      <c r="C180" s="136">
        <v>16206.725667666688</v>
      </c>
      <c r="D180" s="33">
        <f t="shared" si="18"/>
        <v>1596.5109909458699</v>
      </c>
      <c r="E180" s="33">
        <f t="shared" si="16"/>
        <v>5535.152415811338</v>
      </c>
      <c r="F180" s="33">
        <f t="shared" si="19"/>
        <v>23338.389074423896</v>
      </c>
      <c r="G180" s="43">
        <f t="shared" si="20"/>
        <v>2.5429750111467465E-2</v>
      </c>
      <c r="H180" s="33">
        <f t="shared" si="17"/>
        <v>23209.898503527616</v>
      </c>
    </row>
    <row r="181" spans="2:8">
      <c r="B181" s="16" t="s">
        <v>284</v>
      </c>
      <c r="C181" s="136">
        <v>23888.155640371428</v>
      </c>
      <c r="D181" s="33">
        <f t="shared" si="18"/>
        <v>3219.9539746664286</v>
      </c>
      <c r="E181" s="33">
        <f t="shared" si="16"/>
        <v>10553.705998812113</v>
      </c>
      <c r="F181" s="33">
        <f t="shared" si="19"/>
        <v>37661.815613849969</v>
      </c>
      <c r="G181" s="43">
        <f t="shared" si="20"/>
        <v>4.1036703808058773E-2</v>
      </c>
      <c r="H181" s="33">
        <f t="shared" si="17"/>
        <v>37454.466761545627</v>
      </c>
    </row>
    <row r="182" spans="2:8">
      <c r="B182" s="16" t="s">
        <v>133</v>
      </c>
      <c r="C182" s="136">
        <v>7946.2084619544521</v>
      </c>
      <c r="D182" s="33">
        <f t="shared" si="18"/>
        <v>1003.4988085547712</v>
      </c>
      <c r="E182" s="33">
        <f t="shared" si="16"/>
        <v>2949.954301974064</v>
      </c>
      <c r="F182" s="33">
        <f t="shared" si="19"/>
        <v>11899.661572483288</v>
      </c>
      <c r="G182" s="43">
        <f t="shared" si="20"/>
        <v>1.2965994320957724E-2</v>
      </c>
      <c r="H182" s="33">
        <f t="shared" si="17"/>
        <v>11834.147440207702</v>
      </c>
    </row>
    <row r="183" spans="2:8">
      <c r="B183" s="16" t="s">
        <v>134</v>
      </c>
      <c r="C183" s="136">
        <v>31568.678853009194</v>
      </c>
      <c r="D183" s="33">
        <f t="shared" si="18"/>
        <v>3847.8592321309684</v>
      </c>
      <c r="E183" s="33">
        <f t="shared" si="16"/>
        <v>12530.691435227125</v>
      </c>
      <c r="F183" s="33">
        <f t="shared" si="19"/>
        <v>47947.229520367291</v>
      </c>
      <c r="G183" s="43">
        <f t="shared" si="20"/>
        <v>5.2243797176914367E-2</v>
      </c>
      <c r="H183" s="33">
        <f t="shared" si="17"/>
        <v>47683.25385031051</v>
      </c>
    </row>
    <row r="184" spans="2:8">
      <c r="B184" s="16" t="s">
        <v>210</v>
      </c>
      <c r="C184" s="136">
        <v>24049.671567977173</v>
      </c>
      <c r="D184" s="33">
        <f t="shared" si="18"/>
        <v>2609.3862814201402</v>
      </c>
      <c r="E184" s="33">
        <f t="shared" si="16"/>
        <v>10444.045753584378</v>
      </c>
      <c r="F184" s="33">
        <f t="shared" si="19"/>
        <v>37103.10360298169</v>
      </c>
      <c r="G184" s="43">
        <f t="shared" si="20"/>
        <v>4.0427925422569178E-2</v>
      </c>
      <c r="H184" s="33">
        <f t="shared" si="17"/>
        <v>36898.830765264909</v>
      </c>
    </row>
    <row r="185" spans="2:8">
      <c r="B185" s="16" t="s">
        <v>320</v>
      </c>
      <c r="C185" s="136">
        <v>108681.79803257357</v>
      </c>
      <c r="D185" s="33">
        <f t="shared" si="18"/>
        <v>12307.074100200993</v>
      </c>
      <c r="E185" s="33">
        <f t="shared" si="16"/>
        <v>37663.4353010833</v>
      </c>
      <c r="F185" s="33">
        <f t="shared" si="19"/>
        <v>158652.30743385787</v>
      </c>
      <c r="G185" s="43">
        <f t="shared" si="20"/>
        <v>0.17286919503248999</v>
      </c>
      <c r="H185" s="33">
        <f t="shared" si="17"/>
        <v>157778.8398825551</v>
      </c>
    </row>
    <row r="186" spans="2:8">
      <c r="B186" s="16" t="s">
        <v>321</v>
      </c>
      <c r="C186" s="136">
        <v>62112.05519180547</v>
      </c>
      <c r="D186" s="33">
        <f t="shared" si="18"/>
        <v>7074.6247474581596</v>
      </c>
      <c r="E186" s="33">
        <f t="shared" si="16"/>
        <v>25284.59900457635</v>
      </c>
      <c r="F186" s="33">
        <f t="shared" si="19"/>
        <v>94471.278943839978</v>
      </c>
      <c r="G186" s="43">
        <f t="shared" si="20"/>
        <v>0.10293688260109234</v>
      </c>
      <c r="H186" s="33">
        <f t="shared" si="17"/>
        <v>93951.162986989366</v>
      </c>
    </row>
    <row r="187" spans="2:8">
      <c r="B187" s="16" t="s">
        <v>322</v>
      </c>
      <c r="C187" s="136">
        <v>11932.742256453381</v>
      </c>
      <c r="D187" s="33">
        <f t="shared" si="18"/>
        <v>1559.3678055484249</v>
      </c>
      <c r="E187" s="33">
        <f t="shared" si="16"/>
        <v>5506.466085283495</v>
      </c>
      <c r="F187" s="33">
        <f t="shared" si="19"/>
        <v>18998.576147285301</v>
      </c>
      <c r="G187" s="43">
        <f t="shared" si="20"/>
        <v>2.0701045061786359E-2</v>
      </c>
      <c r="H187" s="33">
        <f t="shared" si="17"/>
        <v>18893.97861539925</v>
      </c>
    </row>
    <row r="188" spans="2:8">
      <c r="B188" s="16" t="s">
        <v>272</v>
      </c>
      <c r="C188" s="136">
        <v>34207.099409901872</v>
      </c>
      <c r="D188" s="33">
        <f t="shared" si="18"/>
        <v>4198.762692481615</v>
      </c>
      <c r="E188" s="33">
        <f t="shared" si="16"/>
        <v>13780.02111066317</v>
      </c>
      <c r="F188" s="33">
        <f t="shared" si="19"/>
        <v>52185.883213046654</v>
      </c>
      <c r="G188" s="43">
        <f t="shared" si="20"/>
        <v>5.6862278078495011E-2</v>
      </c>
      <c r="H188" s="33">
        <f t="shared" si="17"/>
        <v>51898.571440782165</v>
      </c>
    </row>
    <row r="189" spans="2:8">
      <c r="B189" s="16" t="s">
        <v>273</v>
      </c>
      <c r="C189" s="136">
        <v>99750.017113354319</v>
      </c>
      <c r="D189" s="33">
        <f t="shared" si="18"/>
        <v>8177.206206936452</v>
      </c>
      <c r="E189" s="33">
        <f t="shared" si="16"/>
        <v>32359.55767932022</v>
      </c>
      <c r="F189" s="33">
        <f t="shared" si="19"/>
        <v>140286.78099961099</v>
      </c>
      <c r="G189" s="43">
        <f t="shared" si="20"/>
        <v>0.1528579274853113</v>
      </c>
      <c r="H189" s="33">
        <f t="shared" si="17"/>
        <v>139514.42569597971</v>
      </c>
    </row>
    <row r="190" spans="2:8">
      <c r="B190" s="16" t="s">
        <v>225</v>
      </c>
      <c r="C190" s="136">
        <v>16866.866243719851</v>
      </c>
      <c r="D190" s="33">
        <f t="shared" si="18"/>
        <v>1344.1165003313997</v>
      </c>
      <c r="E190" s="33">
        <f t="shared" si="16"/>
        <v>7343.6681306072551</v>
      </c>
      <c r="F190" s="33">
        <f t="shared" si="19"/>
        <v>25554.650874658502</v>
      </c>
      <c r="G190" s="43">
        <f t="shared" si="20"/>
        <v>2.7844611890566001E-2</v>
      </c>
      <c r="H190" s="33">
        <f t="shared" si="17"/>
        <v>25413.958572826141</v>
      </c>
    </row>
    <row r="191" spans="2:8">
      <c r="B191" s="16" t="s">
        <v>226</v>
      </c>
      <c r="C191" s="136">
        <v>8916.6724614323721</v>
      </c>
      <c r="D191" s="33">
        <f t="shared" si="18"/>
        <v>951.30667275104395</v>
      </c>
      <c r="E191" s="33">
        <f t="shared" si="16"/>
        <v>3211.6371061436926</v>
      </c>
      <c r="F191" s="33">
        <f t="shared" si="19"/>
        <v>13079.616240327108</v>
      </c>
      <c r="G191" s="43">
        <f t="shared" si="20"/>
        <v>1.4251685130655077E-2</v>
      </c>
      <c r="H191" s="33">
        <f t="shared" si="17"/>
        <v>13007.605813537813</v>
      </c>
    </row>
    <row r="192" spans="2:8">
      <c r="B192" s="16" t="s">
        <v>117</v>
      </c>
      <c r="C192" s="136">
        <v>32669.428148498308</v>
      </c>
      <c r="D192" s="33">
        <f t="shared" si="18"/>
        <v>5158.8597784228405</v>
      </c>
      <c r="E192" s="33">
        <f t="shared" si="16"/>
        <v>10946.451349687786</v>
      </c>
      <c r="F192" s="33">
        <f t="shared" si="19"/>
        <v>48774.739276608932</v>
      </c>
      <c r="G192" s="43">
        <f t="shared" si="20"/>
        <v>5.3145460365788329E-2</v>
      </c>
      <c r="H192" s="33">
        <f t="shared" si="17"/>
        <v>48506.207713655567</v>
      </c>
    </row>
    <row r="193" spans="1:11">
      <c r="B193" s="16" t="s">
        <v>70</v>
      </c>
      <c r="C193" s="136">
        <v>4193.0559229699866</v>
      </c>
      <c r="D193" s="33">
        <f t="shared" si="18"/>
        <v>420.20763382829239</v>
      </c>
      <c r="E193" s="33">
        <f t="shared" si="16"/>
        <v>1601.8092135830027</v>
      </c>
      <c r="F193" s="33">
        <f t="shared" si="19"/>
        <v>6215.0727703812818</v>
      </c>
      <c r="G193" s="43">
        <f t="shared" si="20"/>
        <v>6.7720075696477006E-3</v>
      </c>
      <c r="H193" s="33">
        <f t="shared" si="17"/>
        <v>6180.8554023409415</v>
      </c>
    </row>
    <row r="194" spans="1:11">
      <c r="B194" s="16" t="s">
        <v>229</v>
      </c>
      <c r="C194" s="136">
        <v>1824.5547999468654</v>
      </c>
      <c r="D194" s="33">
        <f t="shared" si="18"/>
        <v>239.4935702706232</v>
      </c>
      <c r="E194" s="33">
        <f t="shared" si="16"/>
        <v>842.92583303901677</v>
      </c>
      <c r="F194" s="33">
        <f t="shared" si="19"/>
        <v>2906.9742032565055</v>
      </c>
      <c r="G194" s="43">
        <f t="shared" si="20"/>
        <v>3.16746915708534E-3</v>
      </c>
      <c r="H194" s="33">
        <f t="shared" si="17"/>
        <v>2890.9697235228755</v>
      </c>
    </row>
    <row r="195" spans="1:11" ht="13.5" thickBot="1">
      <c r="B195" s="180" t="s">
        <v>223</v>
      </c>
      <c r="C195" s="164">
        <v>616007.69867562014</v>
      </c>
      <c r="D195" s="154">
        <f t="shared" ref="D195:H195" si="21">SUM(D177:D194)</f>
        <v>67110.57823915848</v>
      </c>
      <c r="E195" s="154">
        <f t="shared" si="21"/>
        <v>234641.00000000003</v>
      </c>
      <c r="F195" s="154">
        <f t="shared" si="21"/>
        <v>917759.27691477875</v>
      </c>
      <c r="G195" s="186">
        <f t="shared" si="21"/>
        <v>0.99999999999999989</v>
      </c>
      <c r="H195" s="154">
        <f t="shared" si="21"/>
        <v>912706.51114503818</v>
      </c>
    </row>
    <row r="197" spans="1:11">
      <c r="B197" s="16" t="s">
        <v>340</v>
      </c>
      <c r="G197" s="33">
        <f>F67</f>
        <v>912706.51114503818</v>
      </c>
    </row>
    <row r="198" spans="1:11">
      <c r="A198" s="32"/>
      <c r="B198" s="32"/>
      <c r="C198" s="32"/>
      <c r="D198" s="32"/>
      <c r="E198" s="32"/>
      <c r="F198" s="32"/>
      <c r="G198" s="32"/>
      <c r="H198" s="32"/>
      <c r="I198" s="32"/>
      <c r="J198" s="32"/>
      <c r="K198" s="32"/>
    </row>
    <row r="199" spans="1:11">
      <c r="A199" s="32"/>
      <c r="B199" s="32"/>
      <c r="C199" s="32"/>
      <c r="D199" s="32"/>
      <c r="E199" s="32"/>
      <c r="F199" s="32"/>
      <c r="G199" s="32"/>
      <c r="H199" s="32"/>
      <c r="I199" s="32"/>
      <c r="J199" s="32"/>
      <c r="K199" s="32"/>
    </row>
    <row r="200" spans="1:11">
      <c r="A200" s="32"/>
      <c r="B200" s="32"/>
      <c r="C200" s="32"/>
      <c r="D200" s="32"/>
      <c r="E200" s="32"/>
      <c r="F200" s="32"/>
      <c r="G200" s="32"/>
      <c r="H200" s="32"/>
      <c r="I200" s="32"/>
      <c r="J200" s="32"/>
      <c r="K200" s="32"/>
    </row>
    <row r="201" spans="1:11">
      <c r="A201" s="32"/>
      <c r="B201" s="32"/>
      <c r="C201" s="32"/>
      <c r="D201" s="32"/>
      <c r="E201" s="32"/>
      <c r="F201" s="32"/>
      <c r="G201" s="32"/>
      <c r="H201" s="32"/>
      <c r="I201" s="32"/>
      <c r="J201" s="32"/>
      <c r="K201" s="32"/>
    </row>
    <row r="202" spans="1:11">
      <c r="A202" s="32"/>
      <c r="B202" s="32"/>
      <c r="C202" s="32"/>
      <c r="D202" s="32"/>
      <c r="E202" s="32"/>
      <c r="F202" s="32"/>
      <c r="G202" s="32"/>
      <c r="H202" s="32"/>
      <c r="I202" s="32"/>
      <c r="J202" s="32"/>
      <c r="K202" s="32"/>
    </row>
    <row r="203" spans="1:11">
      <c r="A203" s="32"/>
      <c r="B203" s="32"/>
      <c r="C203" s="83"/>
      <c r="D203" s="32"/>
      <c r="E203" s="84"/>
      <c r="F203" s="84"/>
      <c r="G203" s="84"/>
      <c r="H203" s="84"/>
      <c r="I203" s="84"/>
      <c r="J203" s="84"/>
      <c r="K203" s="32"/>
    </row>
    <row r="204" spans="1:11">
      <c r="A204" s="32"/>
      <c r="B204" s="32"/>
      <c r="C204" s="33"/>
      <c r="D204" s="85"/>
      <c r="E204" s="33"/>
      <c r="F204" s="33"/>
      <c r="G204" s="33"/>
      <c r="H204" s="33"/>
      <c r="I204" s="33"/>
      <c r="J204" s="33"/>
      <c r="K204" s="32"/>
    </row>
    <row r="205" spans="1:11">
      <c r="A205" s="32"/>
      <c r="B205" s="32"/>
      <c r="C205" s="33"/>
      <c r="D205" s="85"/>
      <c r="E205" s="33"/>
      <c r="F205" s="33"/>
      <c r="G205" s="33"/>
      <c r="H205" s="33"/>
      <c r="I205" s="33"/>
      <c r="J205" s="33"/>
      <c r="K205" s="32"/>
    </row>
    <row r="206" spans="1:11">
      <c r="A206" s="32"/>
      <c r="B206" s="32"/>
      <c r="C206" s="33"/>
      <c r="D206" s="85"/>
      <c r="E206" s="33"/>
      <c r="F206" s="33"/>
      <c r="G206" s="33"/>
      <c r="H206" s="33"/>
      <c r="I206" s="33"/>
      <c r="J206" s="33"/>
      <c r="K206" s="32"/>
    </row>
    <row r="207" spans="1:11">
      <c r="A207" s="32"/>
      <c r="B207" s="32"/>
      <c r="C207" s="33"/>
      <c r="D207" s="85"/>
      <c r="E207" s="33"/>
      <c r="F207" s="33"/>
      <c r="G207" s="33"/>
      <c r="H207" s="33"/>
      <c r="I207" s="33"/>
      <c r="J207" s="33"/>
      <c r="K207" s="32"/>
    </row>
    <row r="208" spans="1:11">
      <c r="A208" s="32"/>
      <c r="B208" s="32"/>
      <c r="C208" s="33"/>
      <c r="D208" s="85"/>
      <c r="E208" s="33"/>
      <c r="F208" s="33"/>
      <c r="G208" s="33"/>
      <c r="H208" s="33"/>
      <c r="I208" s="33"/>
      <c r="J208" s="33"/>
      <c r="K208" s="32"/>
    </row>
    <row r="209" spans="1:11">
      <c r="A209" s="32"/>
      <c r="B209" s="32"/>
      <c r="C209" s="33"/>
      <c r="D209" s="85"/>
      <c r="E209" s="33"/>
      <c r="F209" s="33"/>
      <c r="G209" s="33"/>
      <c r="H209" s="33"/>
      <c r="I209" s="33"/>
      <c r="J209" s="33"/>
      <c r="K209" s="32"/>
    </row>
    <row r="210" spans="1:11">
      <c r="A210" s="32"/>
      <c r="B210" s="32"/>
      <c r="C210" s="33"/>
      <c r="D210" s="85"/>
      <c r="E210" s="33"/>
      <c r="F210" s="33"/>
      <c r="G210" s="33"/>
      <c r="H210" s="33"/>
      <c r="I210" s="33"/>
      <c r="J210" s="33"/>
      <c r="K210" s="32"/>
    </row>
    <row r="211" spans="1:11">
      <c r="A211" s="32"/>
      <c r="B211" s="32"/>
      <c r="C211" s="33"/>
      <c r="D211" s="85"/>
      <c r="E211" s="33"/>
      <c r="F211" s="33"/>
      <c r="G211" s="33"/>
      <c r="H211" s="33"/>
      <c r="I211" s="33"/>
      <c r="J211" s="33"/>
      <c r="K211" s="32"/>
    </row>
    <row r="212" spans="1:11">
      <c r="A212" s="32"/>
      <c r="B212" s="32"/>
      <c r="C212" s="33"/>
      <c r="D212" s="85"/>
      <c r="E212" s="33"/>
      <c r="F212" s="33"/>
      <c r="G212" s="33"/>
      <c r="H212" s="33"/>
      <c r="I212" s="33"/>
      <c r="J212" s="33"/>
      <c r="K212" s="32"/>
    </row>
    <row r="213" spans="1:11">
      <c r="A213" s="32"/>
      <c r="B213" s="32"/>
      <c r="C213" s="33"/>
      <c r="D213" s="85"/>
      <c r="E213" s="33"/>
      <c r="F213" s="33"/>
      <c r="G213" s="33"/>
      <c r="H213" s="33"/>
      <c r="I213" s="33"/>
      <c r="J213" s="33"/>
      <c r="K213" s="32"/>
    </row>
    <row r="214" spans="1:11">
      <c r="A214" s="32"/>
      <c r="B214" s="32"/>
      <c r="C214" s="33"/>
      <c r="D214" s="85"/>
      <c r="E214" s="33"/>
      <c r="F214" s="33"/>
      <c r="G214" s="33"/>
      <c r="H214" s="33"/>
      <c r="I214" s="33"/>
      <c r="J214" s="33"/>
      <c r="K214" s="32"/>
    </row>
    <row r="215" spans="1:11">
      <c r="A215" s="32"/>
      <c r="B215" s="32"/>
      <c r="C215" s="33"/>
      <c r="D215" s="85"/>
      <c r="E215" s="33"/>
      <c r="F215" s="33"/>
      <c r="G215" s="33"/>
      <c r="H215" s="33"/>
      <c r="I215" s="33"/>
      <c r="J215" s="33"/>
      <c r="K215" s="32"/>
    </row>
    <row r="216" spans="1:11">
      <c r="A216" s="32"/>
      <c r="B216" s="32"/>
      <c r="C216" s="33"/>
      <c r="D216" s="85"/>
      <c r="E216" s="33"/>
      <c r="F216" s="33"/>
      <c r="G216" s="33"/>
      <c r="H216" s="33"/>
      <c r="I216" s="33"/>
      <c r="J216" s="33"/>
      <c r="K216" s="32"/>
    </row>
    <row r="217" spans="1:11">
      <c r="A217" s="32"/>
      <c r="B217" s="32"/>
      <c r="C217" s="33"/>
      <c r="D217" s="85"/>
      <c r="E217" s="33"/>
      <c r="F217" s="33"/>
      <c r="G217" s="33"/>
      <c r="H217" s="33"/>
      <c r="I217" s="33"/>
      <c r="J217" s="33"/>
      <c r="K217" s="32"/>
    </row>
    <row r="218" spans="1:11">
      <c r="A218" s="32"/>
      <c r="B218" s="32"/>
      <c r="C218" s="33"/>
      <c r="D218" s="85"/>
      <c r="E218" s="33"/>
      <c r="F218" s="33"/>
      <c r="G218" s="33"/>
      <c r="H218" s="33"/>
      <c r="I218" s="33"/>
      <c r="J218" s="33"/>
      <c r="K218" s="32"/>
    </row>
    <row r="219" spans="1:11">
      <c r="A219" s="32"/>
      <c r="B219" s="32"/>
      <c r="C219" s="33"/>
      <c r="D219" s="85"/>
      <c r="E219" s="33"/>
      <c r="F219" s="33"/>
      <c r="G219" s="33"/>
      <c r="H219" s="33"/>
      <c r="I219" s="33"/>
      <c r="J219" s="33"/>
      <c r="K219" s="32"/>
    </row>
    <row r="220" spans="1:11">
      <c r="A220" s="32"/>
      <c r="B220" s="32"/>
      <c r="C220" s="33"/>
      <c r="D220" s="85"/>
      <c r="E220" s="33"/>
      <c r="F220" s="33"/>
      <c r="G220" s="33"/>
      <c r="H220" s="33"/>
      <c r="I220" s="33"/>
      <c r="J220" s="33"/>
      <c r="K220" s="32"/>
    </row>
    <row r="221" spans="1:11">
      <c r="A221" s="32"/>
      <c r="B221" s="32"/>
      <c r="C221" s="33"/>
      <c r="D221" s="85"/>
      <c r="E221" s="33"/>
      <c r="F221" s="33"/>
      <c r="G221" s="33"/>
      <c r="H221" s="33"/>
      <c r="I221" s="33"/>
      <c r="J221" s="33"/>
      <c r="K221" s="32"/>
    </row>
    <row r="222" spans="1:11">
      <c r="A222" s="32"/>
      <c r="B222" s="32"/>
      <c r="C222" s="33"/>
      <c r="D222" s="33"/>
      <c r="E222" s="33"/>
      <c r="F222" s="33"/>
      <c r="G222" s="33"/>
      <c r="H222" s="33"/>
      <c r="I222" s="33"/>
      <c r="J222" s="33"/>
      <c r="K222" s="32"/>
    </row>
    <row r="223" spans="1:11">
      <c r="A223" s="32"/>
      <c r="B223" s="32"/>
      <c r="C223" s="32"/>
      <c r="D223" s="32"/>
      <c r="E223" s="32"/>
      <c r="F223" s="32"/>
      <c r="G223" s="32"/>
      <c r="H223" s="32"/>
      <c r="I223" s="32"/>
      <c r="J223" s="32"/>
      <c r="K223" s="32"/>
    </row>
  </sheetData>
  <phoneticPr fontId="5"/>
  <hyperlinks>
    <hyperlink ref="B50" r:id="rId1"/>
    <hyperlink ref="B18" r:id="rId2" display="http://www.minhap.gob.es/es-ES/Estadistica e Informes/Estadisticas territoriales/Paginas/Informes financiacion comunidades autonomas2.aspx"/>
    <hyperlink ref="B20" r:id="rId3" display="http://www.minhap.gob.es/es-ES/Areas Tematicas/Financiacion Autonomica/Paginas/haciendas 2005.aspx"/>
  </hyperlinks>
  <pageMargins left="0.75" right="0.75" top="1" bottom="1" header="0.5" footer="0.5"/>
  <pageSetup paperSize="9" orientation="portrait" horizontalDpi="4294967292" verticalDpi="4294967292" r:id="rId4"/>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92D050"/>
  </sheetPr>
  <dimension ref="A2:L201"/>
  <sheetViews>
    <sheetView topLeftCell="A10" zoomScaleNormal="100" workbookViewId="0">
      <selection activeCell="D27" sqref="D27:D45"/>
    </sheetView>
  </sheetViews>
  <sheetFormatPr baseColWidth="10" defaultRowHeight="12.75"/>
  <cols>
    <col min="1" max="1" width="5.625" style="16" customWidth="1"/>
    <col min="2" max="2" width="33" style="16" customWidth="1"/>
    <col min="3" max="3" width="26.375" style="16" customWidth="1"/>
    <col min="4" max="4" width="19.25" style="16" customWidth="1"/>
    <col min="5" max="5" width="21" style="16" customWidth="1"/>
    <col min="6" max="6" width="14.75" style="16" customWidth="1"/>
    <col min="7" max="7" width="11.75" style="16" customWidth="1"/>
    <col min="8" max="16384" width="11" style="16"/>
  </cols>
  <sheetData>
    <row r="2" spans="2:4">
      <c r="B2" s="15" t="s">
        <v>343</v>
      </c>
    </row>
    <row r="3" spans="2:4">
      <c r="B3" s="4" t="s">
        <v>353</v>
      </c>
    </row>
    <row r="5" spans="2:4">
      <c r="B5" s="15" t="s">
        <v>76</v>
      </c>
    </row>
    <row r="6" spans="2:4">
      <c r="B6" s="122">
        <f>D45</f>
        <v>312853.78000000003</v>
      </c>
      <c r="D6" s="103">
        <f>+B6-D45</f>
        <v>0</v>
      </c>
    </row>
    <row r="8" spans="2:4">
      <c r="B8" s="15" t="s">
        <v>301</v>
      </c>
    </row>
    <row r="9" spans="2:4">
      <c r="B9" s="16" t="s">
        <v>332</v>
      </c>
    </row>
    <row r="10" spans="2:4">
      <c r="B10" s="16" t="s">
        <v>299</v>
      </c>
    </row>
    <row r="11" spans="2:4">
      <c r="B11" s="16" t="s">
        <v>300</v>
      </c>
    </row>
    <row r="13" spans="2:4">
      <c r="B13" s="15" t="s">
        <v>486</v>
      </c>
    </row>
    <row r="14" spans="2:4">
      <c r="B14" s="362" t="s">
        <v>836</v>
      </c>
    </row>
    <row r="15" spans="2:4">
      <c r="B15" s="371" t="s">
        <v>837</v>
      </c>
    </row>
    <row r="16" spans="2:4">
      <c r="B16" s="16" t="s">
        <v>838</v>
      </c>
    </row>
    <row r="17" spans="1:7" s="225" customFormat="1">
      <c r="B17" s="371" t="s">
        <v>722</v>
      </c>
      <c r="F17" s="371" t="s">
        <v>721</v>
      </c>
    </row>
    <row r="18" spans="1:7" s="225" customFormat="1">
      <c r="B18" s="362" t="s">
        <v>828</v>
      </c>
    </row>
    <row r="19" spans="1:7" s="225" customFormat="1">
      <c r="B19" s="371" t="s">
        <v>829</v>
      </c>
    </row>
    <row r="20" spans="1:7" s="225" customFormat="1">
      <c r="B20" s="374" t="s">
        <v>839</v>
      </c>
    </row>
    <row r="21" spans="1:7" s="193" customFormat="1">
      <c r="B21" s="371" t="s">
        <v>840</v>
      </c>
    </row>
    <row r="22" spans="1:7" s="193" customFormat="1"/>
    <row r="23" spans="1:7">
      <c r="B23" s="2" t="s">
        <v>303</v>
      </c>
    </row>
    <row r="24" spans="1:7">
      <c r="D24" s="149" t="s">
        <v>501</v>
      </c>
    </row>
    <row r="25" spans="1:7">
      <c r="C25" s="125" t="s">
        <v>500</v>
      </c>
    </row>
    <row r="26" spans="1:7" ht="27.75" thickBot="1">
      <c r="A26" s="10"/>
      <c r="B26" s="158"/>
      <c r="C26" s="159" t="s">
        <v>502</v>
      </c>
      <c r="D26" s="158" t="s">
        <v>235</v>
      </c>
      <c r="E26" s="158" t="s">
        <v>236</v>
      </c>
      <c r="F26" s="158" t="s">
        <v>304</v>
      </c>
      <c r="G26" s="158" t="s">
        <v>277</v>
      </c>
    </row>
    <row r="27" spans="1:7">
      <c r="B27" s="16" t="s">
        <v>280</v>
      </c>
      <c r="C27" s="33">
        <v>8421302.5</v>
      </c>
      <c r="D27" s="113">
        <f>F125+E154+D181</f>
        <v>50586.957022352806</v>
      </c>
      <c r="E27" s="114">
        <f t="shared" ref="E27:E45" si="0">D27*1000/C27</f>
        <v>6.0070229067715841</v>
      </c>
      <c r="F27" s="114">
        <f>E$45-E27</f>
        <v>0.65644961992575368</v>
      </c>
      <c r="G27" s="113">
        <f>F27*C27/1000</f>
        <v>5528.1608254047997</v>
      </c>
    </row>
    <row r="28" spans="1:7">
      <c r="B28" s="16" t="s">
        <v>281</v>
      </c>
      <c r="C28" s="33">
        <v>1336267.5</v>
      </c>
      <c r="D28" s="113">
        <f t="shared" ref="D28:D43" si="1">F126+E155+D182</f>
        <v>7477.9474632846322</v>
      </c>
      <c r="E28" s="114">
        <f t="shared" si="0"/>
        <v>5.5961455795973727</v>
      </c>
      <c r="F28" s="114">
        <f t="shared" ref="F28:F45" si="2">E$45-E28</f>
        <v>1.0673269470999651</v>
      </c>
      <c r="G28" s="113">
        <f t="shared" ref="G28:G44" si="3">F28*C28/1000</f>
        <v>1426.2343112839028</v>
      </c>
    </row>
    <row r="29" spans="1:7">
      <c r="B29" s="16" t="s">
        <v>282</v>
      </c>
      <c r="C29" s="33">
        <v>1064960.5</v>
      </c>
      <c r="D29" s="113">
        <f t="shared" si="1"/>
        <v>4952.1750413483742</v>
      </c>
      <c r="E29" s="114">
        <f t="shared" si="0"/>
        <v>4.6501020848645318</v>
      </c>
      <c r="F29" s="114">
        <f t="shared" si="2"/>
        <v>2.013370441832806</v>
      </c>
      <c r="G29" s="113">
        <f t="shared" si="3"/>
        <v>2144.1599924194861</v>
      </c>
    </row>
    <row r="30" spans="1:7">
      <c r="B30" s="16" t="s">
        <v>283</v>
      </c>
      <c r="C30" s="33">
        <v>1107558</v>
      </c>
      <c r="D30" s="113">
        <f t="shared" si="1"/>
        <v>8136.2772568145665</v>
      </c>
      <c r="E30" s="114">
        <f t="shared" si="0"/>
        <v>7.3461410208897107</v>
      </c>
      <c r="F30" s="114">
        <f t="shared" si="2"/>
        <v>-0.68266849419237285</v>
      </c>
      <c r="G30" s="113">
        <f t="shared" si="3"/>
        <v>-756.09495209071611</v>
      </c>
    </row>
    <row r="31" spans="1:7">
      <c r="B31" s="16" t="s">
        <v>284</v>
      </c>
      <c r="C31" s="33">
        <v>2111747</v>
      </c>
      <c r="D31" s="113">
        <f t="shared" si="1"/>
        <v>2065.1935408628688</v>
      </c>
      <c r="E31" s="114">
        <f t="shared" si="0"/>
        <v>0.9779550016469154</v>
      </c>
      <c r="F31" s="114">
        <f t="shared" si="2"/>
        <v>5.6855175250504226</v>
      </c>
      <c r="G31" s="113">
        <f t="shared" si="3"/>
        <v>12006.374576972654</v>
      </c>
    </row>
    <row r="32" spans="1:7">
      <c r="B32" s="16" t="s">
        <v>133</v>
      </c>
      <c r="C32" s="33">
        <v>590272</v>
      </c>
      <c r="D32" s="113">
        <f t="shared" si="1"/>
        <v>4585.4450998205421</v>
      </c>
      <c r="E32" s="114">
        <f t="shared" si="0"/>
        <v>7.7683595017560414</v>
      </c>
      <c r="F32" s="114">
        <f t="shared" si="2"/>
        <v>-1.1048869750587036</v>
      </c>
      <c r="G32" s="113">
        <f t="shared" si="3"/>
        <v>-652.18384454185104</v>
      </c>
    </row>
    <row r="33" spans="1:7">
      <c r="B33" s="16" t="s">
        <v>134</v>
      </c>
      <c r="C33" s="33">
        <v>2507332.5</v>
      </c>
      <c r="D33" s="113">
        <f t="shared" si="1"/>
        <v>12308.954164802413</v>
      </c>
      <c r="E33" s="114">
        <f t="shared" si="0"/>
        <v>4.909183032087852</v>
      </c>
      <c r="F33" s="114">
        <f t="shared" si="2"/>
        <v>1.7542894946094858</v>
      </c>
      <c r="G33" s="113">
        <f t="shared" si="3"/>
        <v>4398.5870642429381</v>
      </c>
    </row>
    <row r="34" spans="1:7">
      <c r="B34" s="16" t="s">
        <v>210</v>
      </c>
      <c r="C34" s="33">
        <v>2089804.5</v>
      </c>
      <c r="D34" s="113">
        <f t="shared" si="1"/>
        <v>11280.929045222329</v>
      </c>
      <c r="E34" s="114">
        <f t="shared" si="0"/>
        <v>5.3980786457404646</v>
      </c>
      <c r="F34" s="114">
        <f t="shared" si="2"/>
        <v>1.2653938809568732</v>
      </c>
      <c r="G34" s="113">
        <f t="shared" si="3"/>
        <v>2644.4258266961378</v>
      </c>
    </row>
    <row r="35" spans="1:7">
      <c r="B35" s="16" t="s">
        <v>320</v>
      </c>
      <c r="C35" s="33">
        <v>7536276.5</v>
      </c>
      <c r="D35" s="113">
        <f t="shared" si="1"/>
        <v>66057.467314681053</v>
      </c>
      <c r="E35" s="114">
        <f t="shared" si="0"/>
        <v>8.7652658862345429</v>
      </c>
      <c r="F35" s="114">
        <f t="shared" si="2"/>
        <v>-2.1017933595372051</v>
      </c>
      <c r="G35" s="113">
        <f t="shared" si="3"/>
        <v>-15839.695903336291</v>
      </c>
    </row>
    <row r="36" spans="1:7">
      <c r="B36" s="16" t="s">
        <v>321</v>
      </c>
      <c r="C36" s="33">
        <v>5059329.5</v>
      </c>
      <c r="D36" s="113">
        <f t="shared" si="1"/>
        <v>34478.122146105743</v>
      </c>
      <c r="E36" s="114">
        <f t="shared" si="0"/>
        <v>6.8147611548340041</v>
      </c>
      <c r="F36" s="114">
        <f t="shared" si="2"/>
        <v>-0.15128862813666633</v>
      </c>
      <c r="G36" s="113">
        <f t="shared" si="3"/>
        <v>-765.41901934636599</v>
      </c>
    </row>
    <row r="37" spans="1:7">
      <c r="B37" s="16" t="s">
        <v>322</v>
      </c>
      <c r="C37" s="33">
        <v>1101818</v>
      </c>
      <c r="D37" s="113">
        <f t="shared" si="1"/>
        <v>5315.221769268137</v>
      </c>
      <c r="E37" s="114">
        <f t="shared" si="0"/>
        <v>4.8240469562742101</v>
      </c>
      <c r="F37" s="114">
        <f t="shared" si="2"/>
        <v>1.8394255704231277</v>
      </c>
      <c r="G37" s="113">
        <f t="shared" si="3"/>
        <v>2026.7122031524698</v>
      </c>
    </row>
    <row r="38" spans="1:7">
      <c r="B38" s="16" t="s">
        <v>272</v>
      </c>
      <c r="C38" s="33">
        <v>2757317.5</v>
      </c>
      <c r="D38" s="113">
        <f t="shared" si="1"/>
        <v>15343.408550569191</v>
      </c>
      <c r="E38" s="114">
        <f t="shared" si="0"/>
        <v>5.5646143581829772</v>
      </c>
      <c r="F38" s="114">
        <f t="shared" si="2"/>
        <v>1.0988581685143606</v>
      </c>
      <c r="G38" s="113">
        <f t="shared" si="3"/>
        <v>3029.9008580625955</v>
      </c>
    </row>
    <row r="39" spans="1:7">
      <c r="B39" s="16" t="s">
        <v>273</v>
      </c>
      <c r="C39" s="33">
        <v>6474995.5</v>
      </c>
      <c r="D39" s="113">
        <f t="shared" si="1"/>
        <v>56007.100617737378</v>
      </c>
      <c r="E39" s="114">
        <f t="shared" si="0"/>
        <v>8.6497512805587853</v>
      </c>
      <c r="F39" s="114">
        <f t="shared" si="2"/>
        <v>-1.9862787538614475</v>
      </c>
      <c r="G39" s="113">
        <f t="shared" si="3"/>
        <v>-12861.145992998481</v>
      </c>
    </row>
    <row r="40" spans="1:7">
      <c r="B40" s="16" t="s">
        <v>225</v>
      </c>
      <c r="C40" s="33">
        <v>1469433.5</v>
      </c>
      <c r="D40" s="113">
        <f t="shared" si="1"/>
        <v>10014.517682386992</v>
      </c>
      <c r="E40" s="114">
        <f t="shared" si="0"/>
        <v>6.8152234737992501</v>
      </c>
      <c r="F40" s="114">
        <f t="shared" si="2"/>
        <v>-0.15175094710191228</v>
      </c>
      <c r="G40" s="113">
        <f t="shared" si="3"/>
        <v>-222.98792532827781</v>
      </c>
    </row>
    <row r="41" spans="1:7">
      <c r="B41" s="16" t="s">
        <v>226</v>
      </c>
      <c r="C41" s="33">
        <v>642633.5</v>
      </c>
      <c r="D41" s="113">
        <f t="shared" si="1"/>
        <v>4972.435888957094</v>
      </c>
      <c r="E41" s="114">
        <f t="shared" si="0"/>
        <v>7.7375920940273026</v>
      </c>
      <c r="F41" s="114">
        <f t="shared" si="2"/>
        <v>-1.0741195673299648</v>
      </c>
      <c r="G41" s="113">
        <f t="shared" si="3"/>
        <v>-690.26521697174098</v>
      </c>
    </row>
    <row r="42" spans="1:7">
      <c r="B42" s="16" t="s">
        <v>117</v>
      </c>
      <c r="C42" s="33">
        <v>2190333.5</v>
      </c>
      <c r="D42" s="113">
        <f t="shared" si="1"/>
        <v>17438.085771616461</v>
      </c>
      <c r="E42" s="114">
        <f t="shared" si="0"/>
        <v>7.9613838584929937</v>
      </c>
      <c r="F42" s="114">
        <f t="shared" si="2"/>
        <v>-1.2979113317956559</v>
      </c>
      <c r="G42" s="113">
        <f t="shared" si="3"/>
        <v>-2842.8586700616406</v>
      </c>
    </row>
    <row r="43" spans="1:7">
      <c r="B43" s="16" t="s">
        <v>70</v>
      </c>
      <c r="C43" s="33">
        <v>320514.5</v>
      </c>
      <c r="D43" s="113">
        <f t="shared" si="1"/>
        <v>1530.3652964093712</v>
      </c>
      <c r="E43" s="114">
        <f t="shared" si="0"/>
        <v>4.7747147052921823</v>
      </c>
      <c r="F43" s="114">
        <f t="shared" si="2"/>
        <v>1.8887578214051555</v>
      </c>
      <c r="G43" s="113">
        <f t="shared" si="3"/>
        <v>605.37426874876269</v>
      </c>
    </row>
    <row r="44" spans="1:7">
      <c r="B44" s="46" t="s">
        <v>229</v>
      </c>
      <c r="C44" s="150">
        <v>168665.5</v>
      </c>
      <c r="D44" s="113">
        <f>F142+E171+D198+C82</f>
        <v>303.17632776010822</v>
      </c>
      <c r="E44" s="197">
        <f t="shared" si="0"/>
        <v>1.7975005425538015</v>
      </c>
      <c r="F44" s="197">
        <f t="shared" si="2"/>
        <v>4.8659719841435365</v>
      </c>
      <c r="G44" s="198">
        <f t="shared" si="3"/>
        <v>820.72159769156167</v>
      </c>
    </row>
    <row r="45" spans="1:7" s="2" customFormat="1" ht="14.25" thickBot="1">
      <c r="A45" s="1"/>
      <c r="B45" s="175" t="s">
        <v>223</v>
      </c>
      <c r="C45" s="177">
        <v>46950562</v>
      </c>
      <c r="D45" s="310">
        <f>SUM(D27:D44)</f>
        <v>312853.78000000003</v>
      </c>
      <c r="E45" s="311">
        <f t="shared" si="0"/>
        <v>6.6634725266973378</v>
      </c>
      <c r="F45" s="312">
        <f t="shared" si="2"/>
        <v>0</v>
      </c>
      <c r="G45" s="310">
        <f>SUM(G27:G44)</f>
        <v>-5.7866600400302559E-11</v>
      </c>
    </row>
    <row r="46" spans="1:7">
      <c r="D46" s="9"/>
      <c r="E46" s="9"/>
    </row>
    <row r="47" spans="1:7" s="196" customFormat="1">
      <c r="D47" s="9"/>
      <c r="E47" s="9"/>
    </row>
    <row r="49" spans="2:12">
      <c r="B49" s="44" t="s">
        <v>215</v>
      </c>
      <c r="G49" s="362"/>
      <c r="H49" s="362"/>
      <c r="I49" s="362"/>
      <c r="J49" s="362"/>
      <c r="K49" s="362"/>
      <c r="L49" s="362"/>
    </row>
    <row r="50" spans="2:12">
      <c r="B50" s="16" t="s">
        <v>733</v>
      </c>
      <c r="G50" s="362"/>
      <c r="H50" s="362"/>
      <c r="I50" s="362"/>
      <c r="J50" s="362"/>
      <c r="K50" s="362"/>
      <c r="L50" s="362"/>
    </row>
    <row r="51" spans="2:12">
      <c r="B51" s="196" t="s">
        <v>370</v>
      </c>
      <c r="G51" s="362"/>
      <c r="H51" s="362"/>
      <c r="I51" s="362"/>
      <c r="J51" s="362"/>
      <c r="K51" s="362"/>
      <c r="L51" s="362"/>
    </row>
    <row r="52" spans="2:12">
      <c r="B52" s="15" t="s">
        <v>371</v>
      </c>
      <c r="G52" s="362"/>
      <c r="H52" s="362"/>
      <c r="I52" s="362"/>
      <c r="J52" s="362"/>
      <c r="K52" s="362"/>
      <c r="L52" s="362"/>
    </row>
    <row r="53" spans="2:12" ht="13.5">
      <c r="B53" s="384" t="s">
        <v>860</v>
      </c>
      <c r="G53" s="362"/>
      <c r="H53" s="362"/>
      <c r="I53" s="362"/>
      <c r="J53" s="362"/>
      <c r="K53" s="362"/>
      <c r="L53" s="362"/>
    </row>
    <row r="54" spans="2:12" s="196" customFormat="1">
      <c r="B54" s="195"/>
      <c r="C54" s="32"/>
      <c r="D54" s="32"/>
      <c r="E54" s="32"/>
      <c r="G54" s="362"/>
      <c r="H54" s="362"/>
      <c r="I54" s="362"/>
      <c r="J54" s="362"/>
      <c r="K54" s="362"/>
    </row>
    <row r="55" spans="2:12">
      <c r="C55" s="115" t="s">
        <v>554</v>
      </c>
      <c r="D55" s="115" t="s">
        <v>555</v>
      </c>
      <c r="E55" s="32"/>
      <c r="G55" s="362"/>
      <c r="H55" s="362"/>
      <c r="I55" s="362"/>
      <c r="J55" s="362"/>
      <c r="K55" s="362"/>
      <c r="L55" s="362"/>
    </row>
    <row r="56" spans="2:12" s="25" customFormat="1" ht="13.5" thickBot="1">
      <c r="B56" s="199"/>
      <c r="C56" s="357" t="s">
        <v>800</v>
      </c>
      <c r="D56" s="357" t="s">
        <v>801</v>
      </c>
      <c r="E56" s="200" t="s">
        <v>223</v>
      </c>
      <c r="G56" s="362"/>
      <c r="H56" s="362"/>
      <c r="I56" s="362"/>
      <c r="J56" s="362"/>
      <c r="K56" s="362"/>
      <c r="L56" s="362"/>
    </row>
    <row r="57" spans="2:12">
      <c r="B57" s="97" t="s">
        <v>280</v>
      </c>
      <c r="C57" s="136">
        <v>32093.69</v>
      </c>
      <c r="D57" s="136"/>
      <c r="E57" s="33">
        <f t="shared" ref="E57:E73" si="4">C57+D57</f>
        <v>32093.69</v>
      </c>
      <c r="G57" s="362"/>
      <c r="H57" s="362"/>
      <c r="I57" s="362"/>
      <c r="J57" s="362"/>
      <c r="K57" s="362"/>
      <c r="L57" s="362"/>
    </row>
    <row r="58" spans="2:12">
      <c r="B58" s="97" t="s">
        <v>281</v>
      </c>
      <c r="C58" s="136">
        <v>5691.63</v>
      </c>
      <c r="D58" s="136"/>
      <c r="E58" s="33">
        <f t="shared" si="4"/>
        <v>5691.63</v>
      </c>
      <c r="G58" s="362"/>
      <c r="H58" s="362"/>
      <c r="I58" s="362"/>
      <c r="J58" s="362"/>
      <c r="K58" s="362"/>
      <c r="L58" s="362"/>
    </row>
    <row r="59" spans="2:12">
      <c r="B59" s="97" t="s">
        <v>282</v>
      </c>
      <c r="C59" s="136">
        <v>4733.8599999999997</v>
      </c>
      <c r="D59" s="136"/>
      <c r="E59" s="33">
        <f t="shared" si="4"/>
        <v>4733.8599999999997</v>
      </c>
      <c r="G59" s="362"/>
      <c r="H59" s="362"/>
      <c r="I59" s="362"/>
      <c r="J59" s="362"/>
      <c r="K59" s="362"/>
      <c r="L59" s="362"/>
    </row>
    <row r="60" spans="2:12">
      <c r="B60" s="97" t="s">
        <v>283</v>
      </c>
      <c r="C60" s="136">
        <v>13396.61</v>
      </c>
      <c r="D60" s="136"/>
      <c r="E60" s="33">
        <f t="shared" si="4"/>
        <v>13396.61</v>
      </c>
      <c r="G60" s="362"/>
      <c r="H60" s="362"/>
      <c r="I60" s="362"/>
      <c r="J60" s="362"/>
      <c r="K60" s="362"/>
      <c r="L60" s="362"/>
    </row>
    <row r="61" spans="2:12">
      <c r="B61" s="97" t="s">
        <v>284</v>
      </c>
      <c r="C61" s="136">
        <v>0</v>
      </c>
      <c r="D61" s="136"/>
      <c r="E61" s="33">
        <f t="shared" si="4"/>
        <v>0</v>
      </c>
      <c r="G61" s="362"/>
      <c r="H61" s="362"/>
      <c r="I61" s="362"/>
      <c r="J61" s="362"/>
      <c r="K61" s="362"/>
      <c r="L61" s="362"/>
    </row>
    <row r="62" spans="2:12">
      <c r="B62" s="97" t="s">
        <v>133</v>
      </c>
      <c r="C62" s="136">
        <v>3511.11</v>
      </c>
      <c r="D62" s="136"/>
      <c r="E62" s="33">
        <f t="shared" si="4"/>
        <v>3511.11</v>
      </c>
      <c r="G62" s="362"/>
      <c r="H62" s="362"/>
      <c r="I62" s="362"/>
      <c r="J62" s="362"/>
      <c r="K62" s="362"/>
      <c r="L62" s="362"/>
    </row>
    <row r="63" spans="2:12">
      <c r="B63" s="97" t="s">
        <v>134</v>
      </c>
      <c r="C63" s="136">
        <v>10503.92</v>
      </c>
      <c r="D63" s="136"/>
      <c r="E63" s="33">
        <f t="shared" si="4"/>
        <v>10503.92</v>
      </c>
      <c r="G63" s="362"/>
      <c r="H63" s="362"/>
      <c r="I63" s="362"/>
      <c r="J63" s="362"/>
      <c r="K63" s="362"/>
      <c r="L63" s="362"/>
    </row>
    <row r="64" spans="2:12">
      <c r="B64" s="97" t="s">
        <v>210</v>
      </c>
      <c r="C64" s="136">
        <v>7226.15</v>
      </c>
      <c r="D64" s="136"/>
      <c r="E64" s="33">
        <f t="shared" si="4"/>
        <v>7226.15</v>
      </c>
      <c r="G64" s="362"/>
      <c r="H64" s="362"/>
      <c r="I64" s="362"/>
      <c r="J64" s="362"/>
      <c r="K64" s="362"/>
      <c r="L64" s="362"/>
    </row>
    <row r="65" spans="2:12">
      <c r="B65" s="97" t="s">
        <v>320</v>
      </c>
      <c r="C65" s="136">
        <v>49739</v>
      </c>
      <c r="D65" s="136"/>
      <c r="E65" s="33">
        <f t="shared" si="4"/>
        <v>49739</v>
      </c>
      <c r="G65" s="362"/>
      <c r="H65" s="362"/>
      <c r="I65" s="362"/>
      <c r="J65" s="362"/>
      <c r="K65" s="362"/>
      <c r="L65" s="362"/>
    </row>
    <row r="66" spans="2:12">
      <c r="B66" s="97" t="s">
        <v>321</v>
      </c>
      <c r="C66" s="136">
        <v>31635.33</v>
      </c>
      <c r="D66" s="136"/>
      <c r="E66" s="33">
        <f t="shared" si="4"/>
        <v>31635.33</v>
      </c>
      <c r="G66" s="362"/>
      <c r="H66" s="362"/>
      <c r="I66" s="362"/>
      <c r="J66" s="362"/>
      <c r="K66" s="362"/>
      <c r="L66" s="362"/>
    </row>
    <row r="67" spans="2:12">
      <c r="B67" s="97" t="s">
        <v>322</v>
      </c>
      <c r="C67" s="136">
        <v>3142.9</v>
      </c>
      <c r="D67" s="136"/>
      <c r="E67" s="33">
        <f t="shared" si="4"/>
        <v>3142.9</v>
      </c>
      <c r="G67" s="362"/>
      <c r="H67" s="362"/>
      <c r="I67" s="362"/>
      <c r="J67" s="362"/>
      <c r="K67" s="362"/>
      <c r="L67" s="362"/>
    </row>
    <row r="68" spans="2:12">
      <c r="B68" s="97" t="s">
        <v>272</v>
      </c>
      <c r="C68" s="136">
        <v>11733.68</v>
      </c>
      <c r="D68" s="136"/>
      <c r="E68" s="33">
        <f t="shared" si="4"/>
        <v>11733.68</v>
      </c>
      <c r="G68" s="362"/>
      <c r="H68" s="362"/>
      <c r="I68" s="362"/>
      <c r="J68" s="362"/>
      <c r="K68" s="362"/>
      <c r="L68" s="362"/>
    </row>
    <row r="69" spans="2:12">
      <c r="B69" s="97" t="s">
        <v>273</v>
      </c>
      <c r="C69" s="136">
        <v>113077.13</v>
      </c>
      <c r="D69" s="136"/>
      <c r="E69" s="33">
        <f t="shared" si="4"/>
        <v>113077.13</v>
      </c>
      <c r="G69" s="362"/>
      <c r="H69" s="362"/>
      <c r="I69" s="362"/>
      <c r="J69" s="362"/>
      <c r="K69" s="362"/>
      <c r="L69" s="362"/>
    </row>
    <row r="70" spans="2:12">
      <c r="B70" s="97" t="s">
        <v>225</v>
      </c>
      <c r="C70" s="136">
        <v>7016.59</v>
      </c>
      <c r="D70" s="136"/>
      <c r="E70" s="33">
        <f t="shared" si="4"/>
        <v>7016.59</v>
      </c>
      <c r="G70" s="362"/>
      <c r="H70" s="362"/>
      <c r="I70" s="362"/>
      <c r="J70" s="362"/>
      <c r="K70" s="362"/>
      <c r="L70" s="362"/>
    </row>
    <row r="71" spans="2:12">
      <c r="B71" s="97" t="s">
        <v>226</v>
      </c>
      <c r="C71" s="136">
        <v>0</v>
      </c>
      <c r="D71" s="136">
        <v>3873</v>
      </c>
      <c r="E71" s="33">
        <f t="shared" si="4"/>
        <v>3873</v>
      </c>
      <c r="G71" s="362"/>
      <c r="H71" s="362"/>
      <c r="I71" s="362"/>
      <c r="J71" s="362"/>
      <c r="K71" s="362"/>
      <c r="L71" s="362"/>
    </row>
    <row r="72" spans="2:12">
      <c r="B72" s="97" t="s">
        <v>117</v>
      </c>
      <c r="C72" s="136">
        <v>0</v>
      </c>
      <c r="D72" s="136">
        <v>13645</v>
      </c>
      <c r="E72" s="33">
        <f t="shared" si="4"/>
        <v>13645</v>
      </c>
      <c r="G72" s="362"/>
      <c r="H72" s="362"/>
      <c r="I72" s="362"/>
      <c r="J72" s="362"/>
      <c r="K72" s="362"/>
      <c r="L72" s="362"/>
    </row>
    <row r="73" spans="2:12">
      <c r="B73" s="97" t="s">
        <v>70</v>
      </c>
      <c r="C73" s="136">
        <v>1791.18</v>
      </c>
      <c r="D73" s="136"/>
      <c r="E73" s="33">
        <f t="shared" si="4"/>
        <v>1791.18</v>
      </c>
      <c r="G73" s="362"/>
      <c r="H73" s="362"/>
      <c r="I73" s="362"/>
      <c r="J73" s="362"/>
      <c r="K73" s="362"/>
      <c r="L73" s="362"/>
    </row>
    <row r="74" spans="2:12">
      <c r="B74" s="97" t="s">
        <v>229</v>
      </c>
      <c r="C74" s="136">
        <v>0</v>
      </c>
      <c r="D74" s="136"/>
      <c r="E74" s="8">
        <f>C74+D74+C82</f>
        <v>43</v>
      </c>
      <c r="G74" s="362"/>
      <c r="H74" s="362"/>
      <c r="I74" s="362"/>
      <c r="J74" s="362"/>
      <c r="K74" s="362"/>
      <c r="L74" s="362"/>
    </row>
    <row r="75" spans="2:12" ht="13.5" thickBot="1">
      <c r="B75" s="153" t="s">
        <v>223</v>
      </c>
      <c r="C75" s="190">
        <v>295292.78000000003</v>
      </c>
      <c r="D75" s="164">
        <v>17518</v>
      </c>
      <c r="E75" s="154">
        <f>SUM(E57:E74)</f>
        <v>312853.78000000003</v>
      </c>
      <c r="G75" s="362"/>
      <c r="H75" s="362"/>
      <c r="I75" s="362"/>
      <c r="J75" s="362"/>
      <c r="K75" s="362"/>
      <c r="L75" s="362"/>
    </row>
    <row r="76" spans="2:12">
      <c r="D76" s="145"/>
      <c r="G76" s="362"/>
      <c r="H76" s="362"/>
      <c r="I76" s="362"/>
      <c r="J76" s="362"/>
      <c r="K76" s="362"/>
      <c r="L76" s="362"/>
    </row>
    <row r="77" spans="2:12">
      <c r="B77" s="97" t="s">
        <v>720</v>
      </c>
      <c r="C77" s="13"/>
    </row>
    <row r="78" spans="2:12" s="119" customFormat="1" ht="15.75">
      <c r="B78" s="98"/>
      <c r="C78" s="13"/>
    </row>
    <row r="79" spans="2:12" s="126" customFormat="1" ht="16.5" thickBot="1">
      <c r="B79" s="333"/>
      <c r="C79" s="179" t="s">
        <v>580</v>
      </c>
    </row>
    <row r="80" spans="2:12" ht="12" customHeight="1">
      <c r="B80" s="32" t="s">
        <v>110</v>
      </c>
      <c r="C80" s="139">
        <v>40</v>
      </c>
      <c r="D80" s="106" t="s">
        <v>704</v>
      </c>
      <c r="E80" s="213"/>
    </row>
    <row r="81" spans="2:8">
      <c r="B81" s="118" t="s">
        <v>109</v>
      </c>
      <c r="C81" s="173">
        <v>3</v>
      </c>
      <c r="D81" s="106" t="s">
        <v>703</v>
      </c>
      <c r="E81" s="106"/>
    </row>
    <row r="82" spans="2:8" ht="13.5" thickBot="1">
      <c r="B82" s="179" t="s">
        <v>428</v>
      </c>
      <c r="C82" s="179">
        <f>SUM(C80:C81)</f>
        <v>43</v>
      </c>
      <c r="D82" s="106" t="s">
        <v>705</v>
      </c>
      <c r="E82" s="106"/>
    </row>
    <row r="83" spans="2:8" s="353" customFormat="1">
      <c r="D83" s="106"/>
      <c r="E83" s="106"/>
    </row>
    <row r="84" spans="2:8">
      <c r="B84" s="44" t="s">
        <v>788</v>
      </c>
      <c r="C84" s="110"/>
      <c r="D84" s="110"/>
      <c r="E84" s="110"/>
      <c r="F84" s="110"/>
    </row>
    <row r="85" spans="2:8">
      <c r="B85" s="110" t="s">
        <v>700</v>
      </c>
      <c r="C85" s="110"/>
      <c r="D85" s="110"/>
      <c r="E85" s="110"/>
      <c r="F85" s="110"/>
    </row>
    <row r="86" spans="2:8">
      <c r="B86" s="37" t="s">
        <v>701</v>
      </c>
      <c r="C86" s="9"/>
      <c r="D86" s="9"/>
      <c r="E86" s="9"/>
      <c r="F86" s="9"/>
    </row>
    <row r="87" spans="2:8">
      <c r="B87" s="110"/>
      <c r="C87" s="9"/>
      <c r="D87" s="9"/>
      <c r="E87" s="115" t="s">
        <v>602</v>
      </c>
      <c r="F87" s="9"/>
    </row>
    <row r="88" spans="2:8" ht="13.5" thickBot="1">
      <c r="B88" s="180" t="s">
        <v>106</v>
      </c>
      <c r="C88" s="180"/>
      <c r="D88" s="180"/>
      <c r="E88" s="334" t="s">
        <v>732</v>
      </c>
      <c r="F88" s="315" t="s">
        <v>47</v>
      </c>
    </row>
    <row r="89" spans="2:8">
      <c r="B89" s="2" t="s">
        <v>590</v>
      </c>
      <c r="C89" s="110"/>
      <c r="D89" s="110"/>
      <c r="E89" s="135">
        <v>0.68744254458540166</v>
      </c>
      <c r="F89" s="33">
        <f>E89*F$94</f>
        <v>215039.43857694429</v>
      </c>
      <c r="H89" s="31"/>
    </row>
    <row r="90" spans="2:8" s="210" customFormat="1">
      <c r="B90" s="2" t="s">
        <v>588</v>
      </c>
      <c r="E90" s="135">
        <v>0</v>
      </c>
      <c r="F90" s="33"/>
      <c r="H90" s="31"/>
    </row>
    <row r="91" spans="2:8" s="210" customFormat="1">
      <c r="B91" s="2" t="s">
        <v>589</v>
      </c>
      <c r="E91" s="135">
        <v>0</v>
      </c>
      <c r="F91" s="33"/>
      <c r="H91" s="31"/>
    </row>
    <row r="92" spans="2:8">
      <c r="B92" s="2" t="s">
        <v>591</v>
      </c>
      <c r="C92" s="110"/>
      <c r="D92" s="110"/>
      <c r="E92" s="135">
        <v>2.7578599007170856E-3</v>
      </c>
      <c r="F92" s="33">
        <f>E92*F$94</f>
        <v>862.68830667403415</v>
      </c>
    </row>
    <row r="93" spans="2:8">
      <c r="B93" s="2" t="s">
        <v>101</v>
      </c>
      <c r="C93" s="110"/>
      <c r="D93" s="110"/>
      <c r="E93" s="135">
        <v>0.30979959551388125</v>
      </c>
      <c r="F93" s="33">
        <f>E93*F$94</f>
        <v>96908.653116381698</v>
      </c>
      <c r="H93" s="45"/>
    </row>
    <row r="94" spans="2:8">
      <c r="B94" s="110" t="s">
        <v>316</v>
      </c>
      <c r="C94" s="9"/>
      <c r="D94" s="9"/>
      <c r="E94" s="9"/>
      <c r="F94" s="33">
        <f>E75-F95</f>
        <v>312810.78000000003</v>
      </c>
      <c r="H94" s="45"/>
    </row>
    <row r="95" spans="2:8" ht="13.5" thickBot="1">
      <c r="B95" s="180" t="s">
        <v>317</v>
      </c>
      <c r="C95" s="180"/>
      <c r="D95" s="180"/>
      <c r="E95" s="180"/>
      <c r="F95" s="154">
        <f>C82</f>
        <v>43</v>
      </c>
    </row>
    <row r="96" spans="2:8">
      <c r="B96" s="110"/>
      <c r="C96" s="110"/>
      <c r="D96" s="110"/>
      <c r="E96" s="31">
        <f>+SUM(E89:E93)</f>
        <v>1</v>
      </c>
      <c r="F96" s="9"/>
    </row>
    <row r="97" spans="2:6">
      <c r="B97" s="16" t="s">
        <v>824</v>
      </c>
      <c r="F97" s="9"/>
    </row>
    <row r="98" spans="2:6" ht="15.75">
      <c r="B98" s="98" t="s">
        <v>722</v>
      </c>
      <c r="F98" s="9"/>
    </row>
    <row r="99" spans="2:6" ht="15.75">
      <c r="B99" s="98" t="s">
        <v>721</v>
      </c>
      <c r="F99" s="9"/>
    </row>
    <row r="100" spans="2:6">
      <c r="B100" s="16" t="s">
        <v>101</v>
      </c>
      <c r="F100" s="9"/>
    </row>
    <row r="101" spans="2:6">
      <c r="F101" s="9"/>
    </row>
    <row r="102" spans="2:6" ht="13.5" thickBot="1">
      <c r="B102" s="315" t="s">
        <v>580</v>
      </c>
      <c r="C102" s="315" t="s">
        <v>177</v>
      </c>
      <c r="D102" s="315" t="s">
        <v>56</v>
      </c>
      <c r="E102" s="32"/>
      <c r="F102" s="9"/>
    </row>
    <row r="103" spans="2:6">
      <c r="B103" s="32" t="s">
        <v>52</v>
      </c>
      <c r="C103" s="136">
        <v>22753</v>
      </c>
      <c r="D103" s="81">
        <f>C103/C$105</f>
        <v>0.11486251129542781</v>
      </c>
      <c r="E103" s="32"/>
      <c r="F103" s="9"/>
    </row>
    <row r="104" spans="2:6">
      <c r="B104" s="32" t="s">
        <v>53</v>
      </c>
      <c r="C104" s="136">
        <v>175336</v>
      </c>
      <c r="D104" s="81">
        <f>C104/C$105</f>
        <v>0.88513748870457221</v>
      </c>
      <c r="E104" s="32"/>
      <c r="F104" s="9"/>
    </row>
    <row r="105" spans="2:6" ht="13.5" thickBot="1">
      <c r="B105" s="315" t="s">
        <v>223</v>
      </c>
      <c r="C105" s="177">
        <f>C103+C104</f>
        <v>198089</v>
      </c>
      <c r="D105" s="154"/>
      <c r="E105" s="32"/>
      <c r="F105" s="9"/>
    </row>
    <row r="106" spans="2:6">
      <c r="B106" s="32"/>
      <c r="C106" s="32"/>
      <c r="D106" s="32"/>
      <c r="E106" s="32"/>
      <c r="F106" s="9"/>
    </row>
    <row r="107" spans="2:6" ht="13.5" thickBot="1">
      <c r="B107" s="87" t="s">
        <v>723</v>
      </c>
      <c r="C107" s="32"/>
      <c r="D107" s="32"/>
      <c r="E107" s="32"/>
      <c r="F107" s="9"/>
    </row>
    <row r="108" spans="2:6">
      <c r="B108" s="325" t="s">
        <v>57</v>
      </c>
      <c r="C108" s="322">
        <f>F93*D103</f>
        <v>11131.171263205088</v>
      </c>
      <c r="D108" s="32"/>
      <c r="E108" s="32"/>
      <c r="F108" s="9"/>
    </row>
    <row r="109" spans="2:6" ht="13.5" thickBot="1">
      <c r="B109" s="314" t="s">
        <v>724</v>
      </c>
      <c r="C109" s="154">
        <f>F93*D104</f>
        <v>85777.481853176607</v>
      </c>
      <c r="D109" s="32"/>
      <c r="E109" s="32"/>
      <c r="F109" s="9"/>
    </row>
    <row r="110" spans="2:6">
      <c r="B110" s="32"/>
      <c r="C110" s="32"/>
      <c r="D110" s="188" t="s">
        <v>726</v>
      </c>
      <c r="F110" s="9"/>
    </row>
    <row r="111" spans="2:6" ht="13.5" thickBot="1">
      <c r="B111" s="315" t="s">
        <v>365</v>
      </c>
      <c r="C111" s="314"/>
      <c r="D111" s="335" t="s">
        <v>488</v>
      </c>
      <c r="F111" s="9"/>
    </row>
    <row r="112" spans="2:6">
      <c r="B112" s="32" t="s">
        <v>366</v>
      </c>
      <c r="C112" s="33">
        <f>F89</f>
        <v>215039.43857694429</v>
      </c>
      <c r="D112" s="43">
        <f>C112/C$115</f>
        <v>0.68744254458540166</v>
      </c>
      <c r="F112" s="9"/>
    </row>
    <row r="113" spans="2:9">
      <c r="B113" s="32" t="s">
        <v>58</v>
      </c>
      <c r="C113" s="33">
        <f>C108</f>
        <v>11131.171263205088</v>
      </c>
      <c r="D113" s="43">
        <f>C113/C$115</f>
        <v>3.5584359539032148E-2</v>
      </c>
      <c r="F113" s="9"/>
    </row>
    <row r="114" spans="2:9">
      <c r="B114" s="32" t="s">
        <v>367</v>
      </c>
      <c r="C114" s="33">
        <f>F92+C109</f>
        <v>86640.170159850648</v>
      </c>
      <c r="D114" s="43">
        <f>C114/C$115</f>
        <v>0.27697309587556618</v>
      </c>
      <c r="F114" s="9"/>
    </row>
    <row r="115" spans="2:9">
      <c r="B115" s="32" t="s">
        <v>725</v>
      </c>
      <c r="C115" s="33">
        <f>C112+C113+C114</f>
        <v>312810.78000000003</v>
      </c>
      <c r="D115" s="32"/>
      <c r="F115" s="9"/>
    </row>
    <row r="116" spans="2:9" ht="12" customHeight="1" thickBot="1">
      <c r="B116" s="314" t="s">
        <v>14</v>
      </c>
      <c r="C116" s="154">
        <f>F95</f>
        <v>43</v>
      </c>
      <c r="D116" s="314"/>
      <c r="F116" s="9"/>
    </row>
    <row r="117" spans="2:9">
      <c r="F117" s="9"/>
    </row>
    <row r="119" spans="2:9">
      <c r="B119" s="44" t="s">
        <v>729</v>
      </c>
    </row>
    <row r="120" spans="2:9" ht="12" customHeight="1">
      <c r="B120" s="16" t="s">
        <v>727</v>
      </c>
    </row>
    <row r="121" spans="2:9">
      <c r="B121" s="16" t="s">
        <v>707</v>
      </c>
    </row>
    <row r="123" spans="2:9">
      <c r="C123" s="115" t="s">
        <v>728</v>
      </c>
    </row>
    <row r="124" spans="2:9" ht="66.75" customHeight="1" thickBot="1">
      <c r="B124" s="171"/>
      <c r="C124" s="336" t="s">
        <v>783</v>
      </c>
      <c r="D124" s="337" t="s">
        <v>789</v>
      </c>
      <c r="E124" s="171" t="s">
        <v>270</v>
      </c>
      <c r="F124" s="191" t="s">
        <v>142</v>
      </c>
      <c r="G124" s="30"/>
      <c r="H124" s="41"/>
    </row>
    <row r="125" spans="2:9">
      <c r="B125" s="16" t="s">
        <v>280</v>
      </c>
      <c r="C125" s="136">
        <v>1447687.1738728827</v>
      </c>
      <c r="D125" s="9">
        <f>+C125</f>
        <v>1447687.1738728827</v>
      </c>
      <c r="E125" s="81">
        <f>D125/D$143</f>
        <v>0.15775862535664001</v>
      </c>
      <c r="F125" s="33">
        <f>E125*F$145</f>
        <v>33924.326227362355</v>
      </c>
      <c r="G125" s="24"/>
      <c r="H125" s="9"/>
      <c r="I125" s="9"/>
    </row>
    <row r="126" spans="2:9">
      <c r="B126" s="16" t="s">
        <v>281</v>
      </c>
      <c r="C126" s="136">
        <v>198883.63322887552</v>
      </c>
      <c r="D126" s="9">
        <f t="shared" ref="D126:D141" si="5">+C126</f>
        <v>198883.63322887552</v>
      </c>
      <c r="E126" s="81">
        <f t="shared" ref="E126:E141" si="6">D126/D$143</f>
        <v>2.1672920193238222E-2</v>
      </c>
      <c r="F126" s="33">
        <f t="shared" ref="F126:F141" si="7">E126*F$145</f>
        <v>4660.5325906768667</v>
      </c>
      <c r="G126" s="24"/>
      <c r="H126" s="9"/>
      <c r="I126" s="9"/>
    </row>
    <row r="127" spans="2:9">
      <c r="B127" s="16" t="s">
        <v>282</v>
      </c>
      <c r="C127" s="136">
        <v>111638.00594032073</v>
      </c>
      <c r="D127" s="9">
        <f t="shared" si="5"/>
        <v>111638.00594032073</v>
      </c>
      <c r="E127" s="81">
        <f t="shared" si="6"/>
        <v>1.216551384342641E-2</v>
      </c>
      <c r="F127" s="33">
        <f t="shared" si="7"/>
        <v>2616.065266890459</v>
      </c>
      <c r="G127" s="24"/>
      <c r="H127" s="9"/>
      <c r="I127" s="9"/>
    </row>
    <row r="128" spans="2:9">
      <c r="B128" s="16" t="s">
        <v>283</v>
      </c>
      <c r="C128" s="136">
        <v>237370.44793583913</v>
      </c>
      <c r="D128" s="9">
        <f t="shared" si="5"/>
        <v>237370.44793583913</v>
      </c>
      <c r="E128" s="81">
        <f t="shared" si="6"/>
        <v>2.5866938826616975E-2</v>
      </c>
      <c r="F128" s="33">
        <f t="shared" si="7"/>
        <v>5562.4120029798769</v>
      </c>
      <c r="G128" s="24"/>
      <c r="H128" s="9"/>
      <c r="I128" s="9"/>
    </row>
    <row r="129" spans="2:9">
      <c r="B129" s="16" t="s">
        <v>284</v>
      </c>
      <c r="C129" s="136">
        <v>265380.70125696692</v>
      </c>
      <c r="D129" s="9"/>
      <c r="E129" s="81">
        <f t="shared" si="6"/>
        <v>0</v>
      </c>
      <c r="F129" s="33">
        <f t="shared" si="7"/>
        <v>0</v>
      </c>
      <c r="G129" s="24"/>
      <c r="H129" s="9"/>
      <c r="I129" s="9"/>
    </row>
    <row r="130" spans="2:9">
      <c r="B130" s="16" t="s">
        <v>133</v>
      </c>
      <c r="C130" s="136">
        <v>138403.12800164224</v>
      </c>
      <c r="D130" s="9">
        <f t="shared" si="5"/>
        <v>138403.12800164224</v>
      </c>
      <c r="E130" s="81">
        <f t="shared" si="6"/>
        <v>1.5082185994773052E-2</v>
      </c>
      <c r="F130" s="33">
        <f t="shared" si="7"/>
        <v>3243.2648088290489</v>
      </c>
      <c r="G130" s="24"/>
      <c r="H130" s="9"/>
      <c r="I130" s="9"/>
    </row>
    <row r="131" spans="2:9">
      <c r="B131" s="16" t="s">
        <v>134</v>
      </c>
      <c r="C131" s="136">
        <v>293889.64931435767</v>
      </c>
      <c r="D131" s="9">
        <f t="shared" si="5"/>
        <v>293889.64931435767</v>
      </c>
      <c r="E131" s="81">
        <f t="shared" si="6"/>
        <v>3.2025998378050924E-2</v>
      </c>
      <c r="F131" s="33">
        <f t="shared" si="7"/>
        <v>6886.8527110821988</v>
      </c>
      <c r="G131" s="9"/>
      <c r="H131" s="9"/>
      <c r="I131" s="9"/>
    </row>
    <row r="132" spans="2:9">
      <c r="B132" s="16" t="s">
        <v>210</v>
      </c>
      <c r="C132" s="136">
        <v>311416.18696786399</v>
      </c>
      <c r="D132" s="9">
        <f t="shared" si="5"/>
        <v>311416.18696786399</v>
      </c>
      <c r="E132" s="81">
        <f t="shared" si="6"/>
        <v>3.3935915477117058E-2</v>
      </c>
      <c r="F132" s="33">
        <f t="shared" si="7"/>
        <v>7297.560211793887</v>
      </c>
      <c r="G132" s="9"/>
      <c r="H132" s="9"/>
      <c r="I132" s="9"/>
    </row>
    <row r="133" spans="2:9">
      <c r="B133" s="16" t="s">
        <v>320</v>
      </c>
      <c r="C133" s="136">
        <v>2085195.2465612066</v>
      </c>
      <c r="D133" s="9">
        <f t="shared" si="5"/>
        <v>2085195.2465612066</v>
      </c>
      <c r="E133" s="81">
        <f t="shared" si="6"/>
        <v>0.22722970931465947</v>
      </c>
      <c r="F133" s="33">
        <f t="shared" si="7"/>
        <v>48863.349119026621</v>
      </c>
      <c r="G133" s="24"/>
      <c r="H133" s="9"/>
      <c r="I133" s="9"/>
    </row>
    <row r="134" spans="2:9">
      <c r="B134" s="16" t="s">
        <v>321</v>
      </c>
      <c r="C134" s="136">
        <v>1036998.8457500185</v>
      </c>
      <c r="D134" s="9">
        <f t="shared" si="5"/>
        <v>1036998.8457500185</v>
      </c>
      <c r="E134" s="81">
        <f t="shared" si="6"/>
        <v>0.11300473980458858</v>
      </c>
      <c r="F134" s="33">
        <f t="shared" si="7"/>
        <v>24300.475804112397</v>
      </c>
      <c r="G134" s="24"/>
      <c r="H134" s="9"/>
      <c r="I134" s="9"/>
    </row>
    <row r="135" spans="2:9">
      <c r="B135" s="16" t="s">
        <v>322</v>
      </c>
      <c r="C135" s="136">
        <v>132336.16071475463</v>
      </c>
      <c r="D135" s="9">
        <f t="shared" si="5"/>
        <v>132336.16071475463</v>
      </c>
      <c r="E135" s="81">
        <f t="shared" si="6"/>
        <v>1.4421051160855448E-2</v>
      </c>
      <c r="F135" s="33">
        <f t="shared" si="7"/>
        <v>3101.0947453197464</v>
      </c>
      <c r="G135" s="24"/>
      <c r="H135" s="9"/>
      <c r="I135" s="9"/>
    </row>
    <row r="136" spans="2:9">
      <c r="B136" s="16" t="s">
        <v>272</v>
      </c>
      <c r="C136" s="136">
        <v>400886.23280981858</v>
      </c>
      <c r="D136" s="9">
        <f t="shared" si="5"/>
        <v>400886.23280981858</v>
      </c>
      <c r="E136" s="81">
        <f t="shared" si="6"/>
        <v>4.3685723099479608E-2</v>
      </c>
      <c r="F136" s="33">
        <f t="shared" si="7"/>
        <v>9394.1533691399418</v>
      </c>
      <c r="G136" s="24"/>
      <c r="H136" s="9"/>
      <c r="I136" s="9"/>
    </row>
    <row r="137" spans="2:9">
      <c r="B137" s="16" t="s">
        <v>273</v>
      </c>
      <c r="C137" s="136">
        <v>1771293.595971131</v>
      </c>
      <c r="D137" s="9">
        <f t="shared" si="5"/>
        <v>1771293.595971131</v>
      </c>
      <c r="E137" s="81">
        <f t="shared" si="6"/>
        <v>0.19302294573479581</v>
      </c>
      <c r="F137" s="33">
        <f t="shared" si="7"/>
        <v>41507.545883278472</v>
      </c>
      <c r="G137" s="24"/>
      <c r="H137" s="9"/>
      <c r="I137" s="9"/>
    </row>
    <row r="138" spans="2:9">
      <c r="B138" s="16" t="s">
        <v>225</v>
      </c>
      <c r="C138" s="136">
        <v>310678.69814279123</v>
      </c>
      <c r="D138" s="9">
        <f t="shared" si="5"/>
        <v>310678.69814279123</v>
      </c>
      <c r="E138" s="81">
        <f t="shared" si="6"/>
        <v>3.385554920368513E-2</v>
      </c>
      <c r="F138" s="33">
        <f t="shared" si="7"/>
        <v>7280.2782934745637</v>
      </c>
      <c r="G138" s="24"/>
      <c r="H138" s="9"/>
      <c r="I138" s="9"/>
    </row>
    <row r="139" spans="2:9">
      <c r="B139" s="16" t="s">
        <v>226</v>
      </c>
      <c r="C139" s="136">
        <v>150571.36592285419</v>
      </c>
      <c r="D139" s="9">
        <f t="shared" si="5"/>
        <v>150571.36592285419</v>
      </c>
      <c r="E139" s="81">
        <f t="shared" si="6"/>
        <v>1.6408193796809085E-2</v>
      </c>
      <c r="F139" s="33">
        <f t="shared" si="7"/>
        <v>3528.4087821275257</v>
      </c>
      <c r="G139" s="24"/>
      <c r="H139" s="9"/>
      <c r="I139" s="9"/>
    </row>
    <row r="140" spans="2:9">
      <c r="B140" s="16" t="s">
        <v>117</v>
      </c>
      <c r="C140" s="136">
        <v>512908.34255987307</v>
      </c>
      <c r="D140" s="9">
        <f t="shared" si="5"/>
        <v>512908.34255987307</v>
      </c>
      <c r="E140" s="81">
        <f t="shared" si="6"/>
        <v>5.5893093837207107E-2</v>
      </c>
      <c r="F140" s="33">
        <f t="shared" si="7"/>
        <v>12019.219519081482</v>
      </c>
      <c r="G140" s="24"/>
      <c r="H140" s="9"/>
      <c r="I140" s="9"/>
    </row>
    <row r="141" spans="2:9">
      <c r="B141" s="16" t="s">
        <v>70</v>
      </c>
      <c r="C141" s="136">
        <v>36439.308235738376</v>
      </c>
      <c r="D141" s="9">
        <f t="shared" si="5"/>
        <v>36439.308235738376</v>
      </c>
      <c r="E141" s="81">
        <f t="shared" si="6"/>
        <v>3.9708959780573056E-3</v>
      </c>
      <c r="F141" s="33">
        <f t="shared" si="7"/>
        <v>853.89924176888906</v>
      </c>
      <c r="G141" s="24"/>
      <c r="H141" s="9"/>
      <c r="I141" s="9"/>
    </row>
    <row r="142" spans="2:9">
      <c r="B142" s="16" t="s">
        <v>229</v>
      </c>
      <c r="C142" s="136">
        <v>21733.864521559615</v>
      </c>
      <c r="D142" s="9"/>
      <c r="E142" s="81"/>
      <c r="F142" s="8"/>
      <c r="G142" s="24"/>
      <c r="H142" s="9"/>
      <c r="I142" s="9"/>
    </row>
    <row r="143" spans="2:9" ht="13.5" thickBot="1">
      <c r="B143" s="180" t="s">
        <v>223</v>
      </c>
      <c r="C143" s="164">
        <v>9463710.5877084918</v>
      </c>
      <c r="D143" s="157">
        <f>SUM(D125:D142)</f>
        <v>9176596.0219299663</v>
      </c>
      <c r="E143" s="192">
        <f>SUM(E125:E142)</f>
        <v>1.0000000000000002</v>
      </c>
      <c r="F143" s="154">
        <f>SUM(F125:F142)</f>
        <v>215039.43857694438</v>
      </c>
      <c r="G143" s="24"/>
      <c r="H143" s="9"/>
      <c r="I143" s="9"/>
    </row>
    <row r="144" spans="2:9">
      <c r="C144" s="17"/>
      <c r="E144" s="32"/>
      <c r="F144" s="32"/>
    </row>
    <row r="145" spans="2:8" ht="12" customHeight="1">
      <c r="B145" s="16" t="s">
        <v>305</v>
      </c>
      <c r="C145" s="17"/>
      <c r="E145" s="32"/>
      <c r="F145" s="33">
        <f>C112</f>
        <v>215039.43857694429</v>
      </c>
      <c r="H145" s="9"/>
    </row>
    <row r="146" spans="2:8" ht="14.1" customHeight="1">
      <c r="C146" s="17"/>
    </row>
    <row r="148" spans="2:8">
      <c r="B148" s="44" t="s">
        <v>671</v>
      </c>
    </row>
    <row r="149" spans="2:8" ht="12" customHeight="1">
      <c r="B149" s="16" t="s">
        <v>369</v>
      </c>
    </row>
    <row r="150" spans="2:8" ht="14.1" customHeight="1">
      <c r="B150" s="16" t="s">
        <v>730</v>
      </c>
    </row>
    <row r="152" spans="2:8">
      <c r="C152" s="115" t="s">
        <v>731</v>
      </c>
    </row>
    <row r="153" spans="2:8" ht="13.5" thickBot="1">
      <c r="B153" s="170"/>
      <c r="C153" s="327" t="s">
        <v>114</v>
      </c>
      <c r="D153" s="170" t="s">
        <v>345</v>
      </c>
      <c r="E153" s="191" t="s">
        <v>119</v>
      </c>
    </row>
    <row r="154" spans="2:8">
      <c r="B154" s="16" t="s">
        <v>280</v>
      </c>
      <c r="C154" s="136">
        <v>3018766.6638669842</v>
      </c>
      <c r="D154" s="43">
        <f>C154/C$172</f>
        <v>0.187960640274205</v>
      </c>
      <c r="E154" s="33">
        <f>D154*E$174</f>
        <v>2092.2220776338595</v>
      </c>
    </row>
    <row r="155" spans="2:8">
      <c r="B155" s="16" t="s">
        <v>281</v>
      </c>
      <c r="C155" s="136">
        <v>407302.14049775503</v>
      </c>
      <c r="D155" s="43">
        <f t="shared" ref="D155:D171" si="8">C155/C$172</f>
        <v>2.5360281080798883E-2</v>
      </c>
      <c r="E155" s="33">
        <f t="shared" ref="E155:E171" si="9">D155*E$174</f>
        <v>282.28963199339216</v>
      </c>
    </row>
    <row r="156" spans="2:8">
      <c r="B156" s="16" t="s">
        <v>282</v>
      </c>
      <c r="C156" s="136">
        <v>435112.14001720003</v>
      </c>
      <c r="D156" s="43">
        <f t="shared" si="8"/>
        <v>2.7091844297746658E-2</v>
      </c>
      <c r="E156" s="33">
        <f t="shared" si="9"/>
        <v>301.56395871430419</v>
      </c>
    </row>
    <row r="157" spans="2:8">
      <c r="B157" s="16" t="s">
        <v>283</v>
      </c>
      <c r="C157" s="136">
        <v>465061.36346308992</v>
      </c>
      <c r="D157" s="43">
        <f t="shared" si="8"/>
        <v>2.8956604261470946E-2</v>
      </c>
      <c r="E157" s="33">
        <f t="shared" si="9"/>
        <v>322.32092123528736</v>
      </c>
    </row>
    <row r="158" spans="2:8">
      <c r="B158" s="16" t="s">
        <v>284</v>
      </c>
      <c r="C158" s="136">
        <v>304419.09752250777</v>
      </c>
      <c r="D158" s="43">
        <f t="shared" si="8"/>
        <v>1.8954366088278576E-2</v>
      </c>
      <c r="E158" s="33">
        <f t="shared" si="9"/>
        <v>210.9842951141155</v>
      </c>
    </row>
    <row r="159" spans="2:8">
      <c r="B159" s="16" t="s">
        <v>133</v>
      </c>
      <c r="C159" s="136">
        <v>282724.69520553411</v>
      </c>
      <c r="D159" s="43">
        <f t="shared" si="8"/>
        <v>1.7603584724925E-2</v>
      </c>
      <c r="E159" s="33">
        <f t="shared" si="9"/>
        <v>195.94851641948119</v>
      </c>
    </row>
    <row r="160" spans="2:8">
      <c r="B160" s="16" t="s">
        <v>134</v>
      </c>
      <c r="C160" s="136">
        <v>1157933.6201005885</v>
      </c>
      <c r="D160" s="43">
        <f t="shared" si="8"/>
        <v>7.2097637500188327E-2</v>
      </c>
      <c r="E160" s="33">
        <f t="shared" si="9"/>
        <v>802.53115068707382</v>
      </c>
    </row>
    <row r="161" spans="2:5">
      <c r="B161" s="16" t="s">
        <v>210</v>
      </c>
      <c r="C161" s="136">
        <v>590978.80337132164</v>
      </c>
      <c r="D161" s="43">
        <f t="shared" si="8"/>
        <v>3.6796734109904583E-2</v>
      </c>
      <c r="E161" s="33">
        <f t="shared" si="9"/>
        <v>409.59074930396832</v>
      </c>
    </row>
    <row r="162" spans="2:5">
      <c r="B162" s="16" t="s">
        <v>320</v>
      </c>
      <c r="C162" s="136">
        <v>2725926.7291667</v>
      </c>
      <c r="D162" s="43">
        <f t="shared" si="8"/>
        <v>0.16972723976566303</v>
      </c>
      <c r="E162" s="33">
        <f t="shared" si="9"/>
        <v>1889.2629738626681</v>
      </c>
    </row>
    <row r="163" spans="2:5">
      <c r="B163" s="16" t="s">
        <v>321</v>
      </c>
      <c r="C163" s="136">
        <v>1549259.8578538341</v>
      </c>
      <c r="D163" s="43">
        <f t="shared" si="8"/>
        <v>9.6463194164304447E-2</v>
      </c>
      <c r="E163" s="33">
        <f t="shared" si="9"/>
        <v>1073.7483348386784</v>
      </c>
    </row>
    <row r="164" spans="2:5">
      <c r="B164" s="16" t="s">
        <v>322</v>
      </c>
      <c r="C164" s="136">
        <v>554754.20082081587</v>
      </c>
      <c r="D164" s="43">
        <f t="shared" si="8"/>
        <v>3.4541243624147823E-2</v>
      </c>
      <c r="E164" s="33">
        <f t="shared" si="9"/>
        <v>384.48449842448019</v>
      </c>
    </row>
    <row r="165" spans="2:5">
      <c r="B165" s="16" t="s">
        <v>272</v>
      </c>
      <c r="C165" s="136">
        <v>1334414.4265895283</v>
      </c>
      <c r="D165" s="43">
        <f t="shared" si="8"/>
        <v>8.308604736333329E-2</v>
      </c>
      <c r="E165" s="33">
        <f t="shared" si="9"/>
        <v>924.84502278403238</v>
      </c>
    </row>
    <row r="166" spans="2:5">
      <c r="B166" s="16" t="s">
        <v>273</v>
      </c>
      <c r="C166" s="136">
        <v>1402100.9661172749</v>
      </c>
      <c r="D166" s="43">
        <f t="shared" si="8"/>
        <v>8.7300485484656451E-2</v>
      </c>
      <c r="E166" s="33">
        <f t="shared" si="9"/>
        <v>971.75665529066077</v>
      </c>
    </row>
    <row r="167" spans="2:5">
      <c r="B167" s="16" t="s">
        <v>225</v>
      </c>
      <c r="C167" s="136">
        <v>394060.69050150097</v>
      </c>
      <c r="D167" s="43">
        <f t="shared" si="8"/>
        <v>2.4535814768365652E-2</v>
      </c>
      <c r="E167" s="33">
        <f t="shared" si="9"/>
        <v>273.11235626895473</v>
      </c>
    </row>
    <row r="168" spans="2:5">
      <c r="B168" s="16" t="s">
        <v>226</v>
      </c>
      <c r="C168" s="136">
        <v>264855.93660064269</v>
      </c>
      <c r="D168" s="43">
        <f t="shared" si="8"/>
        <v>1.6491003435194489E-2</v>
      </c>
      <c r="E168" s="33">
        <f t="shared" si="9"/>
        <v>183.56418353925326</v>
      </c>
    </row>
    <row r="169" spans="2:5">
      <c r="B169" s="16" t="s">
        <v>117</v>
      </c>
      <c r="C169" s="136">
        <v>1037062.2452366597</v>
      </c>
      <c r="D169" s="43">
        <f t="shared" si="8"/>
        <v>6.4571696100946541E-2</v>
      </c>
      <c r="E169" s="33">
        <f t="shared" si="9"/>
        <v>718.75860805526816</v>
      </c>
    </row>
    <row r="170" spans="2:5">
      <c r="B170" s="16" t="s">
        <v>70</v>
      </c>
      <c r="C170" s="136">
        <v>111584.37771437275</v>
      </c>
      <c r="D170" s="43">
        <f t="shared" si="8"/>
        <v>6.9476953389055931E-3</v>
      </c>
      <c r="E170" s="33">
        <f t="shared" si="9"/>
        <v>77.335986701929869</v>
      </c>
    </row>
    <row r="171" spans="2:5" ht="12" customHeight="1">
      <c r="B171" s="16" t="s">
        <v>229</v>
      </c>
      <c r="C171" s="136">
        <v>24313.991824391149</v>
      </c>
      <c r="D171" s="43">
        <f t="shared" si="8"/>
        <v>1.5138876169647926E-3</v>
      </c>
      <c r="E171" s="33">
        <f t="shared" si="9"/>
        <v>16.851342337680531</v>
      </c>
    </row>
    <row r="172" spans="2:5" ht="13.5" thickBot="1">
      <c r="B172" s="180" t="s">
        <v>223</v>
      </c>
      <c r="C172" s="164">
        <v>16060631.9464707</v>
      </c>
      <c r="D172" s="338">
        <f>SUM(D154:D171)</f>
        <v>1</v>
      </c>
      <c r="E172" s="157">
        <f>SUM(E154:E171)</f>
        <v>11131.171263205089</v>
      </c>
    </row>
    <row r="174" spans="2:5" ht="14.1" customHeight="1">
      <c r="B174" s="16" t="s">
        <v>198</v>
      </c>
      <c r="E174" s="33">
        <f>C113</f>
        <v>11131.171263205088</v>
      </c>
    </row>
    <row r="176" spans="2:5" ht="12" customHeight="1">
      <c r="B176" s="44" t="s">
        <v>251</v>
      </c>
    </row>
    <row r="177" spans="2:4">
      <c r="B177" s="16" t="s">
        <v>861</v>
      </c>
    </row>
    <row r="179" spans="2:4">
      <c r="B179" s="16" t="s">
        <v>177</v>
      </c>
      <c r="D179" s="188" t="s">
        <v>799</v>
      </c>
    </row>
    <row r="180" spans="2:4" ht="13.5" thickBot="1">
      <c r="B180" s="179"/>
      <c r="C180" s="162" t="s">
        <v>174</v>
      </c>
      <c r="D180" s="241" t="s">
        <v>175</v>
      </c>
    </row>
    <row r="181" spans="2:4">
      <c r="B181" s="16" t="s">
        <v>280</v>
      </c>
      <c r="C181" s="81">
        <f>+I122_3!G224</f>
        <v>0.16817151548149392</v>
      </c>
      <c r="D181" s="33">
        <f>C181*D$201</f>
        <v>14570.408717356591</v>
      </c>
    </row>
    <row r="182" spans="2:4">
      <c r="B182" s="16" t="s">
        <v>281</v>
      </c>
      <c r="C182" s="81">
        <f>+I122_3!G225</f>
        <v>2.9260390831840247E-2</v>
      </c>
      <c r="D182" s="33">
        <f t="shared" ref="D182:D198" si="10">C182*D$201</f>
        <v>2535.1252406143726</v>
      </c>
    </row>
    <row r="183" spans="2:4">
      <c r="B183" s="16" t="s">
        <v>282</v>
      </c>
      <c r="C183" s="81">
        <f>+I122_3!G226</f>
        <v>2.3482707986259552E-2</v>
      </c>
      <c r="D183" s="33">
        <f t="shared" si="10"/>
        <v>2034.5458157436112</v>
      </c>
    </row>
    <row r="184" spans="2:4">
      <c r="B184" s="16" t="s">
        <v>283</v>
      </c>
      <c r="C184" s="81">
        <f>+I122_3!G227</f>
        <v>2.5987302753968679E-2</v>
      </c>
      <c r="D184" s="33">
        <f t="shared" si="10"/>
        <v>2251.544332599402</v>
      </c>
    </row>
    <row r="185" spans="2:4">
      <c r="B185" s="16" t="s">
        <v>284</v>
      </c>
      <c r="C185" s="81">
        <f>+I122_3!G228</f>
        <v>2.1401265052085505E-2</v>
      </c>
      <c r="D185" s="33">
        <f t="shared" si="10"/>
        <v>1854.2092457487531</v>
      </c>
    </row>
    <row r="186" spans="2:4">
      <c r="B186" s="16" t="s">
        <v>133</v>
      </c>
      <c r="C186" s="81">
        <f>+I122_3!G229</f>
        <v>1.3229795976360858E-2</v>
      </c>
      <c r="D186" s="33">
        <f t="shared" si="10"/>
        <v>1146.2317745720122</v>
      </c>
    </row>
    <row r="187" spans="2:4">
      <c r="B187" s="16" t="s">
        <v>134</v>
      </c>
      <c r="C187" s="81">
        <f>+I122_3!G230</f>
        <v>5.331903543714258E-2</v>
      </c>
      <c r="D187" s="33">
        <f t="shared" si="10"/>
        <v>4619.5703030331397</v>
      </c>
    </row>
    <row r="188" spans="2:4">
      <c r="B188" s="16" t="s">
        <v>210</v>
      </c>
      <c r="C188" s="81">
        <f>+I122_3!G231</f>
        <v>4.1248511833839575E-2</v>
      </c>
      <c r="D188" s="33">
        <f t="shared" si="10"/>
        <v>3573.7780841244739</v>
      </c>
    </row>
    <row r="189" spans="2:4">
      <c r="B189" s="16" t="s">
        <v>320</v>
      </c>
      <c r="C189" s="81">
        <f>+I122_3!G232</f>
        <v>0.17664848988124546</v>
      </c>
      <c r="D189" s="33">
        <f t="shared" si="10"/>
        <v>15304.855221791762</v>
      </c>
    </row>
    <row r="190" spans="2:4">
      <c r="B190" s="16" t="s">
        <v>321</v>
      </c>
      <c r="C190" s="81">
        <f>+I122_3!G233</f>
        <v>0.10507710211508157</v>
      </c>
      <c r="D190" s="33">
        <f t="shared" si="10"/>
        <v>9103.8980071546703</v>
      </c>
    </row>
    <row r="191" spans="2:4">
      <c r="B191" s="16" t="s">
        <v>322</v>
      </c>
      <c r="C191" s="81">
        <f>+I122_3!G234</f>
        <v>2.1117716206561343E-2</v>
      </c>
      <c r="D191" s="33">
        <f t="shared" si="10"/>
        <v>1829.6425255239105</v>
      </c>
    </row>
    <row r="192" spans="2:4">
      <c r="B192" s="16" t="s">
        <v>272</v>
      </c>
      <c r="C192" s="81">
        <f>+I122_3!G235</f>
        <v>5.7991693106964212E-2</v>
      </c>
      <c r="D192" s="33">
        <f t="shared" si="10"/>
        <v>5024.4101586452171</v>
      </c>
    </row>
    <row r="193" spans="2:4">
      <c r="B193" s="16" t="s">
        <v>273</v>
      </c>
      <c r="C193" s="81">
        <f>+I122_3!G236</f>
        <v>0.15613771365187226</v>
      </c>
      <c r="D193" s="33">
        <f t="shared" si="10"/>
        <v>13527.798079168248</v>
      </c>
    </row>
    <row r="194" spans="2:4">
      <c r="B194" s="16" t="s">
        <v>225</v>
      </c>
      <c r="C194" s="81">
        <f>+I122_3!G237</f>
        <v>2.8406304236276408E-2</v>
      </c>
      <c r="D194" s="33">
        <f t="shared" si="10"/>
        <v>2461.1270326434742</v>
      </c>
    </row>
    <row r="195" spans="2:4">
      <c r="B195" s="16" t="s">
        <v>226</v>
      </c>
      <c r="C195" s="81">
        <f>+I122_3!G238</f>
        <v>1.4548250782111428E-2</v>
      </c>
      <c r="D195" s="33">
        <f t="shared" si="10"/>
        <v>1260.4629232903144</v>
      </c>
    </row>
    <row r="196" spans="2:4">
      <c r="B196" s="16" t="s">
        <v>117</v>
      </c>
      <c r="C196" s="81">
        <f>+I122_3!G239</f>
        <v>5.4248596647583171E-2</v>
      </c>
      <c r="D196" s="33">
        <f t="shared" si="10"/>
        <v>4700.1076444797091</v>
      </c>
    </row>
    <row r="197" spans="2:4">
      <c r="B197" s="16" t="s">
        <v>70</v>
      </c>
      <c r="C197" s="81">
        <f>+I122_3!G240</f>
        <v>6.9151534078610499E-3</v>
      </c>
      <c r="D197" s="33">
        <f t="shared" si="10"/>
        <v>599.13006793855243</v>
      </c>
    </row>
    <row r="198" spans="2:4">
      <c r="B198" s="16" t="s">
        <v>229</v>
      </c>
      <c r="C198" s="81">
        <f>+I122_3!G241</f>
        <v>2.8084546114521061E-3</v>
      </c>
      <c r="D198" s="33">
        <f t="shared" si="10"/>
        <v>243.32498542242772</v>
      </c>
    </row>
    <row r="199" spans="2:4" ht="13.5" thickBot="1">
      <c r="B199" s="180" t="s">
        <v>223</v>
      </c>
      <c r="C199" s="192">
        <v>1</v>
      </c>
      <c r="D199" s="154">
        <f>SUM(D181:D198)</f>
        <v>86640.170159850619</v>
      </c>
    </row>
    <row r="200" spans="2:4">
      <c r="C200" s="32"/>
      <c r="D200" s="32"/>
    </row>
    <row r="201" spans="2:4">
      <c r="B201" s="16" t="s">
        <v>305</v>
      </c>
      <c r="C201" s="32"/>
      <c r="D201" s="33">
        <f>C114</f>
        <v>86640.170159850648</v>
      </c>
    </row>
  </sheetData>
  <phoneticPr fontId="5"/>
  <hyperlinks>
    <hyperlink ref="B51" r:id="rId1"/>
    <hyperlink ref="B52" r:id="rId2" display="http://www.minhap.gob.es/es-ES/Areas Tematicas/Financiacion Autonomica/Paginas/Informes financiacion comunidades autonomas2.aspx"/>
    <hyperlink ref="B99" r:id="rId3"/>
    <hyperlink ref="B98" r:id="rId4"/>
    <hyperlink ref="B15" r:id="rId5"/>
    <hyperlink ref="B17" r:id="rId6"/>
    <hyperlink ref="B19" r:id="rId7"/>
    <hyperlink ref="B21" r:id="rId8" display="http://www.minhap.gob.es/es-ES/Areas Tematicas/Financiacion Autonomica/Paginas/haciendas 2005.aspx"/>
  </hyperlinks>
  <pageMargins left="0.75" right="0.75" top="1" bottom="1" header="0.5" footer="0.5"/>
  <pageSetup paperSize="9" orientation="portrait" horizontalDpi="4294967292" verticalDpi="4294967292" r:id="rId9"/>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rgb="FF92D050"/>
  </sheetPr>
  <dimension ref="A2:K139"/>
  <sheetViews>
    <sheetView topLeftCell="B1" zoomScale="85" zoomScaleNormal="85" workbookViewId="0">
      <selection activeCell="D27" sqref="D27:D45"/>
    </sheetView>
  </sheetViews>
  <sheetFormatPr baseColWidth="10" defaultRowHeight="12.75"/>
  <cols>
    <col min="1" max="1" width="4.875" style="16" customWidth="1"/>
    <col min="2" max="2" width="16.25" style="16" customWidth="1"/>
    <col min="3" max="3" width="19.375" style="16" customWidth="1"/>
    <col min="4" max="4" width="19.25" style="16" customWidth="1"/>
    <col min="5" max="5" width="21.25" style="16" customWidth="1"/>
    <col min="6" max="6" width="11" style="16"/>
    <col min="7" max="7" width="13.25" style="16" bestFit="1" customWidth="1"/>
    <col min="8" max="8" width="12.625" style="16" customWidth="1"/>
    <col min="9" max="9" width="15.25" style="16" customWidth="1"/>
    <col min="10" max="10" width="14.375" style="16" customWidth="1"/>
    <col min="11" max="16384" width="11" style="16"/>
  </cols>
  <sheetData>
    <row r="2" spans="2:5">
      <c r="B2" s="15" t="s">
        <v>343</v>
      </c>
    </row>
    <row r="3" spans="2:5">
      <c r="B3" s="4" t="s">
        <v>276</v>
      </c>
    </row>
    <row r="5" spans="2:5">
      <c r="B5" s="15" t="s">
        <v>76</v>
      </c>
    </row>
    <row r="6" spans="2:5">
      <c r="B6" s="8">
        <f>+D45</f>
        <v>1310603.9999999998</v>
      </c>
      <c r="E6" s="103">
        <f>+B6-D45</f>
        <v>0</v>
      </c>
    </row>
    <row r="8" spans="2:5">
      <c r="B8" s="15" t="s">
        <v>301</v>
      </c>
    </row>
    <row r="9" spans="2:5">
      <c r="B9" s="16" t="s">
        <v>20</v>
      </c>
    </row>
    <row r="12" spans="2:5">
      <c r="B12" s="15" t="s">
        <v>302</v>
      </c>
    </row>
    <row r="13" spans="2:5">
      <c r="B13" s="16" t="s">
        <v>835</v>
      </c>
    </row>
    <row r="14" spans="2:5" s="225" customFormat="1">
      <c r="B14" s="42" t="s">
        <v>834</v>
      </c>
    </row>
    <row r="15" spans="2:5" s="225" customFormat="1" ht="15.75">
      <c r="B15" s="98" t="s">
        <v>378</v>
      </c>
    </row>
    <row r="16" spans="2:5" s="225" customFormat="1"/>
    <row r="17" spans="1:7" s="225" customFormat="1"/>
    <row r="18" spans="1:7" s="225" customFormat="1"/>
    <row r="19" spans="1:7" s="225" customFormat="1"/>
    <row r="20" spans="1:7" s="225" customFormat="1"/>
    <row r="21" spans="1:7" s="225" customFormat="1"/>
    <row r="24" spans="1:7">
      <c r="B24" s="16" t="s">
        <v>303</v>
      </c>
      <c r="D24" s="143" t="s">
        <v>501</v>
      </c>
    </row>
    <row r="25" spans="1:7">
      <c r="C25" s="125" t="s">
        <v>500</v>
      </c>
    </row>
    <row r="26" spans="1:7" ht="41.25" thickBot="1">
      <c r="A26" s="10"/>
      <c r="B26" s="158"/>
      <c r="C26" s="159" t="s">
        <v>502</v>
      </c>
      <c r="D26" s="158" t="s">
        <v>235</v>
      </c>
      <c r="E26" s="158" t="s">
        <v>236</v>
      </c>
      <c r="F26" s="158" t="s">
        <v>304</v>
      </c>
      <c r="G26" s="158" t="s">
        <v>277</v>
      </c>
    </row>
    <row r="27" spans="1:7">
      <c r="B27" s="16" t="s">
        <v>280</v>
      </c>
      <c r="C27" s="33">
        <v>8421302.5</v>
      </c>
      <c r="D27" s="9">
        <f>E119</f>
        <v>217716.09983880623</v>
      </c>
      <c r="E27" s="11">
        <f t="shared" ref="E27:E45" si="0">D27*1000/C27</f>
        <v>25.853019748287899</v>
      </c>
      <c r="F27" s="11">
        <f>E$45-E27</f>
        <v>2.0615342883602636</v>
      </c>
      <c r="G27" s="9">
        <f>F27*C27/1000</f>
        <v>17360.803856404011</v>
      </c>
    </row>
    <row r="28" spans="1:7">
      <c r="B28" s="16" t="s">
        <v>281</v>
      </c>
      <c r="C28" s="33">
        <v>1336267.5</v>
      </c>
      <c r="D28" s="9">
        <f t="shared" ref="D28:D44" si="1">E120</f>
        <v>39179.519790269107</v>
      </c>
      <c r="E28" s="11">
        <f t="shared" si="0"/>
        <v>29.320117259657298</v>
      </c>
      <c r="F28" s="11">
        <f t="shared" ref="F28:F45" si="2">E$45-E28</f>
        <v>-1.4055632230091355</v>
      </c>
      <c r="G28" s="9">
        <f t="shared" ref="G28:G44" si="3">F28*C28/1000</f>
        <v>-1878.2084541023598</v>
      </c>
    </row>
    <row r="29" spans="1:7">
      <c r="B29" s="16" t="s">
        <v>282</v>
      </c>
      <c r="C29" s="33">
        <v>1064960.5</v>
      </c>
      <c r="D29" s="9">
        <f t="shared" si="1"/>
        <v>31518.268557884101</v>
      </c>
      <c r="E29" s="11">
        <f t="shared" si="0"/>
        <v>29.595716045697564</v>
      </c>
      <c r="F29" s="11">
        <f t="shared" si="2"/>
        <v>-1.6811620090494017</v>
      </c>
      <c r="G29" s="9">
        <f t="shared" si="3"/>
        <v>-1790.3711337382554</v>
      </c>
    </row>
    <row r="30" spans="1:7">
      <c r="B30" s="16" t="s">
        <v>283</v>
      </c>
      <c r="C30" s="33">
        <v>1107558</v>
      </c>
      <c r="D30" s="9">
        <f t="shared" si="1"/>
        <v>35594.820213580439</v>
      </c>
      <c r="E30" s="11">
        <f t="shared" si="0"/>
        <v>32.138109438585104</v>
      </c>
      <c r="F30" s="11">
        <f t="shared" si="2"/>
        <v>-4.2235554019369417</v>
      </c>
      <c r="G30" s="9">
        <f t="shared" si="3"/>
        <v>-4677.8325738584754</v>
      </c>
    </row>
    <row r="31" spans="1:7">
      <c r="B31" s="16" t="s">
        <v>284</v>
      </c>
      <c r="C31" s="33">
        <v>2111747</v>
      </c>
      <c r="D31" s="9">
        <f t="shared" si="1"/>
        <v>4764.5033980986163</v>
      </c>
      <c r="E31" s="11">
        <f t="shared" si="0"/>
        <v>2.2561904423676777</v>
      </c>
      <c r="F31" s="11">
        <f t="shared" si="2"/>
        <v>25.658363594280484</v>
      </c>
      <c r="G31" s="9">
        <f t="shared" si="3"/>
        <v>54183.972345131035</v>
      </c>
    </row>
    <row r="32" spans="1:7">
      <c r="B32" s="16" t="s">
        <v>133</v>
      </c>
      <c r="C32" s="33">
        <v>590272</v>
      </c>
      <c r="D32" s="9">
        <f t="shared" si="1"/>
        <v>17854.698296104882</v>
      </c>
      <c r="E32" s="11">
        <f t="shared" si="0"/>
        <v>30.248255543384882</v>
      </c>
      <c r="F32" s="11">
        <f t="shared" si="2"/>
        <v>-2.3337015067367197</v>
      </c>
      <c r="G32" s="9">
        <f t="shared" si="3"/>
        <v>-1377.518655784497</v>
      </c>
    </row>
    <row r="33" spans="1:11">
      <c r="B33" s="16" t="s">
        <v>134</v>
      </c>
      <c r="C33" s="33">
        <v>2507332.5</v>
      </c>
      <c r="D33" s="9">
        <f t="shared" si="1"/>
        <v>70665.286265798757</v>
      </c>
      <c r="E33" s="11">
        <f t="shared" si="0"/>
        <v>28.18345244031207</v>
      </c>
      <c r="F33" s="11">
        <f t="shared" si="2"/>
        <v>-0.26889840366390771</v>
      </c>
      <c r="G33" s="9">
        <f t="shared" si="3"/>
        <v>-674.21770670463491</v>
      </c>
    </row>
    <row r="34" spans="1:11">
      <c r="B34" s="16" t="s">
        <v>210</v>
      </c>
      <c r="C34" s="33">
        <v>2089804.5</v>
      </c>
      <c r="D34" s="9">
        <f t="shared" si="1"/>
        <v>53156.339742783341</v>
      </c>
      <c r="E34" s="11">
        <f t="shared" si="0"/>
        <v>25.436034683044916</v>
      </c>
      <c r="F34" s="11">
        <f t="shared" si="2"/>
        <v>2.4785193536032466</v>
      </c>
      <c r="G34" s="9">
        <f t="shared" si="3"/>
        <v>5179.6208984971563</v>
      </c>
    </row>
    <row r="35" spans="1:11">
      <c r="B35" s="16" t="s">
        <v>320</v>
      </c>
      <c r="C35" s="33">
        <v>7536276.5</v>
      </c>
      <c r="D35" s="9">
        <f t="shared" si="1"/>
        <v>241878.37764304029</v>
      </c>
      <c r="E35" s="11">
        <f t="shared" si="0"/>
        <v>32.095210100510549</v>
      </c>
      <c r="F35" s="11">
        <f t="shared" si="2"/>
        <v>-4.1806560638623864</v>
      </c>
      <c r="G35" s="9">
        <f t="shared" si="3"/>
        <v>-31506.580048668602</v>
      </c>
    </row>
    <row r="36" spans="1:11">
      <c r="B36" s="16" t="s">
        <v>321</v>
      </c>
      <c r="C36" s="33">
        <v>5059329.5</v>
      </c>
      <c r="D36" s="9">
        <f t="shared" si="1"/>
        <v>138072.71916132225</v>
      </c>
      <c r="E36" s="11">
        <f t="shared" si="0"/>
        <v>27.290714937883028</v>
      </c>
      <c r="F36" s="11">
        <f t="shared" si="2"/>
        <v>0.62383909876513499</v>
      </c>
      <c r="G36" s="9">
        <f t="shared" si="3"/>
        <v>3156.2075556358609</v>
      </c>
    </row>
    <row r="37" spans="1:11">
      <c r="B37" s="16" t="s">
        <v>322</v>
      </c>
      <c r="C37" s="33">
        <v>1101818</v>
      </c>
      <c r="D37" s="9">
        <f t="shared" si="1"/>
        <v>26892.67202191264</v>
      </c>
      <c r="E37" s="11">
        <f t="shared" si="0"/>
        <v>24.407544641594747</v>
      </c>
      <c r="F37" s="11">
        <f t="shared" si="2"/>
        <v>3.5070093950534158</v>
      </c>
      <c r="G37" s="9">
        <f t="shared" si="3"/>
        <v>3864.0860776389645</v>
      </c>
    </row>
    <row r="38" spans="1:11">
      <c r="B38" s="16" t="s">
        <v>272</v>
      </c>
      <c r="C38" s="33">
        <v>2757317.5</v>
      </c>
      <c r="D38" s="9">
        <f t="shared" si="1"/>
        <v>76553.425472468123</v>
      </c>
      <c r="E38" s="11">
        <f t="shared" si="0"/>
        <v>27.763732494523435</v>
      </c>
      <c r="F38" s="11">
        <f t="shared" si="2"/>
        <v>0.15082154212472787</v>
      </c>
      <c r="G38" s="9">
        <f t="shared" si="3"/>
        <v>415.86287747749935</v>
      </c>
    </row>
    <row r="39" spans="1:11">
      <c r="B39" s="16" t="s">
        <v>273</v>
      </c>
      <c r="C39" s="33">
        <v>6474995.5</v>
      </c>
      <c r="D39" s="9">
        <f t="shared" si="1"/>
        <v>215669.29538406315</v>
      </c>
      <c r="E39" s="11">
        <f t="shared" si="0"/>
        <v>33.308022435546583</v>
      </c>
      <c r="F39" s="11">
        <f t="shared" si="2"/>
        <v>-5.3934683988984204</v>
      </c>
      <c r="G39" s="9">
        <f t="shared" si="3"/>
        <v>-34922.683612259476</v>
      </c>
    </row>
    <row r="40" spans="1:11">
      <c r="B40" s="16" t="s">
        <v>225</v>
      </c>
      <c r="C40" s="33">
        <v>1469433.5</v>
      </c>
      <c r="D40" s="9">
        <f t="shared" si="1"/>
        <v>36302.000700730779</v>
      </c>
      <c r="E40" s="11">
        <f t="shared" si="0"/>
        <v>24.704759147474711</v>
      </c>
      <c r="F40" s="11">
        <f t="shared" si="2"/>
        <v>3.2097948891734518</v>
      </c>
      <c r="G40" s="9">
        <f t="shared" si="3"/>
        <v>4716.5801382802574</v>
      </c>
    </row>
    <row r="41" spans="1:11">
      <c r="B41" s="16" t="s">
        <v>226</v>
      </c>
      <c r="C41" s="33">
        <v>642633.5</v>
      </c>
      <c r="D41" s="9">
        <f t="shared" si="1"/>
        <v>19699.157598639809</v>
      </c>
      <c r="E41" s="11">
        <f t="shared" si="0"/>
        <v>30.653798158110039</v>
      </c>
      <c r="F41" s="11">
        <f t="shared" si="2"/>
        <v>-2.7392441214618763</v>
      </c>
      <c r="G41" s="9">
        <f t="shared" si="3"/>
        <v>-1760.3300371294706</v>
      </c>
    </row>
    <row r="42" spans="1:11">
      <c r="B42" s="16" t="s">
        <v>117</v>
      </c>
      <c r="C42" s="33">
        <v>2190333.5</v>
      </c>
      <c r="D42" s="9">
        <f t="shared" si="1"/>
        <v>75529.929526862092</v>
      </c>
      <c r="E42" s="11">
        <f t="shared" si="0"/>
        <v>34.483301071212253</v>
      </c>
      <c r="F42" s="11">
        <f t="shared" si="2"/>
        <v>-6.5687470345640904</v>
      </c>
      <c r="G42" s="9">
        <f t="shared" si="3"/>
        <v>-14387.746682831385</v>
      </c>
      <c r="I42" s="32"/>
      <c r="J42" s="32"/>
      <c r="K42" s="32"/>
    </row>
    <row r="43" spans="1:11">
      <c r="B43" s="16" t="s">
        <v>70</v>
      </c>
      <c r="C43" s="33">
        <v>320514.5</v>
      </c>
      <c r="D43" s="9">
        <f t="shared" si="1"/>
        <v>9211.8993319968158</v>
      </c>
      <c r="E43" s="11">
        <f t="shared" si="0"/>
        <v>28.740975313119424</v>
      </c>
      <c r="F43" s="11">
        <f t="shared" si="2"/>
        <v>-0.82642127647126173</v>
      </c>
      <c r="G43" s="9">
        <f t="shared" si="3"/>
        <v>-264.88000221754822</v>
      </c>
      <c r="I43" s="32"/>
      <c r="J43" s="32"/>
      <c r="K43" s="32"/>
    </row>
    <row r="44" spans="1:11">
      <c r="B44" s="16" t="s">
        <v>229</v>
      </c>
      <c r="C44" s="33">
        <v>168665.5</v>
      </c>
      <c r="D44" s="9">
        <f t="shared" si="1"/>
        <v>344.98705563804867</v>
      </c>
      <c r="E44" s="11">
        <f t="shared" si="0"/>
        <v>2.0453919481936063</v>
      </c>
      <c r="F44" s="11">
        <f t="shared" si="2"/>
        <v>25.869162088454555</v>
      </c>
      <c r="G44" s="9">
        <f t="shared" si="3"/>
        <v>4363.2351582302317</v>
      </c>
      <c r="I44" s="32"/>
      <c r="J44" s="32"/>
      <c r="K44" s="32"/>
    </row>
    <row r="45" spans="1:11" ht="14.25" thickBot="1">
      <c r="A45" s="15"/>
      <c r="B45" s="175" t="s">
        <v>223</v>
      </c>
      <c r="C45" s="177">
        <v>46950562</v>
      </c>
      <c r="D45" s="310">
        <f>SUM(D27:D44)</f>
        <v>1310603.9999999998</v>
      </c>
      <c r="E45" s="311">
        <f t="shared" si="0"/>
        <v>27.914554036648163</v>
      </c>
      <c r="F45" s="312">
        <f t="shared" si="2"/>
        <v>0</v>
      </c>
      <c r="G45" s="310">
        <f>SUM(G27:G44)</f>
        <v>3.1832314562052488E-10</v>
      </c>
      <c r="I45" s="339"/>
      <c r="J45" s="32"/>
      <c r="K45" s="32"/>
    </row>
    <row r="46" spans="1:11">
      <c r="C46" s="32"/>
      <c r="D46" s="9"/>
      <c r="E46" s="9"/>
      <c r="I46" s="339"/>
      <c r="J46" s="32"/>
      <c r="K46" s="32"/>
    </row>
    <row r="47" spans="1:11">
      <c r="I47" s="32"/>
      <c r="J47" s="32"/>
      <c r="K47" s="32"/>
    </row>
    <row r="48" spans="1:11">
      <c r="B48" s="16" t="s">
        <v>250</v>
      </c>
      <c r="I48" s="32"/>
      <c r="J48" s="32"/>
      <c r="K48" s="32"/>
    </row>
    <row r="49" spans="2:10">
      <c r="B49" s="44" t="s">
        <v>19</v>
      </c>
    </row>
    <row r="50" spans="2:10">
      <c r="B50" s="16" t="s">
        <v>741</v>
      </c>
    </row>
    <row r="51" spans="2:10" s="213" customFormat="1" ht="13.5" thickBot="1">
      <c r="B51" s="180"/>
      <c r="C51" s="179" t="s">
        <v>740</v>
      </c>
      <c r="D51" s="16" t="s">
        <v>734</v>
      </c>
    </row>
    <row r="52" spans="2:10" s="213" customFormat="1" ht="15.75">
      <c r="B52" s="213" t="s">
        <v>738</v>
      </c>
      <c r="C52" s="33">
        <v>1270859</v>
      </c>
      <c r="D52" s="98" t="s">
        <v>378</v>
      </c>
    </row>
    <row r="53" spans="2:10">
      <c r="B53" s="213" t="s">
        <v>739</v>
      </c>
      <c r="C53" s="33">
        <v>39745</v>
      </c>
      <c r="D53" s="16" t="s">
        <v>376</v>
      </c>
    </row>
    <row r="54" spans="2:10" ht="13.5" thickBot="1">
      <c r="B54" s="340" t="s">
        <v>428</v>
      </c>
      <c r="C54" s="177">
        <f>SUM(C52:C53)</f>
        <v>1310604</v>
      </c>
      <c r="D54" s="16" t="s">
        <v>377</v>
      </c>
    </row>
    <row r="55" spans="2:10">
      <c r="C55" s="9"/>
      <c r="D55" s="9"/>
    </row>
    <row r="57" spans="2:10">
      <c r="B57" s="44" t="s">
        <v>735</v>
      </c>
    </row>
    <row r="58" spans="2:10">
      <c r="B58" s="16" t="s">
        <v>379</v>
      </c>
    </row>
    <row r="59" spans="2:10">
      <c r="B59" s="16" t="s">
        <v>736</v>
      </c>
    </row>
    <row r="61" spans="2:10">
      <c r="C61" s="2" t="s">
        <v>737</v>
      </c>
      <c r="G61" s="2" t="s">
        <v>169</v>
      </c>
    </row>
    <row r="62" spans="2:10">
      <c r="C62" s="115" t="s">
        <v>672</v>
      </c>
      <c r="D62" s="144" t="s">
        <v>673</v>
      </c>
      <c r="E62" s="144" t="s">
        <v>674</v>
      </c>
    </row>
    <row r="63" spans="2:10" ht="42.75" customHeight="1" thickBot="1">
      <c r="B63" s="341" t="s">
        <v>580</v>
      </c>
      <c r="C63" s="206" t="s">
        <v>373</v>
      </c>
      <c r="D63" s="206" t="s">
        <v>374</v>
      </c>
      <c r="E63" s="206" t="s">
        <v>375</v>
      </c>
      <c r="G63" s="172" t="s">
        <v>127</v>
      </c>
      <c r="H63" s="172" t="s">
        <v>242</v>
      </c>
      <c r="I63" s="172" t="s">
        <v>171</v>
      </c>
      <c r="J63" s="172" t="s">
        <v>172</v>
      </c>
    </row>
    <row r="64" spans="2:10">
      <c r="B64" s="16" t="s">
        <v>280</v>
      </c>
      <c r="C64" s="136">
        <v>92025.54692868315</v>
      </c>
      <c r="D64" s="136">
        <v>5418.629504263663</v>
      </c>
      <c r="E64" s="136">
        <v>37.901797455250005</v>
      </c>
      <c r="G64" s="81">
        <f t="shared" ref="G64:G82" si="4">C27/C$45</f>
        <v>0.17936531835337774</v>
      </c>
      <c r="H64" s="33">
        <f>G64*H$84</f>
        <v>5653.0645793819913</v>
      </c>
      <c r="I64" s="33">
        <f>C64</f>
        <v>92025.54692868315</v>
      </c>
      <c r="J64" s="33">
        <f>H64+I64</f>
        <v>97678.611508065136</v>
      </c>
    </row>
    <row r="65" spans="2:11">
      <c r="B65" s="16" t="s">
        <v>281</v>
      </c>
      <c r="C65" s="136">
        <v>16717.367622955255</v>
      </c>
      <c r="D65" s="136">
        <v>183.01346987454232</v>
      </c>
      <c r="E65" s="136">
        <v>0.94599653088000002</v>
      </c>
      <c r="G65" s="81">
        <f t="shared" si="4"/>
        <v>2.8461160912195256E-2</v>
      </c>
      <c r="H65" s="33">
        <f t="shared" ref="H65:H81" si="5">G65*H$84</f>
        <v>897.01165263085193</v>
      </c>
      <c r="I65" s="33">
        <f t="shared" ref="I65:I81" si="6">C65</f>
        <v>16717.367622955255</v>
      </c>
      <c r="J65" s="33">
        <f t="shared" ref="J65:J81" si="7">H65+I65</f>
        <v>17614.379275586107</v>
      </c>
    </row>
    <row r="66" spans="2:11">
      <c r="B66" s="16" t="s">
        <v>282</v>
      </c>
      <c r="C66" s="136">
        <v>13291.472739764986</v>
      </c>
      <c r="D66" s="136">
        <v>222.08152721064133</v>
      </c>
      <c r="E66" s="136">
        <v>8.1973201876299999</v>
      </c>
      <c r="G66" s="81">
        <f t="shared" si="4"/>
        <v>2.2682593234986198E-2</v>
      </c>
      <c r="H66" s="33">
        <f t="shared" si="5"/>
        <v>714.88828254191503</v>
      </c>
      <c r="I66" s="33">
        <f t="shared" si="6"/>
        <v>13291.472739764986</v>
      </c>
      <c r="J66" s="33">
        <f t="shared" si="7"/>
        <v>14006.361022306901</v>
      </c>
    </row>
    <row r="67" spans="2:11">
      <c r="B67" s="16" t="s">
        <v>283</v>
      </c>
      <c r="C67" s="136">
        <v>15271.64520001832</v>
      </c>
      <c r="D67" s="136">
        <v>7226.032033370584</v>
      </c>
      <c r="E67" s="136">
        <v>8.4261166271899999</v>
      </c>
      <c r="G67" s="81">
        <f t="shared" si="4"/>
        <v>2.3589877369306036E-2</v>
      </c>
      <c r="H67" s="33">
        <f t="shared" si="5"/>
        <v>743.48319626461102</v>
      </c>
      <c r="I67" s="33">
        <f t="shared" si="6"/>
        <v>15271.64520001832</v>
      </c>
      <c r="J67" s="33">
        <f t="shared" si="7"/>
        <v>16015.128396282931</v>
      </c>
    </row>
    <row r="68" spans="2:11">
      <c r="B68" s="16" t="s">
        <v>284</v>
      </c>
      <c r="C68" s="136">
        <v>0</v>
      </c>
      <c r="D68" s="136">
        <v>0</v>
      </c>
      <c r="E68" s="136">
        <v>0</v>
      </c>
      <c r="G68" s="81">
        <f t="shared" si="4"/>
        <v>4.4978098451728864E-2</v>
      </c>
      <c r="H68" s="33">
        <f t="shared" si="5"/>
        <v>1417.576695091547</v>
      </c>
      <c r="I68" s="8">
        <f>E82</f>
        <v>247.14232215119</v>
      </c>
      <c r="J68" s="33">
        <f t="shared" si="7"/>
        <v>1664.719017242737</v>
      </c>
      <c r="K68" s="16" t="s">
        <v>253</v>
      </c>
    </row>
    <row r="69" spans="2:11">
      <c r="B69" s="16" t="s">
        <v>133</v>
      </c>
      <c r="C69" s="136">
        <v>7434.4273165450904</v>
      </c>
      <c r="D69" s="136">
        <v>197.71894001403072</v>
      </c>
      <c r="E69" s="136">
        <v>14.052009524689998</v>
      </c>
      <c r="G69" s="81">
        <f t="shared" si="4"/>
        <v>1.2572203076078195E-2</v>
      </c>
      <c r="H69" s="33">
        <f t="shared" si="5"/>
        <v>396.23867393446164</v>
      </c>
      <c r="I69" s="33">
        <f t="shared" si="6"/>
        <v>7434.4273165450904</v>
      </c>
      <c r="J69" s="33">
        <f t="shared" si="7"/>
        <v>7830.6659904795524</v>
      </c>
    </row>
    <row r="70" spans="2:11">
      <c r="B70" s="16" t="s">
        <v>134</v>
      </c>
      <c r="C70" s="136">
        <v>29432.853162787676</v>
      </c>
      <c r="D70" s="136">
        <v>477.96443528502351</v>
      </c>
      <c r="E70" s="136">
        <v>41.705706907660002</v>
      </c>
      <c r="G70" s="81">
        <f t="shared" si="4"/>
        <v>5.3403673847397186E-2</v>
      </c>
      <c r="H70" s="33">
        <f t="shared" si="5"/>
        <v>1683.1259231553904</v>
      </c>
      <c r="I70" s="33">
        <f t="shared" si="6"/>
        <v>29432.853162787676</v>
      </c>
      <c r="J70" s="33">
        <f t="shared" si="7"/>
        <v>31115.979085943065</v>
      </c>
    </row>
    <row r="71" spans="2:11">
      <c r="B71" s="16" t="s">
        <v>210</v>
      </c>
      <c r="C71" s="136">
        <v>22288.511531755248</v>
      </c>
      <c r="D71" s="136">
        <v>152.92662972713396</v>
      </c>
      <c r="E71" s="136">
        <v>5.4875612240100002</v>
      </c>
      <c r="G71" s="81">
        <f t="shared" si="4"/>
        <v>4.4510745153593691E-2</v>
      </c>
      <c r="H71" s="33">
        <f t="shared" si="5"/>
        <v>1402.8471007641742</v>
      </c>
      <c r="I71" s="33">
        <f t="shared" si="6"/>
        <v>22288.511531755248</v>
      </c>
      <c r="J71" s="33">
        <f t="shared" si="7"/>
        <v>23691.358632519423</v>
      </c>
    </row>
    <row r="72" spans="2:11">
      <c r="B72" s="16" t="s">
        <v>320</v>
      </c>
      <c r="C72" s="136">
        <v>102310.77927721718</v>
      </c>
      <c r="D72" s="136">
        <v>9390.3129033589157</v>
      </c>
      <c r="E72" s="136">
        <v>13.09773603723</v>
      </c>
      <c r="G72" s="81">
        <f t="shared" si="4"/>
        <v>0.16051514995709742</v>
      </c>
      <c r="H72" s="33">
        <f t="shared" si="5"/>
        <v>5058.962998013536</v>
      </c>
      <c r="I72" s="33">
        <f t="shared" si="6"/>
        <v>102310.77927721718</v>
      </c>
      <c r="J72" s="33">
        <f t="shared" si="7"/>
        <v>107369.74227523072</v>
      </c>
    </row>
    <row r="73" spans="2:11">
      <c r="B73" s="16" t="s">
        <v>321</v>
      </c>
      <c r="C73" s="136">
        <v>57844.893765219036</v>
      </c>
      <c r="D73" s="136">
        <v>3422.4291693197165</v>
      </c>
      <c r="E73" s="136">
        <v>12.802053036370001</v>
      </c>
      <c r="G73" s="81">
        <f t="shared" si="4"/>
        <v>0.10775865686123204</v>
      </c>
      <c r="H73" s="33">
        <f t="shared" si="5"/>
        <v>3396.2342988952601</v>
      </c>
      <c r="I73" s="33">
        <f t="shared" si="6"/>
        <v>57844.893765219036</v>
      </c>
      <c r="J73" s="33">
        <f t="shared" si="7"/>
        <v>61241.128064114295</v>
      </c>
    </row>
    <row r="74" spans="2:11">
      <c r="B74" s="16" t="s">
        <v>322</v>
      </c>
      <c r="C74" s="136">
        <v>11006.984287553814</v>
      </c>
      <c r="D74" s="136">
        <v>84.605782567545717</v>
      </c>
      <c r="E74" s="136">
        <v>9.7718963429999981</v>
      </c>
      <c r="G74" s="81">
        <f t="shared" si="4"/>
        <v>2.3467621111755807E-2</v>
      </c>
      <c r="H74" s="33">
        <f t="shared" si="5"/>
        <v>739.63004045104742</v>
      </c>
      <c r="I74" s="33">
        <f t="shared" si="6"/>
        <v>11006.984287553814</v>
      </c>
      <c r="J74" s="33">
        <f t="shared" si="7"/>
        <v>11746.614328004862</v>
      </c>
    </row>
    <row r="75" spans="2:11">
      <c r="B75" s="16" t="s">
        <v>272</v>
      </c>
      <c r="C75" s="136">
        <v>31827.478577526515</v>
      </c>
      <c r="D75" s="136">
        <v>517.88355472728881</v>
      </c>
      <c r="E75" s="136">
        <v>21.882035013309999</v>
      </c>
      <c r="G75" s="81">
        <f t="shared" si="4"/>
        <v>5.8728104255706244E-2</v>
      </c>
      <c r="H75" s="33">
        <f t="shared" si="5"/>
        <v>1850.9362290880897</v>
      </c>
      <c r="I75" s="33">
        <f t="shared" si="6"/>
        <v>31827.478577526515</v>
      </c>
      <c r="J75" s="33">
        <f t="shared" si="7"/>
        <v>33678.414806614608</v>
      </c>
    </row>
    <row r="76" spans="2:11">
      <c r="B76" s="16" t="s">
        <v>273</v>
      </c>
      <c r="C76" s="136">
        <v>94185.310539702332</v>
      </c>
      <c r="D76" s="136">
        <v>3116.9991949900464</v>
      </c>
      <c r="E76" s="136">
        <v>56.112208302739994</v>
      </c>
      <c r="G76" s="81">
        <f t="shared" si="4"/>
        <v>0.13791092639104086</v>
      </c>
      <c r="H76" s="33">
        <f t="shared" si="5"/>
        <v>4346.5446957531549</v>
      </c>
      <c r="I76" s="33">
        <f t="shared" si="6"/>
        <v>94185.310539702332</v>
      </c>
      <c r="J76" s="33">
        <f t="shared" si="7"/>
        <v>98531.855235455485</v>
      </c>
    </row>
    <row r="77" spans="2:11">
      <c r="B77" s="16" t="s">
        <v>225</v>
      </c>
      <c r="C77" s="136">
        <v>15631.018803689518</v>
      </c>
      <c r="D77" s="136">
        <v>399.3228689769179</v>
      </c>
      <c r="E77" s="136">
        <v>1.5953475800000001</v>
      </c>
      <c r="G77" s="81">
        <f t="shared" si="4"/>
        <v>3.1297463489361424E-2</v>
      </c>
      <c r="H77" s="33">
        <f t="shared" si="5"/>
        <v>986.40352494252602</v>
      </c>
      <c r="I77" s="33">
        <f t="shared" si="6"/>
        <v>15631.018803689518</v>
      </c>
      <c r="J77" s="33">
        <f t="shared" si="7"/>
        <v>16617.422328632045</v>
      </c>
    </row>
    <row r="78" spans="2:11">
      <c r="B78" s="16" t="s">
        <v>226</v>
      </c>
      <c r="C78" s="136">
        <v>8364.0734941184837</v>
      </c>
      <c r="D78" s="136">
        <v>110.28066514954384</v>
      </c>
      <c r="E78" s="136">
        <v>1.6528055999999998</v>
      </c>
      <c r="G78" s="81">
        <f t="shared" si="4"/>
        <v>1.3687450642230864E-2</v>
      </c>
      <c r="H78" s="33">
        <f t="shared" si="5"/>
        <v>431.38798022921952</v>
      </c>
      <c r="I78" s="33">
        <f t="shared" si="6"/>
        <v>8364.0734941184837</v>
      </c>
      <c r="J78" s="33">
        <f t="shared" si="7"/>
        <v>8795.4614743477032</v>
      </c>
    </row>
    <row r="79" spans="2:11">
      <c r="B79" s="16" t="s">
        <v>117</v>
      </c>
      <c r="C79" s="136">
        <v>30741.581053370817</v>
      </c>
      <c r="D79" s="136">
        <v>570.26445762722403</v>
      </c>
      <c r="E79" s="136">
        <v>13.511731781229999</v>
      </c>
      <c r="G79" s="81">
        <f t="shared" si="4"/>
        <v>4.6651912281688981E-2</v>
      </c>
      <c r="H79" s="33">
        <f t="shared" si="5"/>
        <v>1470.3303587400862</v>
      </c>
      <c r="I79" s="33">
        <f t="shared" si="6"/>
        <v>30741.581053370817</v>
      </c>
      <c r="J79" s="33">
        <f t="shared" si="7"/>
        <v>32211.911412110905</v>
      </c>
    </row>
    <row r="80" spans="2:11">
      <c r="B80" s="16" t="s">
        <v>70</v>
      </c>
      <c r="C80" s="136">
        <v>3922.5093249053002</v>
      </c>
      <c r="D80" s="136">
        <v>26.578577888743887</v>
      </c>
      <c r="E80" s="136">
        <v>0</v>
      </c>
      <c r="G80" s="81">
        <f t="shared" si="4"/>
        <v>6.826638198707824E-3</v>
      </c>
      <c r="H80" s="33">
        <f t="shared" si="5"/>
        <v>215.15545453073671</v>
      </c>
      <c r="I80" s="33">
        <f t="shared" si="6"/>
        <v>3922.5093249053002</v>
      </c>
      <c r="J80" s="33">
        <f t="shared" si="7"/>
        <v>4137.664779436037</v>
      </c>
    </row>
    <row r="81" spans="2:10">
      <c r="B81" s="16" t="s">
        <v>229</v>
      </c>
      <c r="C81" s="139"/>
      <c r="D81" s="136"/>
      <c r="E81" s="136"/>
      <c r="G81" s="81">
        <f t="shared" si="4"/>
        <v>3.5924064125153602E-3</v>
      </c>
      <c r="H81" s="33">
        <f t="shared" si="5"/>
        <v>113.22202994296349</v>
      </c>
      <c r="I81" s="33">
        <f t="shared" si="6"/>
        <v>0</v>
      </c>
      <c r="J81" s="33">
        <f t="shared" si="7"/>
        <v>113.22202994296349</v>
      </c>
    </row>
    <row r="82" spans="2:10" ht="13.5" thickBot="1">
      <c r="B82" s="153" t="s">
        <v>223</v>
      </c>
      <c r="C82" s="164">
        <v>552296.45362581266</v>
      </c>
      <c r="D82" s="164">
        <v>31517.043714351563</v>
      </c>
      <c r="E82" s="176">
        <v>247.14232215119</v>
      </c>
      <c r="G82" s="192">
        <f t="shared" si="4"/>
        <v>1</v>
      </c>
      <c r="H82" s="154">
        <f>SUM(H64:H81)</f>
        <v>31517.043714351566</v>
      </c>
      <c r="I82" s="154">
        <f>SUM(I64:I81)</f>
        <v>552543.59594796388</v>
      </c>
      <c r="J82" s="154">
        <f>SUM(J64:J81)</f>
        <v>584060.63966231572</v>
      </c>
    </row>
    <row r="83" spans="2:10">
      <c r="G83" s="32"/>
      <c r="H83" s="32"/>
      <c r="I83" s="32"/>
      <c r="J83" s="32"/>
    </row>
    <row r="84" spans="2:10">
      <c r="B84" s="16" t="s">
        <v>128</v>
      </c>
      <c r="G84" s="32"/>
      <c r="H84" s="33">
        <f>D82</f>
        <v>31517.043714351563</v>
      </c>
      <c r="I84" s="32"/>
      <c r="J84" s="32"/>
    </row>
    <row r="88" spans="2:10">
      <c r="B88" s="44" t="s">
        <v>742</v>
      </c>
    </row>
    <row r="89" spans="2:10">
      <c r="B89" s="16" t="s">
        <v>120</v>
      </c>
    </row>
    <row r="90" spans="2:10">
      <c r="B90" s="16" t="s">
        <v>452</v>
      </c>
      <c r="E90" s="2"/>
    </row>
    <row r="91" spans="2:10">
      <c r="B91" s="16" t="s">
        <v>743</v>
      </c>
    </row>
    <row r="92" spans="2:10">
      <c r="D92" s="119"/>
    </row>
    <row r="93" spans="2:10">
      <c r="C93" s="115" t="s">
        <v>626</v>
      </c>
      <c r="D93" s="115" t="s">
        <v>560</v>
      </c>
    </row>
    <row r="94" spans="2:10" s="23" customFormat="1" ht="26.25" thickBot="1">
      <c r="B94" s="181"/>
      <c r="C94" s="221" t="s">
        <v>275</v>
      </c>
      <c r="D94" s="221"/>
      <c r="E94" s="184" t="s">
        <v>315</v>
      </c>
      <c r="F94" s="184" t="s">
        <v>69</v>
      </c>
      <c r="G94" s="184" t="s">
        <v>372</v>
      </c>
    </row>
    <row r="95" spans="2:10">
      <c r="B95" s="16" t="s">
        <v>280</v>
      </c>
      <c r="C95" s="136">
        <v>9819491.0615547933</v>
      </c>
      <c r="D95" s="136">
        <v>223678.74990052555</v>
      </c>
      <c r="E95" s="33">
        <f>D95</f>
        <v>223678.74990052555</v>
      </c>
      <c r="F95" s="33">
        <f t="shared" ref="F95:F112" si="8">C95+E95</f>
        <v>10043169.811455319</v>
      </c>
      <c r="G95" s="33">
        <f>F95/1000</f>
        <v>10043.169811455318</v>
      </c>
    </row>
    <row r="96" spans="2:10">
      <c r="B96" s="16" t="s">
        <v>281</v>
      </c>
      <c r="C96" s="136">
        <v>1734444.3861670319</v>
      </c>
      <c r="D96" s="136">
        <v>36456.830484131482</v>
      </c>
      <c r="E96" s="33">
        <f t="shared" ref="E96:E112" si="9">D96</f>
        <v>36456.830484131482</v>
      </c>
      <c r="F96" s="33">
        <f t="shared" si="8"/>
        <v>1770901.2166511635</v>
      </c>
      <c r="G96" s="33">
        <f t="shared" ref="G96:G112" si="10">F96/1000</f>
        <v>1770.9012166511636</v>
      </c>
    </row>
    <row r="97" spans="2:7">
      <c r="B97" s="16" t="s">
        <v>282</v>
      </c>
      <c r="C97" s="136">
        <v>1544447.0186527336</v>
      </c>
      <c r="D97" s="136">
        <v>43831.196451228156</v>
      </c>
      <c r="E97" s="33">
        <f t="shared" si="9"/>
        <v>43831.196451228156</v>
      </c>
      <c r="F97" s="33">
        <f t="shared" si="8"/>
        <v>1588278.2151039618</v>
      </c>
      <c r="G97" s="33">
        <f t="shared" si="10"/>
        <v>1588.2782151039617</v>
      </c>
    </row>
    <row r="98" spans="2:7">
      <c r="B98" s="16" t="s">
        <v>283</v>
      </c>
      <c r="C98" s="136">
        <v>1556814.5356973435</v>
      </c>
      <c r="D98" s="136">
        <v>39696.455248526334</v>
      </c>
      <c r="E98" s="33">
        <f t="shared" si="9"/>
        <v>39696.455248526334</v>
      </c>
      <c r="F98" s="33">
        <f t="shared" si="8"/>
        <v>1596510.9909458698</v>
      </c>
      <c r="G98" s="33">
        <f t="shared" si="10"/>
        <v>1596.5109909458699</v>
      </c>
    </row>
    <row r="99" spans="2:7">
      <c r="B99" s="16" t="s">
        <v>284</v>
      </c>
      <c r="C99" s="136">
        <v>692666.55748548522</v>
      </c>
      <c r="D99" s="136">
        <v>110747.48737094387</v>
      </c>
      <c r="E99" s="33"/>
      <c r="F99" s="33">
        <f t="shared" si="8"/>
        <v>692666.55748548522</v>
      </c>
      <c r="G99" s="33">
        <f t="shared" si="10"/>
        <v>692.66655748548521</v>
      </c>
    </row>
    <row r="100" spans="2:7">
      <c r="B100" s="16" t="s">
        <v>133</v>
      </c>
      <c r="C100" s="136">
        <v>983304.94213344168</v>
      </c>
      <c r="D100" s="136">
        <v>20193.866421329611</v>
      </c>
      <c r="E100" s="33">
        <f t="shared" si="9"/>
        <v>20193.866421329611</v>
      </c>
      <c r="F100" s="33">
        <f t="shared" si="8"/>
        <v>1003498.8085547712</v>
      </c>
      <c r="G100" s="33">
        <f t="shared" si="10"/>
        <v>1003.4988085547712</v>
      </c>
    </row>
    <row r="101" spans="2:7">
      <c r="B101" s="16" t="s">
        <v>134</v>
      </c>
      <c r="C101" s="136">
        <v>3763319.8287902419</v>
      </c>
      <c r="D101" s="136">
        <v>84539.40334072648</v>
      </c>
      <c r="E101" s="33">
        <f t="shared" si="9"/>
        <v>84539.40334072648</v>
      </c>
      <c r="F101" s="33">
        <f t="shared" si="8"/>
        <v>3847859.2321309685</v>
      </c>
      <c r="G101" s="33">
        <f t="shared" si="10"/>
        <v>3847.8592321309684</v>
      </c>
    </row>
    <row r="102" spans="2:7">
      <c r="B102" s="16" t="s">
        <v>210</v>
      </c>
      <c r="C102" s="136">
        <v>2545561.6176601616</v>
      </c>
      <c r="D102" s="136">
        <v>63824.663759978714</v>
      </c>
      <c r="E102" s="33">
        <f t="shared" si="9"/>
        <v>63824.663759978714</v>
      </c>
      <c r="F102" s="33">
        <f t="shared" si="8"/>
        <v>2609386.2814201401</v>
      </c>
      <c r="G102" s="33">
        <f t="shared" si="10"/>
        <v>2609.3862814201402</v>
      </c>
    </row>
    <row r="103" spans="2:7">
      <c r="B103" s="16" t="s">
        <v>320</v>
      </c>
      <c r="C103" s="136">
        <v>11344390.208053008</v>
      </c>
      <c r="D103" s="136">
        <v>962683.89214798342</v>
      </c>
      <c r="E103" s="33">
        <f t="shared" si="9"/>
        <v>962683.89214798342</v>
      </c>
      <c r="F103" s="33">
        <f t="shared" si="8"/>
        <v>12307074.100200992</v>
      </c>
      <c r="G103" s="33">
        <f t="shared" si="10"/>
        <v>12307.074100200993</v>
      </c>
    </row>
    <row r="104" spans="2:7">
      <c r="B104" s="16" t="s">
        <v>321</v>
      </c>
      <c r="C104" s="136">
        <v>6875019.8152496396</v>
      </c>
      <c r="D104" s="136">
        <v>199604.93220852036</v>
      </c>
      <c r="E104" s="33">
        <f t="shared" si="9"/>
        <v>199604.93220852036</v>
      </c>
      <c r="F104" s="33">
        <f t="shared" si="8"/>
        <v>7074624.7474581599</v>
      </c>
      <c r="G104" s="33">
        <f t="shared" si="10"/>
        <v>7074.6247474581596</v>
      </c>
    </row>
    <row r="105" spans="2:7">
      <c r="B105" s="16" t="s">
        <v>322</v>
      </c>
      <c r="C105" s="136">
        <v>1524431.5880198439</v>
      </c>
      <c r="D105" s="136">
        <v>34936.217528580826</v>
      </c>
      <c r="E105" s="33">
        <f t="shared" si="9"/>
        <v>34936.217528580826</v>
      </c>
      <c r="F105" s="33">
        <f t="shared" si="8"/>
        <v>1559367.8055484248</v>
      </c>
      <c r="G105" s="33">
        <f t="shared" si="10"/>
        <v>1559.3678055484249</v>
      </c>
    </row>
    <row r="106" spans="2:7">
      <c r="B106" s="16" t="s">
        <v>272</v>
      </c>
      <c r="C106" s="136">
        <v>4099146.4882981451</v>
      </c>
      <c r="D106" s="136">
        <v>99616.204183469614</v>
      </c>
      <c r="E106" s="33">
        <f t="shared" si="9"/>
        <v>99616.204183469614</v>
      </c>
      <c r="F106" s="33">
        <f t="shared" si="8"/>
        <v>4198762.6924816146</v>
      </c>
      <c r="G106" s="33">
        <f t="shared" si="10"/>
        <v>4198.762692481615</v>
      </c>
    </row>
    <row r="107" spans="2:7">
      <c r="B107" s="16" t="s">
        <v>273</v>
      </c>
      <c r="C107" s="136">
        <v>7788164.5816260893</v>
      </c>
      <c r="D107" s="136">
        <v>389041.62531036255</v>
      </c>
      <c r="E107" s="33">
        <f t="shared" si="9"/>
        <v>389041.62531036255</v>
      </c>
      <c r="F107" s="33">
        <f t="shared" si="8"/>
        <v>8177206.2069364516</v>
      </c>
      <c r="G107" s="33">
        <f t="shared" si="10"/>
        <v>8177.206206936452</v>
      </c>
    </row>
    <row r="108" spans="2:7">
      <c r="B108" s="16" t="s">
        <v>225</v>
      </c>
      <c r="C108" s="136">
        <v>1320246.0966681957</v>
      </c>
      <c r="D108" s="136">
        <v>23870.403663204008</v>
      </c>
      <c r="E108" s="33">
        <f t="shared" si="9"/>
        <v>23870.403663204008</v>
      </c>
      <c r="F108" s="33">
        <f t="shared" si="8"/>
        <v>1344116.5003313997</v>
      </c>
      <c r="G108" s="33">
        <f t="shared" si="10"/>
        <v>1344.1165003313997</v>
      </c>
    </row>
    <row r="109" spans="2:7">
      <c r="B109" s="16" t="s">
        <v>226</v>
      </c>
      <c r="C109" s="136">
        <v>914044.5761065532</v>
      </c>
      <c r="D109" s="136">
        <v>37262.096644490695</v>
      </c>
      <c r="E109" s="33">
        <f t="shared" si="9"/>
        <v>37262.096644490695</v>
      </c>
      <c r="F109" s="33">
        <f t="shared" si="8"/>
        <v>951306.67275104392</v>
      </c>
      <c r="G109" s="33">
        <f t="shared" si="10"/>
        <v>951.30667275104395</v>
      </c>
    </row>
    <row r="110" spans="2:7">
      <c r="B110" s="16" t="s">
        <v>117</v>
      </c>
      <c r="C110" s="136">
        <v>5004103.7775479862</v>
      </c>
      <c r="D110" s="136">
        <v>154756.00087485492</v>
      </c>
      <c r="E110" s="33">
        <f t="shared" si="9"/>
        <v>154756.00087485492</v>
      </c>
      <c r="F110" s="33">
        <f t="shared" si="8"/>
        <v>5158859.7784228409</v>
      </c>
      <c r="G110" s="33">
        <f t="shared" si="10"/>
        <v>5158.8597784228405</v>
      </c>
    </row>
    <row r="111" spans="2:7">
      <c r="B111" s="16" t="s">
        <v>70</v>
      </c>
      <c r="C111" s="136">
        <v>415142.66503524466</v>
      </c>
      <c r="D111" s="136">
        <v>5064.9687930477312</v>
      </c>
      <c r="E111" s="33">
        <f t="shared" si="9"/>
        <v>5064.9687930477312</v>
      </c>
      <c r="F111" s="33">
        <f t="shared" si="8"/>
        <v>420207.63382829237</v>
      </c>
      <c r="G111" s="33">
        <f t="shared" si="10"/>
        <v>420.20763382829239</v>
      </c>
    </row>
    <row r="112" spans="2:7">
      <c r="B112" s="16" t="s">
        <v>229</v>
      </c>
      <c r="C112" s="136">
        <v>55323.365560158534</v>
      </c>
      <c r="D112" s="136">
        <v>2147.6317604646752</v>
      </c>
      <c r="E112" s="33">
        <f t="shared" si="9"/>
        <v>2147.6317604646752</v>
      </c>
      <c r="F112" s="33">
        <f t="shared" si="8"/>
        <v>57470.99732062321</v>
      </c>
      <c r="G112" s="33">
        <f t="shared" si="10"/>
        <v>57.470997320623212</v>
      </c>
    </row>
    <row r="113" spans="2:7" ht="13.5" thickBot="1">
      <c r="B113" s="180" t="s">
        <v>223</v>
      </c>
      <c r="C113" s="164">
        <v>61980063.110306099</v>
      </c>
      <c r="D113" s="164">
        <v>2531952.6260923687</v>
      </c>
      <c r="E113" s="154">
        <f>SUM(E95:E112)</f>
        <v>2421205.1387214246</v>
      </c>
      <c r="F113" s="154">
        <f>SUM(F95:F112)</f>
        <v>64401268.249027513</v>
      </c>
      <c r="G113" s="154">
        <f>SUM(G95:G112)</f>
        <v>64401.26824902754</v>
      </c>
    </row>
    <row r="114" spans="2:7">
      <c r="D114" s="119"/>
    </row>
    <row r="115" spans="2:7">
      <c r="D115" s="119"/>
    </row>
    <row r="116" spans="2:7">
      <c r="B116" s="44" t="s">
        <v>68</v>
      </c>
      <c r="D116" s="119"/>
    </row>
    <row r="117" spans="2:7">
      <c r="D117" s="119"/>
      <c r="E117" s="188" t="s">
        <v>856</v>
      </c>
    </row>
    <row r="118" spans="2:7" s="23" customFormat="1" ht="26.25" thickBot="1">
      <c r="B118" s="181"/>
      <c r="C118" s="181" t="s">
        <v>23</v>
      </c>
      <c r="D118" s="181" t="s">
        <v>270</v>
      </c>
      <c r="E118" s="221" t="s">
        <v>175</v>
      </c>
    </row>
    <row r="119" spans="2:7">
      <c r="B119" s="16" t="s">
        <v>280</v>
      </c>
      <c r="C119" s="33">
        <f t="shared" ref="C119:C137" si="11">J64+G95</f>
        <v>107721.78131952045</v>
      </c>
      <c r="D119" s="81">
        <f>C119/C$137</f>
        <v>0.16611890383274142</v>
      </c>
      <c r="E119" s="33">
        <f>D119*E$139</f>
        <v>217716.09983880623</v>
      </c>
    </row>
    <row r="120" spans="2:7">
      <c r="B120" s="16" t="s">
        <v>281</v>
      </c>
      <c r="C120" s="33">
        <f t="shared" si="11"/>
        <v>19385.280492237271</v>
      </c>
      <c r="D120" s="81">
        <f t="shared" ref="D120:D136" si="12">C120/C$137</f>
        <v>2.9894247072547547E-2</v>
      </c>
      <c r="E120" s="33">
        <f t="shared" ref="E120:E136" si="13">D120*E$139</f>
        <v>39179.519790269107</v>
      </c>
    </row>
    <row r="121" spans="2:7">
      <c r="B121" s="16" t="s">
        <v>282</v>
      </c>
      <c r="C121" s="33">
        <f t="shared" si="11"/>
        <v>15594.639237410862</v>
      </c>
      <c r="D121" s="81">
        <f t="shared" si="12"/>
        <v>2.4048658906797249E-2</v>
      </c>
      <c r="E121" s="33">
        <f t="shared" si="13"/>
        <v>31518.268557884101</v>
      </c>
    </row>
    <row r="122" spans="2:7">
      <c r="B122" s="16" t="s">
        <v>283</v>
      </c>
      <c r="C122" s="33">
        <f t="shared" si="11"/>
        <v>17611.639387228803</v>
      </c>
      <c r="D122" s="81">
        <f t="shared" si="12"/>
        <v>2.7159096274374593E-2</v>
      </c>
      <c r="E122" s="33">
        <f t="shared" si="13"/>
        <v>35594.820213580439</v>
      </c>
    </row>
    <row r="123" spans="2:7">
      <c r="B123" s="16" t="s">
        <v>284</v>
      </c>
      <c r="C123" s="33">
        <f t="shared" si="11"/>
        <v>2357.3855747282223</v>
      </c>
      <c r="D123" s="81">
        <f t="shared" si="12"/>
        <v>3.6353493489250884E-3</v>
      </c>
      <c r="E123" s="33">
        <f t="shared" si="13"/>
        <v>4764.5033980986163</v>
      </c>
    </row>
    <row r="124" spans="2:7">
      <c r="B124" s="16" t="s">
        <v>133</v>
      </c>
      <c r="C124" s="33">
        <f t="shared" si="11"/>
        <v>8834.1647990343245</v>
      </c>
      <c r="D124" s="81">
        <f t="shared" si="12"/>
        <v>1.362325942550525E-2</v>
      </c>
      <c r="E124" s="33">
        <f t="shared" si="13"/>
        <v>17854.698296104882</v>
      </c>
    </row>
    <row r="125" spans="2:7">
      <c r="B125" s="16" t="s">
        <v>134</v>
      </c>
      <c r="C125" s="33">
        <f t="shared" si="11"/>
        <v>34963.838318074035</v>
      </c>
      <c r="D125" s="81">
        <f t="shared" si="12"/>
        <v>5.3918106663644209E-2</v>
      </c>
      <c r="E125" s="33">
        <f t="shared" si="13"/>
        <v>70665.286265798757</v>
      </c>
    </row>
    <row r="126" spans="2:7">
      <c r="B126" s="16" t="s">
        <v>210</v>
      </c>
      <c r="C126" s="33">
        <f t="shared" si="11"/>
        <v>26300.744913939561</v>
      </c>
      <c r="D126" s="81">
        <f t="shared" si="12"/>
        <v>4.05586582543494E-2</v>
      </c>
      <c r="E126" s="33">
        <f t="shared" si="13"/>
        <v>53156.339742783341</v>
      </c>
    </row>
    <row r="127" spans="2:7">
      <c r="B127" s="16" t="s">
        <v>320</v>
      </c>
      <c r="C127" s="33">
        <f t="shared" si="11"/>
        <v>119676.81637543171</v>
      </c>
      <c r="D127" s="81">
        <f t="shared" si="12"/>
        <v>0.18455489044977758</v>
      </c>
      <c r="E127" s="33">
        <f t="shared" si="13"/>
        <v>241878.37764304029</v>
      </c>
    </row>
    <row r="128" spans="2:7">
      <c r="B128" s="16" t="s">
        <v>321</v>
      </c>
      <c r="C128" s="33">
        <f t="shared" si="11"/>
        <v>68315.752811572456</v>
      </c>
      <c r="D128" s="81">
        <f t="shared" si="12"/>
        <v>0.10535044846599144</v>
      </c>
      <c r="E128" s="33">
        <f t="shared" si="13"/>
        <v>138072.71916132225</v>
      </c>
    </row>
    <row r="129" spans="2:5">
      <c r="B129" s="16" t="s">
        <v>322</v>
      </c>
      <c r="C129" s="33">
        <f t="shared" si="11"/>
        <v>13305.982133553287</v>
      </c>
      <c r="D129" s="81">
        <f t="shared" si="12"/>
        <v>2.0519296463243391E-2</v>
      </c>
      <c r="E129" s="33">
        <f t="shared" si="13"/>
        <v>26892.67202191264</v>
      </c>
    </row>
    <row r="130" spans="2:5">
      <c r="B130" s="16" t="s">
        <v>272</v>
      </c>
      <c r="C130" s="33">
        <f t="shared" si="11"/>
        <v>37877.177499096222</v>
      </c>
      <c r="D130" s="81">
        <f t="shared" si="12"/>
        <v>5.8410797977473075E-2</v>
      </c>
      <c r="E130" s="33">
        <f t="shared" si="13"/>
        <v>76553.425472468123</v>
      </c>
    </row>
    <row r="131" spans="2:5">
      <c r="B131" s="16" t="s">
        <v>273</v>
      </c>
      <c r="C131" s="33">
        <f t="shared" si="11"/>
        <v>106709.06144239193</v>
      </c>
      <c r="D131" s="81">
        <f t="shared" si="12"/>
        <v>0.16455717774710221</v>
      </c>
      <c r="E131" s="33">
        <f t="shared" si="13"/>
        <v>215669.29538406315</v>
      </c>
    </row>
    <row r="132" spans="2:5">
      <c r="B132" s="16" t="s">
        <v>225</v>
      </c>
      <c r="C132" s="33">
        <f t="shared" si="11"/>
        <v>17961.538828963443</v>
      </c>
      <c r="D132" s="81">
        <f t="shared" si="12"/>
        <v>2.7698679922181516E-2</v>
      </c>
      <c r="E132" s="33">
        <f t="shared" si="13"/>
        <v>36302.000700730779</v>
      </c>
    </row>
    <row r="133" spans="2:5">
      <c r="B133" s="16" t="s">
        <v>226</v>
      </c>
      <c r="C133" s="33">
        <f t="shared" si="11"/>
        <v>9746.7681470987463</v>
      </c>
      <c r="D133" s="81">
        <f t="shared" si="12"/>
        <v>1.5030594747642925E-2</v>
      </c>
      <c r="E133" s="33">
        <f t="shared" si="13"/>
        <v>19699.157598639809</v>
      </c>
    </row>
    <row r="134" spans="2:5">
      <c r="B134" s="16" t="s">
        <v>117</v>
      </c>
      <c r="C134" s="33">
        <f t="shared" si="11"/>
        <v>37370.771190533749</v>
      </c>
      <c r="D134" s="81">
        <f t="shared" si="12"/>
        <v>5.7629863426986408E-2</v>
      </c>
      <c r="E134" s="33">
        <f t="shared" si="13"/>
        <v>75529.929526862092</v>
      </c>
    </row>
    <row r="135" spans="2:5">
      <c r="B135" s="16" t="s">
        <v>70</v>
      </c>
      <c r="C135" s="33">
        <f t="shared" si="11"/>
        <v>4557.8724132643292</v>
      </c>
      <c r="D135" s="81">
        <f t="shared" si="12"/>
        <v>7.0287434892590097E-3</v>
      </c>
      <c r="E135" s="33">
        <f t="shared" si="13"/>
        <v>9211.8993319968158</v>
      </c>
    </row>
    <row r="136" spans="2:5">
      <c r="B136" s="16" t="s">
        <v>229</v>
      </c>
      <c r="C136" s="33">
        <f t="shared" si="11"/>
        <v>170.69302726358671</v>
      </c>
      <c r="D136" s="81">
        <f t="shared" si="12"/>
        <v>2.6322753145728892E-4</v>
      </c>
      <c r="E136" s="33">
        <f t="shared" si="13"/>
        <v>344.98705563804867</v>
      </c>
    </row>
    <row r="137" spans="2:5" ht="13.5" thickBot="1">
      <c r="B137" s="180" t="s">
        <v>223</v>
      </c>
      <c r="C137" s="154">
        <f t="shared" si="11"/>
        <v>648461.90791134327</v>
      </c>
      <c r="D137" s="314">
        <f>SUM(D119:D136)</f>
        <v>0.99999999999999944</v>
      </c>
      <c r="E137" s="154">
        <f>SUM(E119:E136)</f>
        <v>1310603.9999999998</v>
      </c>
    </row>
    <row r="139" spans="2:5">
      <c r="B139" s="16" t="s">
        <v>128</v>
      </c>
      <c r="E139" s="9">
        <f>C54</f>
        <v>1310604</v>
      </c>
    </row>
  </sheetData>
  <hyperlinks>
    <hyperlink ref="D52" r:id="rId1"/>
    <hyperlink ref="B15" r:id="rId2"/>
  </hyperlinks>
  <pageMargins left="0.75" right="0.75" top="1" bottom="1" header="0.5" footer="0.5"/>
  <pageSetup paperSize="9" orientation="portrait" horizontalDpi="4294967292" verticalDpi="4294967292" r:id="rId3"/>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rgb="FF92D050"/>
  </sheetPr>
  <dimension ref="A2:I166"/>
  <sheetViews>
    <sheetView topLeftCell="A20" zoomScale="85" zoomScaleNormal="85" workbookViewId="0">
      <selection activeCell="D27" sqref="D27:D45"/>
    </sheetView>
  </sheetViews>
  <sheetFormatPr baseColWidth="10" defaultRowHeight="12.75"/>
  <cols>
    <col min="1" max="1" width="3.375" style="16" customWidth="1"/>
    <col min="2" max="2" width="34.5" style="16" customWidth="1"/>
    <col min="3" max="3" width="20.5" style="16" customWidth="1"/>
    <col min="4" max="4" width="21" style="16" customWidth="1"/>
    <col min="5" max="5" width="19.625" style="16" customWidth="1"/>
    <col min="6" max="6" width="15.75" style="16" customWidth="1"/>
    <col min="7" max="7" width="22.375" style="16" customWidth="1"/>
    <col min="8" max="8" width="12.25" style="16" customWidth="1"/>
    <col min="9" max="9" width="15" style="16" customWidth="1"/>
    <col min="10" max="10" width="16.625" style="16" customWidth="1"/>
    <col min="11" max="16384" width="11" style="16"/>
  </cols>
  <sheetData>
    <row r="2" spans="2:5">
      <c r="B2" s="15" t="s">
        <v>343</v>
      </c>
    </row>
    <row r="3" spans="2:5">
      <c r="B3" s="2" t="s">
        <v>5</v>
      </c>
    </row>
    <row r="5" spans="2:5">
      <c r="B5" s="15" t="s">
        <v>76</v>
      </c>
    </row>
    <row r="6" spans="2:5">
      <c r="B6" s="9">
        <f>+D45</f>
        <v>1417611.9999999998</v>
      </c>
      <c r="C6" s="14"/>
      <c r="D6" s="14"/>
      <c r="E6" s="103">
        <f>+B6-D45</f>
        <v>0</v>
      </c>
    </row>
    <row r="8" spans="2:5">
      <c r="B8" s="15" t="s">
        <v>301</v>
      </c>
    </row>
    <row r="9" spans="2:5">
      <c r="B9" s="16" t="s">
        <v>331</v>
      </c>
    </row>
    <row r="10" spans="2:5">
      <c r="B10" s="16" t="s">
        <v>290</v>
      </c>
    </row>
    <row r="11" spans="2:5">
      <c r="B11" s="16" t="s">
        <v>186</v>
      </c>
    </row>
    <row r="13" spans="2:5">
      <c r="B13" s="15" t="s">
        <v>302</v>
      </c>
    </row>
    <row r="14" spans="2:5">
      <c r="B14" s="16" t="s">
        <v>3</v>
      </c>
    </row>
    <row r="15" spans="2:5">
      <c r="B15" s="42" t="s">
        <v>152</v>
      </c>
      <c r="C15" s="75"/>
    </row>
    <row r="16" spans="2:5">
      <c r="B16" s="42" t="s">
        <v>834</v>
      </c>
    </row>
    <row r="17" spans="1:7" ht="15.75">
      <c r="B17" s="98" t="s">
        <v>378</v>
      </c>
    </row>
    <row r="18" spans="1:7" s="213" customFormat="1" ht="15.75">
      <c r="B18" s="98"/>
    </row>
    <row r="19" spans="1:7" s="213" customFormat="1" ht="15.75">
      <c r="B19" s="98"/>
    </row>
    <row r="20" spans="1:7" s="213" customFormat="1" ht="15.75">
      <c r="B20" s="98"/>
    </row>
    <row r="21" spans="1:7" s="213" customFormat="1" ht="15.75">
      <c r="B21" s="98"/>
    </row>
    <row r="22" spans="1:7" s="213" customFormat="1" ht="15.75">
      <c r="B22" s="98"/>
    </row>
    <row r="23" spans="1:7" s="124" customFormat="1" ht="15.75">
      <c r="B23" s="98"/>
    </row>
    <row r="24" spans="1:7" ht="15.75" customHeight="1">
      <c r="D24" s="143" t="s">
        <v>501</v>
      </c>
    </row>
    <row r="25" spans="1:7" ht="15.75" customHeight="1">
      <c r="C25" s="227" t="s">
        <v>500</v>
      </c>
      <c r="D25" s="379" t="s">
        <v>859</v>
      </c>
    </row>
    <row r="26" spans="1:7" ht="27.75" thickBot="1">
      <c r="A26" s="10"/>
      <c r="B26" s="309"/>
      <c r="C26" s="159" t="s">
        <v>502</v>
      </c>
      <c r="D26" s="381" t="s">
        <v>235</v>
      </c>
      <c r="E26" s="158" t="s">
        <v>236</v>
      </c>
      <c r="F26" s="158" t="s">
        <v>304</v>
      </c>
      <c r="G26" s="158" t="s">
        <v>277</v>
      </c>
    </row>
    <row r="27" spans="1:7">
      <c r="B27" s="16" t="s">
        <v>280</v>
      </c>
      <c r="C27" s="33">
        <v>8421302.5</v>
      </c>
      <c r="D27" s="9">
        <f t="shared" ref="D27:D44" si="0">H76+E118+E146</f>
        <v>230469.44989410945</v>
      </c>
      <c r="E27" s="11">
        <f t="shared" ref="E27:E45" si="1">D27*1000/C27</f>
        <v>27.367435131811195</v>
      </c>
      <c r="F27" s="11">
        <f>E$45-E27</f>
        <v>2.8262822511670898</v>
      </c>
      <c r="G27" s="9">
        <f>F27*C27/1000</f>
        <v>23800.977787459044</v>
      </c>
    </row>
    <row r="28" spans="1:7">
      <c r="B28" s="16" t="s">
        <v>281</v>
      </c>
      <c r="C28" s="33">
        <v>1336267.5</v>
      </c>
      <c r="D28" s="9">
        <f t="shared" si="0"/>
        <v>40533.593268794553</v>
      </c>
      <c r="E28" s="11">
        <f t="shared" si="1"/>
        <v>30.333442419870686</v>
      </c>
      <c r="F28" s="11">
        <f t="shared" ref="F28:F45" si="2">E$45-E28</f>
        <v>-0.13972503689240057</v>
      </c>
      <c r="G28" s="9">
        <f t="shared" ref="G28:G44" si="3">F28*C28/1000</f>
        <v>-186.71002573561586</v>
      </c>
    </row>
    <row r="29" spans="1:7">
      <c r="B29" s="16" t="s">
        <v>282</v>
      </c>
      <c r="C29" s="33">
        <v>1064960.5</v>
      </c>
      <c r="D29" s="9">
        <f t="shared" si="0"/>
        <v>33536.567688769719</v>
      </c>
      <c r="E29" s="11">
        <f t="shared" si="1"/>
        <v>31.490902891487263</v>
      </c>
      <c r="F29" s="11">
        <f t="shared" si="2"/>
        <v>-1.2971855085089778</v>
      </c>
      <c r="G29" s="9">
        <f t="shared" si="3"/>
        <v>-1381.4513277344752</v>
      </c>
    </row>
    <row r="30" spans="1:7">
      <c r="B30" s="16" t="s">
        <v>283</v>
      </c>
      <c r="C30" s="33">
        <v>1107558</v>
      </c>
      <c r="D30" s="9">
        <f t="shared" si="0"/>
        <v>36204.017552022531</v>
      </c>
      <c r="E30" s="11">
        <f t="shared" si="1"/>
        <v>32.688145949938992</v>
      </c>
      <c r="F30" s="11">
        <f t="shared" si="2"/>
        <v>-2.4944285669607069</v>
      </c>
      <c r="G30" s="9">
        <f t="shared" si="3"/>
        <v>-2762.7243147658669</v>
      </c>
    </row>
    <row r="31" spans="1:7">
      <c r="B31" s="16" t="s">
        <v>284</v>
      </c>
      <c r="C31" s="33">
        <v>2111747</v>
      </c>
      <c r="D31" s="9">
        <f t="shared" si="0"/>
        <v>55321.739602853573</v>
      </c>
      <c r="E31" s="11">
        <f t="shared" si="1"/>
        <v>26.197143693280292</v>
      </c>
      <c r="F31" s="11">
        <f t="shared" si="2"/>
        <v>3.9965736896979926</v>
      </c>
      <c r="G31" s="9">
        <f t="shared" si="3"/>
        <v>8439.752499498667</v>
      </c>
    </row>
    <row r="32" spans="1:7">
      <c r="B32" s="16" t="s">
        <v>133</v>
      </c>
      <c r="C32" s="33">
        <v>590272</v>
      </c>
      <c r="D32" s="9">
        <f t="shared" si="0"/>
        <v>19678.303284382921</v>
      </c>
      <c r="E32" s="11">
        <f t="shared" si="1"/>
        <v>33.337687175374946</v>
      </c>
      <c r="F32" s="11">
        <f t="shared" si="2"/>
        <v>-3.1439697923966605</v>
      </c>
      <c r="G32" s="9">
        <f t="shared" si="3"/>
        <v>-1855.7973372975616</v>
      </c>
    </row>
    <row r="33" spans="1:8">
      <c r="B33" s="16" t="s">
        <v>134</v>
      </c>
      <c r="C33" s="33">
        <v>2507332.5</v>
      </c>
      <c r="D33" s="9">
        <f t="shared" si="0"/>
        <v>72921.114242505893</v>
      </c>
      <c r="E33" s="11">
        <f t="shared" si="1"/>
        <v>29.083144833206564</v>
      </c>
      <c r="F33" s="11">
        <f t="shared" si="2"/>
        <v>1.1105725497717209</v>
      </c>
      <c r="G33" s="9">
        <f t="shared" si="3"/>
        <v>2784.5746476505037</v>
      </c>
    </row>
    <row r="34" spans="1:8">
      <c r="B34" s="16" t="s">
        <v>210</v>
      </c>
      <c r="C34" s="33">
        <v>2089804.5</v>
      </c>
      <c r="D34" s="9">
        <f t="shared" si="0"/>
        <v>56881.490697865142</v>
      </c>
      <c r="E34" s="11">
        <f t="shared" si="1"/>
        <v>27.2185703006502</v>
      </c>
      <c r="F34" s="11">
        <f t="shared" si="2"/>
        <v>2.9751470823280854</v>
      </c>
      <c r="G34" s="9">
        <f t="shared" si="3"/>
        <v>6217.4757608111031</v>
      </c>
    </row>
    <row r="35" spans="1:8">
      <c r="B35" s="16" t="s">
        <v>320</v>
      </c>
      <c r="C35" s="33">
        <v>7536276.5</v>
      </c>
      <c r="D35" s="9">
        <f t="shared" si="0"/>
        <v>233028.73104055243</v>
      </c>
      <c r="E35" s="11">
        <f t="shared" si="1"/>
        <v>30.92093702248749</v>
      </c>
      <c r="F35" s="11">
        <f t="shared" si="2"/>
        <v>-0.72721963950920454</v>
      </c>
      <c r="G35" s="9">
        <f t="shared" si="3"/>
        <v>-5480.5282795716894</v>
      </c>
    </row>
    <row r="36" spans="1:8">
      <c r="B36" s="16" t="s">
        <v>321</v>
      </c>
      <c r="C36" s="33">
        <v>5059329.5</v>
      </c>
      <c r="D36" s="9">
        <f t="shared" si="0"/>
        <v>149209.23336877357</v>
      </c>
      <c r="E36" s="11">
        <f t="shared" si="1"/>
        <v>29.491898752349215</v>
      </c>
      <c r="F36" s="11">
        <f t="shared" si="2"/>
        <v>0.70181863062907013</v>
      </c>
      <c r="G36" s="9">
        <f t="shared" si="3"/>
        <v>3550.7317015912581</v>
      </c>
    </row>
    <row r="37" spans="1:8">
      <c r="B37" s="16" t="s">
        <v>322</v>
      </c>
      <c r="C37" s="33">
        <v>1101818</v>
      </c>
      <c r="D37" s="9">
        <f t="shared" si="0"/>
        <v>30101.791290806301</v>
      </c>
      <c r="E37" s="11">
        <f t="shared" si="1"/>
        <v>27.320112115436761</v>
      </c>
      <c r="F37" s="11">
        <f t="shared" si="2"/>
        <v>2.8736052675415245</v>
      </c>
      <c r="G37" s="9">
        <f t="shared" si="3"/>
        <v>3166.1900086720675</v>
      </c>
    </row>
    <row r="38" spans="1:8">
      <c r="B38" s="16" t="s">
        <v>272</v>
      </c>
      <c r="C38" s="33">
        <v>2757317.5</v>
      </c>
      <c r="D38" s="9">
        <f t="shared" si="0"/>
        <v>84478.176699101707</v>
      </c>
      <c r="E38" s="11">
        <f t="shared" si="1"/>
        <v>30.637812547558163</v>
      </c>
      <c r="F38" s="11">
        <f t="shared" si="2"/>
        <v>-0.44409516457987763</v>
      </c>
      <c r="G38" s="9">
        <f t="shared" si="3"/>
        <v>-1224.5113689614768</v>
      </c>
    </row>
    <row r="39" spans="1:8">
      <c r="B39" s="16" t="s">
        <v>273</v>
      </c>
      <c r="C39" s="33">
        <v>6474995.5</v>
      </c>
      <c r="D39" s="9">
        <f t="shared" si="0"/>
        <v>224800.44549125509</v>
      </c>
      <c r="E39" s="11">
        <f t="shared" si="1"/>
        <v>34.718239648391275</v>
      </c>
      <c r="F39" s="11">
        <f t="shared" si="2"/>
        <v>-4.5245222654129904</v>
      </c>
      <c r="G39" s="9">
        <f t="shared" si="3"/>
        <v>-29296.261308198918</v>
      </c>
    </row>
    <row r="40" spans="1:8">
      <c r="B40" s="16" t="s">
        <v>225</v>
      </c>
      <c r="C40" s="33">
        <v>1469433.5</v>
      </c>
      <c r="D40" s="9">
        <f t="shared" si="0"/>
        <v>42477.426125426253</v>
      </c>
      <c r="E40" s="11">
        <f t="shared" si="1"/>
        <v>28.907348393395317</v>
      </c>
      <c r="F40" s="11">
        <f t="shared" si="2"/>
        <v>1.286368989582968</v>
      </c>
      <c r="G40" s="9">
        <f t="shared" si="3"/>
        <v>1890.2336866543642</v>
      </c>
    </row>
    <row r="41" spans="1:8">
      <c r="B41" s="16" t="s">
        <v>226</v>
      </c>
      <c r="C41" s="33">
        <v>642633.5</v>
      </c>
      <c r="D41" s="9">
        <f t="shared" si="0"/>
        <v>19956.855211045775</v>
      </c>
      <c r="E41" s="11">
        <f t="shared" si="1"/>
        <v>31.054800615040726</v>
      </c>
      <c r="F41" s="11">
        <f t="shared" si="2"/>
        <v>-0.86108323206244108</v>
      </c>
      <c r="G41" s="9">
        <f t="shared" si="3"/>
        <v>-553.36093121159865</v>
      </c>
    </row>
    <row r="42" spans="1:8">
      <c r="B42" s="16" t="s">
        <v>117</v>
      </c>
      <c r="C42" s="33">
        <v>2190333.5</v>
      </c>
      <c r="D42" s="9">
        <f t="shared" si="0"/>
        <v>74377.645120732835</v>
      </c>
      <c r="E42" s="11">
        <f t="shared" si="1"/>
        <v>33.957223920801482</v>
      </c>
      <c r="F42" s="11">
        <f t="shared" si="2"/>
        <v>-3.7635065378231971</v>
      </c>
      <c r="G42" s="9">
        <f t="shared" si="3"/>
        <v>-8243.3344472631652</v>
      </c>
    </row>
    <row r="43" spans="1:8">
      <c r="B43" s="16" t="s">
        <v>70</v>
      </c>
      <c r="C43" s="33">
        <v>320514.5</v>
      </c>
      <c r="D43" s="9">
        <f t="shared" si="0"/>
        <v>9469.6912966348318</v>
      </c>
      <c r="E43" s="11">
        <f t="shared" si="1"/>
        <v>29.54528202822285</v>
      </c>
      <c r="F43" s="11">
        <f t="shared" si="2"/>
        <v>0.6484353547554349</v>
      </c>
      <c r="G43" s="9">
        <f t="shared" si="3"/>
        <v>207.83293351176084</v>
      </c>
    </row>
    <row r="44" spans="1:8">
      <c r="B44" s="16" t="s">
        <v>229</v>
      </c>
      <c r="C44" s="33">
        <v>168665.5</v>
      </c>
      <c r="D44" s="9">
        <f t="shared" si="0"/>
        <v>4165.7281243672314</v>
      </c>
      <c r="E44" s="11">
        <f t="shared" si="1"/>
        <v>24.698163669317267</v>
      </c>
      <c r="F44" s="11">
        <f t="shared" si="2"/>
        <v>5.4955537136610175</v>
      </c>
      <c r="G44" s="9">
        <f t="shared" si="3"/>
        <v>926.91031489149236</v>
      </c>
    </row>
    <row r="45" spans="1:8" s="2" customFormat="1" ht="14.25" thickBot="1">
      <c r="A45" s="1"/>
      <c r="B45" s="175" t="s">
        <v>223</v>
      </c>
      <c r="C45" s="177">
        <v>46950562</v>
      </c>
      <c r="D45" s="310">
        <f>SUM(D27:D44)</f>
        <v>1417611.9999999998</v>
      </c>
      <c r="E45" s="311">
        <f t="shared" si="1"/>
        <v>30.193717382978285</v>
      </c>
      <c r="F45" s="312">
        <f t="shared" si="2"/>
        <v>0</v>
      </c>
      <c r="G45" s="313">
        <f>SUM(G27:G44)</f>
        <v>-9.0153662313241512E-11</v>
      </c>
    </row>
    <row r="46" spans="1:8">
      <c r="D46" s="9"/>
      <c r="E46" s="9"/>
    </row>
    <row r="47" spans="1:8" s="213" customFormat="1">
      <c r="D47" s="9"/>
      <c r="E47" s="9"/>
      <c r="F47" s="32"/>
      <c r="G47" s="219"/>
      <c r="H47" s="118"/>
    </row>
    <row r="48" spans="1:8" s="213" customFormat="1">
      <c r="B48" s="44" t="s">
        <v>747</v>
      </c>
      <c r="E48" s="9"/>
      <c r="F48" s="32"/>
      <c r="G48" s="219"/>
      <c r="H48" s="118"/>
    </row>
    <row r="49" spans="2:9" s="213" customFormat="1">
      <c r="B49" s="213" t="s">
        <v>741</v>
      </c>
      <c r="E49" s="9"/>
    </row>
    <row r="50" spans="2:9" s="213" customFormat="1" ht="13.5" thickBot="1">
      <c r="B50" s="180"/>
      <c r="C50" s="179" t="s">
        <v>740</v>
      </c>
      <c r="D50" s="213" t="s">
        <v>734</v>
      </c>
      <c r="E50" s="9"/>
    </row>
    <row r="51" spans="2:9" s="213" customFormat="1" ht="15.75">
      <c r="B51" s="213" t="s">
        <v>744</v>
      </c>
      <c r="C51" s="213">
        <v>1325234</v>
      </c>
      <c r="D51" s="98" t="s">
        <v>378</v>
      </c>
      <c r="E51" s="9"/>
    </row>
    <row r="52" spans="2:9" s="213" customFormat="1">
      <c r="B52" s="213" t="s">
        <v>745</v>
      </c>
      <c r="C52" s="33">
        <v>21359</v>
      </c>
      <c r="D52" s="213" t="s">
        <v>376</v>
      </c>
      <c r="E52" s="9"/>
    </row>
    <row r="53" spans="2:9" s="213" customFormat="1">
      <c r="B53" s="213" t="s">
        <v>746</v>
      </c>
      <c r="C53" s="33">
        <v>71019</v>
      </c>
      <c r="D53" s="213" t="s">
        <v>377</v>
      </c>
      <c r="E53" s="9"/>
    </row>
    <row r="54" spans="2:9" s="213" customFormat="1" ht="13.5" thickBot="1">
      <c r="B54" s="340" t="s">
        <v>428</v>
      </c>
      <c r="C54" s="177">
        <f>SUM(C51:C53)</f>
        <v>1417612</v>
      </c>
      <c r="E54" s="9"/>
    </row>
    <row r="56" spans="2:9" s="225" customFormat="1"/>
    <row r="57" spans="2:9">
      <c r="B57" s="44" t="s">
        <v>596</v>
      </c>
      <c r="C57" s="9"/>
      <c r="D57" s="9"/>
      <c r="E57" s="9"/>
      <c r="F57" s="9"/>
    </row>
    <row r="58" spans="2:9">
      <c r="B58" s="107" t="s">
        <v>605</v>
      </c>
      <c r="C58" s="14"/>
      <c r="D58" s="14"/>
      <c r="E58" s="14"/>
      <c r="F58" s="14"/>
      <c r="G58" s="13"/>
      <c r="H58" s="13"/>
      <c r="I58" s="13"/>
    </row>
    <row r="59" spans="2:9">
      <c r="B59" s="37" t="s">
        <v>604</v>
      </c>
      <c r="C59" s="14"/>
      <c r="D59" s="14"/>
      <c r="E59" s="14"/>
      <c r="F59" s="14"/>
      <c r="G59" s="13"/>
      <c r="H59" s="13"/>
      <c r="I59" s="13"/>
    </row>
    <row r="60" spans="2:9">
      <c r="B60" s="13"/>
      <c r="C60" s="302" t="s">
        <v>603</v>
      </c>
      <c r="D60" s="9"/>
      <c r="E60" s="13"/>
      <c r="H60" s="13"/>
      <c r="I60" s="13"/>
    </row>
    <row r="61" spans="2:9" ht="13.5" thickBot="1">
      <c r="B61" s="180"/>
      <c r="C61" s="334" t="s">
        <v>748</v>
      </c>
      <c r="D61" s="314" t="s">
        <v>749</v>
      </c>
      <c r="E61" s="13"/>
      <c r="H61" s="13"/>
      <c r="I61" s="13"/>
    </row>
    <row r="62" spans="2:9">
      <c r="B62" s="2" t="s">
        <v>590</v>
      </c>
      <c r="C62" s="135">
        <v>0.50540540540540546</v>
      </c>
      <c r="D62" s="33">
        <f>C62*D$67</f>
        <v>716468.76756756764</v>
      </c>
      <c r="E62" s="13"/>
      <c r="H62" s="13"/>
      <c r="I62" s="13"/>
    </row>
    <row r="63" spans="2:9" s="210" customFormat="1">
      <c r="B63" s="2" t="s">
        <v>588</v>
      </c>
      <c r="C63" s="135">
        <v>0</v>
      </c>
      <c r="D63" s="33"/>
      <c r="E63" s="13"/>
      <c r="H63" s="13"/>
      <c r="I63" s="13"/>
    </row>
    <row r="64" spans="2:9">
      <c r="B64" s="2" t="s">
        <v>589</v>
      </c>
      <c r="C64" s="135">
        <v>1.0410678971654583E-2</v>
      </c>
      <c r="D64" s="33">
        <f>C64*D$67</f>
        <v>14758.303438365196</v>
      </c>
      <c r="E64" s="13"/>
      <c r="H64" s="13"/>
      <c r="I64" s="13"/>
    </row>
    <row r="65" spans="2:9">
      <c r="B65" s="216" t="s">
        <v>591</v>
      </c>
      <c r="C65" s="135">
        <v>0.48418391562293994</v>
      </c>
      <c r="D65" s="33">
        <f>C65*D$67</f>
        <v>686384.92899406713</v>
      </c>
      <c r="E65" s="13"/>
      <c r="H65" s="13"/>
      <c r="I65" s="13"/>
    </row>
    <row r="66" spans="2:9" s="210" customFormat="1">
      <c r="B66" s="216" t="s">
        <v>101</v>
      </c>
      <c r="C66" s="135">
        <v>0</v>
      </c>
      <c r="D66" s="33"/>
      <c r="E66" s="13"/>
      <c r="H66" s="13"/>
      <c r="I66" s="13"/>
    </row>
    <row r="67" spans="2:9" ht="13.5" thickBot="1">
      <c r="B67" s="180" t="s">
        <v>128</v>
      </c>
      <c r="C67" s="186">
        <f>SUM(C62:C65)</f>
        <v>1</v>
      </c>
      <c r="D67" s="154">
        <f>+C54</f>
        <v>1417612</v>
      </c>
      <c r="E67" s="76" t="s">
        <v>826</v>
      </c>
      <c r="H67" s="13"/>
      <c r="I67" s="13"/>
    </row>
    <row r="70" spans="2:9">
      <c r="B70" s="44" t="s">
        <v>203</v>
      </c>
    </row>
    <row r="71" spans="2:9">
      <c r="B71" s="16" t="s">
        <v>750</v>
      </c>
    </row>
    <row r="72" spans="2:9">
      <c r="B72" s="16" t="s">
        <v>387</v>
      </c>
    </row>
    <row r="73" spans="2:9">
      <c r="B73" s="16" t="s">
        <v>386</v>
      </c>
    </row>
    <row r="74" spans="2:9">
      <c r="C74" s="115" t="s">
        <v>751</v>
      </c>
    </row>
    <row r="75" spans="2:9" ht="51.75" thickBot="1">
      <c r="B75" s="171"/>
      <c r="C75" s="206" t="s">
        <v>752</v>
      </c>
      <c r="D75" s="171" t="s">
        <v>270</v>
      </c>
      <c r="E75" s="171" t="s">
        <v>297</v>
      </c>
      <c r="F75" s="171" t="s">
        <v>127</v>
      </c>
      <c r="G75" s="171" t="s">
        <v>384</v>
      </c>
      <c r="H75" s="191" t="s">
        <v>385</v>
      </c>
    </row>
    <row r="76" spans="2:9">
      <c r="B76" s="16" t="s">
        <v>280</v>
      </c>
      <c r="C76" s="136">
        <v>2246232.6356651178</v>
      </c>
      <c r="D76" s="81">
        <f t="shared" ref="D76:D93" si="4">C76/C$97</f>
        <v>0.15770950245279813</v>
      </c>
      <c r="E76" s="33">
        <f t="shared" ref="E76:E93" si="5">D76*E$99</f>
        <v>112993.93285605057</v>
      </c>
      <c r="F76" s="81">
        <f t="shared" ref="F76:F93" si="6">C27/C$45</f>
        <v>0.17936531835337774</v>
      </c>
      <c r="G76" s="33">
        <f t="shared" ref="G76:G93" si="7">F76*G$99</f>
        <v>2300.3459151524162</v>
      </c>
      <c r="H76" s="33">
        <f>E76+G76</f>
        <v>115294.27877120298</v>
      </c>
    </row>
    <row r="77" spans="2:9">
      <c r="B77" s="16" t="s">
        <v>281</v>
      </c>
      <c r="C77" s="136">
        <v>399607.47890547576</v>
      </c>
      <c r="D77" s="81">
        <f t="shared" si="4"/>
        <v>2.8056709565141988E-2</v>
      </c>
      <c r="E77" s="33">
        <f t="shared" si="5"/>
        <v>20101.756124138468</v>
      </c>
      <c r="F77" s="81">
        <f t="shared" si="6"/>
        <v>2.8461160912195256E-2</v>
      </c>
      <c r="G77" s="33">
        <f t="shared" si="7"/>
        <v>365.01212077062087</v>
      </c>
      <c r="H77" s="33">
        <f t="shared" ref="H77:H93" si="8">E77+G77</f>
        <v>20466.76824490909</v>
      </c>
    </row>
    <row r="78" spans="2:9">
      <c r="B78" s="16" t="s">
        <v>282</v>
      </c>
      <c r="C78" s="136">
        <v>339859.25992810336</v>
      </c>
      <c r="D78" s="81">
        <f t="shared" si="4"/>
        <v>2.3861746969661719E-2</v>
      </c>
      <c r="E78" s="33">
        <f t="shared" si="5"/>
        <v>17096.196443362674</v>
      </c>
      <c r="F78" s="81">
        <f t="shared" si="6"/>
        <v>2.2682593234986198E-2</v>
      </c>
      <c r="G78" s="33">
        <f t="shared" si="7"/>
        <v>290.90245077571734</v>
      </c>
      <c r="H78" s="33">
        <f t="shared" si="8"/>
        <v>17387.098894138391</v>
      </c>
    </row>
    <row r="79" spans="2:9">
      <c r="B79" s="16" t="s">
        <v>283</v>
      </c>
      <c r="C79" s="136">
        <v>360114.15916483925</v>
      </c>
      <c r="D79" s="81">
        <f t="shared" si="4"/>
        <v>2.5283857053068688E-2</v>
      </c>
      <c r="E79" s="33">
        <f t="shared" si="5"/>
        <v>18115.093902166675</v>
      </c>
      <c r="F79" s="81">
        <f t="shared" si="6"/>
        <v>2.3589877369306036E-2</v>
      </c>
      <c r="G79" s="33">
        <f t="shared" si="7"/>
        <v>302.53829750141148</v>
      </c>
      <c r="H79" s="33">
        <f t="shared" si="8"/>
        <v>18417.632199668085</v>
      </c>
    </row>
    <row r="80" spans="2:9">
      <c r="B80" s="16" t="s">
        <v>284</v>
      </c>
      <c r="C80" s="136">
        <v>515383.47252289357</v>
      </c>
      <c r="D80" s="81">
        <f t="shared" si="4"/>
        <v>3.6185419859645726E-2</v>
      </c>
      <c r="E80" s="33">
        <f t="shared" si="5"/>
        <v>25925.723170755358</v>
      </c>
      <c r="F80" s="81">
        <f t="shared" si="6"/>
        <v>4.4978098451728864E-2</v>
      </c>
      <c r="G80" s="33">
        <f t="shared" si="7"/>
        <v>576.84052856257927</v>
      </c>
      <c r="H80" s="33">
        <f t="shared" si="8"/>
        <v>26502.563699317936</v>
      </c>
    </row>
    <row r="81" spans="2:8">
      <c r="B81" s="16" t="s">
        <v>133</v>
      </c>
      <c r="C81" s="136">
        <v>206864.12025903768</v>
      </c>
      <c r="D81" s="81">
        <f t="shared" si="4"/>
        <v>1.4524068862408108E-2</v>
      </c>
      <c r="E81" s="33">
        <f t="shared" si="5"/>
        <v>10406.041717916021</v>
      </c>
      <c r="F81" s="81">
        <f t="shared" si="6"/>
        <v>1.2572203076078195E-2</v>
      </c>
      <c r="G81" s="33">
        <f t="shared" si="7"/>
        <v>161.23750263440212</v>
      </c>
      <c r="H81" s="33">
        <f t="shared" si="8"/>
        <v>10567.279220550423</v>
      </c>
    </row>
    <row r="82" spans="2:8">
      <c r="B82" s="16" t="s">
        <v>134</v>
      </c>
      <c r="C82" s="136">
        <v>707463.3743109717</v>
      </c>
      <c r="D82" s="81">
        <f t="shared" si="4"/>
        <v>4.9671478810619125E-2</v>
      </c>
      <c r="E82" s="33">
        <f t="shared" si="5"/>
        <v>35588.063206702835</v>
      </c>
      <c r="F82" s="81">
        <f t="shared" si="6"/>
        <v>5.3403673847397186E-2</v>
      </c>
      <c r="G82" s="33">
        <f t="shared" si="7"/>
        <v>684.89786161985</v>
      </c>
      <c r="H82" s="33">
        <f t="shared" si="8"/>
        <v>36272.961068322686</v>
      </c>
    </row>
    <row r="83" spans="2:8">
      <c r="B83" s="16" t="s">
        <v>210</v>
      </c>
      <c r="C83" s="136">
        <v>556015.05196300638</v>
      </c>
      <c r="D83" s="81">
        <f t="shared" si="4"/>
        <v>3.9038190349944518E-2</v>
      </c>
      <c r="E83" s="33">
        <f t="shared" si="5"/>
        <v>27969.644128092863</v>
      </c>
      <c r="F83" s="81">
        <f t="shared" si="6"/>
        <v>4.4510745153593691E-2</v>
      </c>
      <c r="G83" s="33">
        <f t="shared" si="7"/>
        <v>570.84675975505434</v>
      </c>
      <c r="H83" s="33">
        <f t="shared" si="8"/>
        <v>28540.490887847918</v>
      </c>
    </row>
    <row r="84" spans="2:8">
      <c r="B84" s="16" t="s">
        <v>320</v>
      </c>
      <c r="C84" s="136">
        <v>2176889.9531763056</v>
      </c>
      <c r="D84" s="81">
        <f t="shared" si="4"/>
        <v>0.15284090612826173</v>
      </c>
      <c r="E84" s="33">
        <f t="shared" si="5"/>
        <v>109505.73564762597</v>
      </c>
      <c r="F84" s="81">
        <f t="shared" si="6"/>
        <v>0.16051514995709742</v>
      </c>
      <c r="G84" s="33">
        <f t="shared" si="7"/>
        <v>2058.5940075462377</v>
      </c>
      <c r="H84" s="33">
        <f t="shared" si="8"/>
        <v>111564.32965517222</v>
      </c>
    </row>
    <row r="85" spans="2:8">
      <c r="B85" s="16" t="s">
        <v>321</v>
      </c>
      <c r="C85" s="136">
        <v>1501928.5849789579</v>
      </c>
      <c r="D85" s="81">
        <f t="shared" si="4"/>
        <v>0.10545141500293846</v>
      </c>
      <c r="E85" s="33">
        <f t="shared" si="5"/>
        <v>75552.645345411438</v>
      </c>
      <c r="F85" s="81">
        <f t="shared" si="6"/>
        <v>0.10775865686123204</v>
      </c>
      <c r="G85" s="33">
        <f t="shared" si="7"/>
        <v>1381.9961874941696</v>
      </c>
      <c r="H85" s="33">
        <f t="shared" si="8"/>
        <v>76934.641532905604</v>
      </c>
    </row>
    <row r="86" spans="2:8">
      <c r="B86" s="16" t="s">
        <v>322</v>
      </c>
      <c r="C86" s="136">
        <v>304099.39573298983</v>
      </c>
      <c r="D86" s="81">
        <f t="shared" si="4"/>
        <v>2.135102287971408E-2</v>
      </c>
      <c r="E86" s="33">
        <f t="shared" si="5"/>
        <v>15297.341048935687</v>
      </c>
      <c r="F86" s="81">
        <f t="shared" si="6"/>
        <v>2.3467621111755807E-2</v>
      </c>
      <c r="G86" s="33">
        <f t="shared" si="7"/>
        <v>300.97037074032255</v>
      </c>
      <c r="H86" s="33">
        <f t="shared" si="8"/>
        <v>15598.311419676009</v>
      </c>
    </row>
    <row r="87" spans="2:8">
      <c r="B87" s="16" t="s">
        <v>272</v>
      </c>
      <c r="C87" s="136">
        <v>871816.38604348456</v>
      </c>
      <c r="D87" s="81">
        <f t="shared" si="4"/>
        <v>6.1210814182833799E-2</v>
      </c>
      <c r="E87" s="33">
        <f t="shared" si="5"/>
        <v>43855.63659938232</v>
      </c>
      <c r="F87" s="81">
        <f t="shared" si="6"/>
        <v>5.8728104255706244E-2</v>
      </c>
      <c r="G87" s="33">
        <f t="shared" si="7"/>
        <v>753.18325732905009</v>
      </c>
      <c r="H87" s="33">
        <f t="shared" si="8"/>
        <v>44608.819856711372</v>
      </c>
    </row>
    <row r="88" spans="2:8">
      <c r="B88" s="16" t="s">
        <v>273</v>
      </c>
      <c r="C88" s="136">
        <v>2308488.3362554694</v>
      </c>
      <c r="D88" s="81">
        <f t="shared" si="4"/>
        <v>0.16208051701694523</v>
      </c>
      <c r="E88" s="33">
        <f t="shared" si="5"/>
        <v>116125.62827384492</v>
      </c>
      <c r="F88" s="81">
        <f t="shared" si="6"/>
        <v>0.13791092639104086</v>
      </c>
      <c r="G88" s="33">
        <f t="shared" si="7"/>
        <v>1768.696641529654</v>
      </c>
      <c r="H88" s="33">
        <f t="shared" si="8"/>
        <v>117894.32491537457</v>
      </c>
    </row>
    <row r="89" spans="2:8">
      <c r="B89" s="16" t="s">
        <v>225</v>
      </c>
      <c r="C89" s="136">
        <v>450966.76086571958</v>
      </c>
      <c r="D89" s="81">
        <f t="shared" si="4"/>
        <v>3.1662679256649312E-2</v>
      </c>
      <c r="E89" s="33">
        <f t="shared" si="5"/>
        <v>22685.320784898722</v>
      </c>
      <c r="F89" s="81">
        <f t="shared" si="6"/>
        <v>3.1297463489361424E-2</v>
      </c>
      <c r="G89" s="33">
        <f t="shared" si="7"/>
        <v>401.38747531193877</v>
      </c>
      <c r="H89" s="33">
        <f t="shared" si="8"/>
        <v>23086.70826021066</v>
      </c>
    </row>
    <row r="90" spans="2:8">
      <c r="B90" s="16" t="s">
        <v>226</v>
      </c>
      <c r="C90" s="136">
        <v>194774.27120926269</v>
      </c>
      <c r="D90" s="81">
        <f t="shared" si="4"/>
        <v>1.3675232438212503E-2</v>
      </c>
      <c r="E90" s="33">
        <f t="shared" si="5"/>
        <v>9797.8769312061359</v>
      </c>
      <c r="F90" s="81">
        <f t="shared" si="6"/>
        <v>1.3687450642230864E-2</v>
      </c>
      <c r="G90" s="33">
        <f t="shared" si="7"/>
        <v>175.54046380178133</v>
      </c>
      <c r="H90" s="33">
        <f t="shared" si="8"/>
        <v>9973.4173950079166</v>
      </c>
    </row>
    <row r="91" spans="2:8">
      <c r="B91" s="16" t="s">
        <v>117</v>
      </c>
      <c r="C91" s="136">
        <v>717489.4493783724</v>
      </c>
      <c r="D91" s="81">
        <f t="shared" si="4"/>
        <v>5.0375416276991998E-2</v>
      </c>
      <c r="E91" s="33">
        <f t="shared" si="5"/>
        <v>36092.412415679646</v>
      </c>
      <c r="F91" s="81">
        <f t="shared" si="6"/>
        <v>4.6651912281688981E-2</v>
      </c>
      <c r="G91" s="33">
        <f t="shared" si="7"/>
        <v>598.30705755392296</v>
      </c>
      <c r="H91" s="33">
        <f t="shared" si="8"/>
        <v>36690.71947323357</v>
      </c>
    </row>
    <row r="92" spans="2:8">
      <c r="B92" s="16" t="s">
        <v>70</v>
      </c>
      <c r="C92" s="136">
        <v>92307.924570025847</v>
      </c>
      <c r="D92" s="81">
        <f t="shared" si="4"/>
        <v>6.481001399963441E-3</v>
      </c>
      <c r="E92" s="33">
        <f t="shared" si="5"/>
        <v>4643.4350856354868</v>
      </c>
      <c r="F92" s="81">
        <f t="shared" si="6"/>
        <v>6.826638198707824E-3</v>
      </c>
      <c r="G92" s="33">
        <f t="shared" si="7"/>
        <v>87.551090917600831</v>
      </c>
      <c r="H92" s="33">
        <f t="shared" si="8"/>
        <v>4730.9861765530877</v>
      </c>
    </row>
    <row r="93" spans="2:8">
      <c r="B93" s="16" t="s">
        <v>229</v>
      </c>
      <c r="C93" s="136">
        <v>37598.855719260944</v>
      </c>
      <c r="D93" s="81">
        <f t="shared" si="4"/>
        <v>2.6398409203610301E-3</v>
      </c>
      <c r="E93" s="33">
        <f t="shared" si="5"/>
        <v>1891.3635707855008</v>
      </c>
      <c r="F93" s="81">
        <f t="shared" si="6"/>
        <v>3.5924064125153602E-3</v>
      </c>
      <c r="G93" s="33">
        <f t="shared" si="7"/>
        <v>46.072325979519192</v>
      </c>
      <c r="H93" s="33">
        <f t="shared" si="8"/>
        <v>1937.4358967650201</v>
      </c>
    </row>
    <row r="94" spans="2:8" ht="12.95" customHeight="1" thickBot="1">
      <c r="B94" s="180" t="s">
        <v>517</v>
      </c>
      <c r="C94" s="164">
        <v>13987899.470649296</v>
      </c>
      <c r="D94" s="192"/>
      <c r="E94" s="154"/>
      <c r="F94" s="192"/>
      <c r="G94" s="314"/>
      <c r="H94" s="314"/>
    </row>
    <row r="95" spans="2:8" s="129" customFormat="1" ht="12.95" customHeight="1" thickBot="1">
      <c r="C95" s="33"/>
      <c r="D95" s="81"/>
      <c r="E95" s="33"/>
      <c r="F95" s="81"/>
      <c r="G95" s="32"/>
      <c r="H95" s="32"/>
    </row>
    <row r="96" spans="2:8">
      <c r="B96" s="321" t="s">
        <v>347</v>
      </c>
      <c r="C96" s="322">
        <f>B105*B111+C105*C111</f>
        <v>254949.56970834936</v>
      </c>
      <c r="D96" s="323">
        <f>C96/C$97</f>
        <v>1.7900180573840262E-2</v>
      </c>
      <c r="E96" s="322">
        <f>D96*E$99</f>
        <v>12824.920314976249</v>
      </c>
      <c r="F96" s="323"/>
      <c r="G96" s="325"/>
      <c r="H96" s="325"/>
    </row>
    <row r="97" spans="2:9" ht="13.5" thickBot="1">
      <c r="B97" s="180" t="s">
        <v>223</v>
      </c>
      <c r="C97" s="154">
        <f>+C94+C96</f>
        <v>14242849.040357646</v>
      </c>
      <c r="D97" s="192">
        <f>SUM(D76:D96)</f>
        <v>1</v>
      </c>
      <c r="E97" s="154">
        <f>SUM(E76:E96)</f>
        <v>716468.76756756753</v>
      </c>
      <c r="F97" s="192">
        <f>SUM(F76:F96)</f>
        <v>1.0000000000000002</v>
      </c>
      <c r="G97" s="154">
        <f>SUM(G76:G96)</f>
        <v>12824.920314976247</v>
      </c>
      <c r="H97" s="154">
        <f>SUM(H76:H96)</f>
        <v>716468.76756756764</v>
      </c>
    </row>
    <row r="98" spans="2:9">
      <c r="C98" s="32"/>
      <c r="D98" s="32"/>
      <c r="E98" s="32"/>
      <c r="F98" s="32"/>
      <c r="G98" s="32"/>
      <c r="H98" s="32"/>
    </row>
    <row r="99" spans="2:9">
      <c r="B99" s="16" t="s">
        <v>305</v>
      </c>
      <c r="C99" s="32"/>
      <c r="D99" s="33"/>
      <c r="E99" s="33">
        <f>D62</f>
        <v>716468.76756756764</v>
      </c>
      <c r="F99" s="32"/>
      <c r="G99" s="33">
        <f>E96</f>
        <v>12824.920314976249</v>
      </c>
      <c r="H99" s="32"/>
    </row>
    <row r="101" spans="2:9">
      <c r="B101" s="16" t="s">
        <v>790</v>
      </c>
    </row>
    <row r="102" spans="2:9" ht="38.25">
      <c r="B102" s="41" t="s">
        <v>388</v>
      </c>
      <c r="C102" s="41" t="s">
        <v>389</v>
      </c>
    </row>
    <row r="103" spans="2:9">
      <c r="B103" s="115" t="s">
        <v>606</v>
      </c>
      <c r="C103" s="115" t="s">
        <v>607</v>
      </c>
      <c r="H103" s="32"/>
    </row>
    <row r="104" spans="2:9" s="127" customFormat="1" ht="13.5" thickBot="1">
      <c r="B104" s="215" t="s">
        <v>753</v>
      </c>
      <c r="C104" s="215" t="s">
        <v>753</v>
      </c>
      <c r="H104" s="32"/>
    </row>
    <row r="105" spans="2:9" ht="13.5" thickBot="1">
      <c r="B105" s="342">
        <v>2.13516125429393E-2</v>
      </c>
      <c r="C105" s="342">
        <v>0.14554547580367527</v>
      </c>
      <c r="I105" s="16" t="s">
        <v>390</v>
      </c>
    </row>
    <row r="106" spans="2:9">
      <c r="D106" s="43"/>
      <c r="E106" s="32"/>
      <c r="F106" s="32"/>
      <c r="G106" s="43"/>
    </row>
    <row r="107" spans="2:9">
      <c r="B107" s="16" t="s">
        <v>791</v>
      </c>
      <c r="D107" s="43"/>
      <c r="E107" s="32"/>
      <c r="F107" s="32"/>
      <c r="G107" s="43"/>
    </row>
    <row r="108" spans="2:9" ht="38.25">
      <c r="B108" s="41" t="s">
        <v>192</v>
      </c>
      <c r="C108" s="41" t="s">
        <v>341</v>
      </c>
    </row>
    <row r="109" spans="2:9">
      <c r="B109" s="115" t="s">
        <v>710</v>
      </c>
      <c r="C109" s="115" t="s">
        <v>754</v>
      </c>
    </row>
    <row r="110" spans="2:9" ht="13.5" thickBot="1">
      <c r="B110" s="215" t="s">
        <v>753</v>
      </c>
      <c r="C110" s="215" t="s">
        <v>753</v>
      </c>
    </row>
    <row r="111" spans="2:9" s="127" customFormat="1" ht="13.5" thickBot="1">
      <c r="B111" s="165">
        <v>1921321.5531238508</v>
      </c>
      <c r="C111" s="165">
        <v>1469824.1573940322</v>
      </c>
    </row>
    <row r="114" spans="2:7">
      <c r="B114" s="44" t="s">
        <v>118</v>
      </c>
    </row>
    <row r="115" spans="2:7">
      <c r="B115" s="16" t="s">
        <v>147</v>
      </c>
    </row>
    <row r="117" spans="2:7" ht="26.25" thickBot="1">
      <c r="B117" s="171"/>
      <c r="C117" s="171" t="s">
        <v>383</v>
      </c>
      <c r="D117" s="171" t="s">
        <v>345</v>
      </c>
      <c r="E117" s="191" t="s">
        <v>175</v>
      </c>
      <c r="F117" s="30"/>
      <c r="G117" s="30"/>
    </row>
    <row r="118" spans="2:7">
      <c r="B118" s="16" t="s">
        <v>280</v>
      </c>
      <c r="C118" s="33">
        <f>'I123'!E119</f>
        <v>7024403.147588334</v>
      </c>
      <c r="D118" s="43">
        <f>C118/C$136</f>
        <v>0.1395720995081326</v>
      </c>
      <c r="E118" s="33">
        <f>D118*E$138</f>
        <v>2059.8473960707224</v>
      </c>
    </row>
    <row r="119" spans="2:7">
      <c r="B119" s="16" t="s">
        <v>281</v>
      </c>
      <c r="C119" s="33">
        <f>'I123'!E120</f>
        <v>1363599.0761534085</v>
      </c>
      <c r="D119" s="43">
        <f t="shared" ref="D119:D135" si="9">C119/C$136</f>
        <v>2.7094171838844883E-2</v>
      </c>
      <c r="E119" s="33">
        <f t="shared" ref="E119:E135" si="10">D119*E$138</f>
        <v>399.86400940888188</v>
      </c>
    </row>
    <row r="120" spans="2:7">
      <c r="B120" s="16" t="s">
        <v>282</v>
      </c>
      <c r="C120" s="33">
        <f>'I123'!E121</f>
        <v>1153166.0750867617</v>
      </c>
      <c r="D120" s="43">
        <f t="shared" si="9"/>
        <v>2.2912951719844067E-2</v>
      </c>
      <c r="E120" s="33">
        <f t="shared" si="10"/>
        <v>338.15629415007044</v>
      </c>
      <c r="G120" s="32"/>
    </row>
    <row r="121" spans="2:7">
      <c r="B121" s="16" t="s">
        <v>283</v>
      </c>
      <c r="C121" s="33">
        <f>'I123'!E122</f>
        <v>1131449.6274827798</v>
      </c>
      <c r="D121" s="43">
        <f t="shared" si="9"/>
        <v>2.2481454534636704E-2</v>
      </c>
      <c r="E121" s="33">
        <f t="shared" si="10"/>
        <v>331.78812775797968</v>
      </c>
    </row>
    <row r="122" spans="2:7">
      <c r="B122" s="16" t="s">
        <v>284</v>
      </c>
      <c r="C122" s="33">
        <f>'I123'!E123</f>
        <v>2224107.4176472439</v>
      </c>
      <c r="D122" s="43">
        <f t="shared" si="9"/>
        <v>4.4192130675075735E-2</v>
      </c>
      <c r="E122" s="33">
        <f t="shared" si="10"/>
        <v>652.20087409065422</v>
      </c>
    </row>
    <row r="123" spans="2:7">
      <c r="B123" s="16" t="s">
        <v>133</v>
      </c>
      <c r="C123" s="33">
        <f>'I123'!E124</f>
        <v>720774.11334923713</v>
      </c>
      <c r="D123" s="43">
        <f t="shared" si="9"/>
        <v>1.4321495244162406E-2</v>
      </c>
      <c r="E123" s="33">
        <f t="shared" si="10"/>
        <v>211.36097250445283</v>
      </c>
    </row>
    <row r="124" spans="2:7">
      <c r="B124" s="16" t="s">
        <v>134</v>
      </c>
      <c r="C124" s="33">
        <f>'I123'!E125</f>
        <v>2689925.612030379</v>
      </c>
      <c r="D124" s="43">
        <f t="shared" si="9"/>
        <v>5.3447753112045776E-2</v>
      </c>
      <c r="E124" s="33">
        <f t="shared" si="10"/>
        <v>788.79815852639922</v>
      </c>
    </row>
    <row r="125" spans="2:7">
      <c r="B125" s="16" t="s">
        <v>210</v>
      </c>
      <c r="C125" s="33">
        <f>'I123'!E126</f>
        <v>2018407.4780488187</v>
      </c>
      <c r="D125" s="43">
        <f t="shared" si="9"/>
        <v>4.0104954606842068E-2</v>
      </c>
      <c r="E125" s="33">
        <f t="shared" si="10"/>
        <v>591.88108946963735</v>
      </c>
    </row>
    <row r="126" spans="2:7">
      <c r="B126" s="16" t="s">
        <v>320</v>
      </c>
      <c r="C126" s="33">
        <f>'I123'!E127</f>
        <v>9581147.3710342925</v>
      </c>
      <c r="D126" s="43">
        <f t="shared" si="9"/>
        <v>0.19037359134650447</v>
      </c>
      <c r="E126" s="33">
        <f t="shared" si="10"/>
        <v>2809.5912277430475</v>
      </c>
    </row>
    <row r="127" spans="2:7">
      <c r="B127" s="16" t="s">
        <v>321</v>
      </c>
      <c r="C127" s="33">
        <f>'I123'!E128</f>
        <v>5525364.8896043263</v>
      </c>
      <c r="D127" s="43">
        <f t="shared" si="9"/>
        <v>0.10978680494091034</v>
      </c>
      <c r="E127" s="33">
        <f t="shared" si="10"/>
        <v>1620.2669808465662</v>
      </c>
    </row>
    <row r="128" spans="2:7">
      <c r="B128" s="16" t="s">
        <v>322</v>
      </c>
      <c r="C128" s="33">
        <f>'I123'!E129</f>
        <v>1004613.6047276089</v>
      </c>
      <c r="D128" s="43">
        <f t="shared" si="9"/>
        <v>1.9961273158760191E-2</v>
      </c>
      <c r="E128" s="33">
        <f t="shared" si="10"/>
        <v>294.59452629307742</v>
      </c>
    </row>
    <row r="129" spans="2:5">
      <c r="B129" s="16" t="s">
        <v>272</v>
      </c>
      <c r="C129" s="33">
        <f>'I123'!E130</f>
        <v>2864348.2658920861</v>
      </c>
      <c r="D129" s="43">
        <f t="shared" si="9"/>
        <v>5.6913461940221004E-2</v>
      </c>
      <c r="E129" s="33">
        <f t="shared" si="10"/>
        <v>839.94614104163031</v>
      </c>
    </row>
    <row r="130" spans="2:5">
      <c r="B130" s="16" t="s">
        <v>273</v>
      </c>
      <c r="C130" s="33">
        <f>'I123'!E131</f>
        <v>6775105.2408191767</v>
      </c>
      <c r="D130" s="43">
        <f t="shared" si="9"/>
        <v>0.13461864915517269</v>
      </c>
      <c r="E130" s="33">
        <f t="shared" si="10"/>
        <v>1986.7428726948631</v>
      </c>
    </row>
    <row r="131" spans="2:5">
      <c r="B131" s="16" t="s">
        <v>225</v>
      </c>
      <c r="C131" s="33">
        <f>'I123'!E132</f>
        <v>950055.80982989864</v>
      </c>
      <c r="D131" s="43">
        <f t="shared" si="9"/>
        <v>1.8877231451811485E-2</v>
      </c>
      <c r="E131" s="33">
        <f t="shared" si="10"/>
        <v>278.59590984208506</v>
      </c>
    </row>
    <row r="132" spans="2:5">
      <c r="B132" s="16" t="s">
        <v>226</v>
      </c>
      <c r="C132" s="33">
        <f>'I123'!E133</f>
        <v>686450.7361504013</v>
      </c>
      <c r="D132" s="43">
        <f t="shared" si="9"/>
        <v>1.3639503377067503E-2</v>
      </c>
      <c r="E132" s="33">
        <f t="shared" si="10"/>
        <v>201.29592958736902</v>
      </c>
    </row>
    <row r="133" spans="2:5">
      <c r="B133" s="16" t="s">
        <v>117</v>
      </c>
      <c r="C133" s="33">
        <f>'I123'!E134</f>
        <v>4121797.5331861819</v>
      </c>
      <c r="D133" s="43">
        <f t="shared" si="9"/>
        <v>8.1898479253963236E-2</v>
      </c>
      <c r="E133" s="33">
        <f t="shared" si="10"/>
        <v>1208.6826079706464</v>
      </c>
    </row>
    <row r="134" spans="2:5">
      <c r="B134" s="16" t="s">
        <v>70</v>
      </c>
      <c r="C134" s="33">
        <f>'I123'!E135</f>
        <v>308623.2561139196</v>
      </c>
      <c r="D134" s="43">
        <f t="shared" si="9"/>
        <v>6.1322214724598692E-3</v>
      </c>
      <c r="E134" s="33">
        <f t="shared" si="10"/>
        <v>90.501185241821375</v>
      </c>
    </row>
    <row r="135" spans="2:5">
      <c r="B135" s="16" t="s">
        <v>229</v>
      </c>
      <c r="C135" s="33">
        <f>'I123'!E136</f>
        <v>184793.46191630483</v>
      </c>
      <c r="D135" s="43">
        <f t="shared" si="9"/>
        <v>3.6717726635450724E-3</v>
      </c>
      <c r="E135" s="33">
        <f t="shared" si="10"/>
        <v>54.189135125292573</v>
      </c>
    </row>
    <row r="136" spans="2:5" ht="13.5" thickBot="1">
      <c r="B136" s="180" t="s">
        <v>223</v>
      </c>
      <c r="C136" s="154">
        <f>SUM(C118:C135)</f>
        <v>50328132.716661155</v>
      </c>
      <c r="D136" s="186">
        <f>SUM(D118:D135)</f>
        <v>1</v>
      </c>
      <c r="E136" s="154">
        <f>SUM(E118:E135)</f>
        <v>14758.303438365196</v>
      </c>
    </row>
    <row r="138" spans="2:5">
      <c r="B138" s="16" t="s">
        <v>198</v>
      </c>
      <c r="E138" s="9">
        <f>D64</f>
        <v>14758.303438365196</v>
      </c>
    </row>
    <row r="141" spans="2:5">
      <c r="B141" s="44" t="s">
        <v>74</v>
      </c>
    </row>
    <row r="142" spans="2:5">
      <c r="B142" s="16" t="s">
        <v>381</v>
      </c>
    </row>
    <row r="143" spans="2:5">
      <c r="B143" s="16" t="s">
        <v>382</v>
      </c>
    </row>
    <row r="145" spans="2:5" s="2" customFormat="1" ht="26.25" thickBot="1">
      <c r="B145" s="179"/>
      <c r="C145" s="184" t="s">
        <v>296</v>
      </c>
      <c r="D145" s="184" t="s">
        <v>270</v>
      </c>
      <c r="E145" s="191" t="s">
        <v>391</v>
      </c>
    </row>
    <row r="146" spans="2:5">
      <c r="B146" s="16" t="s">
        <v>280</v>
      </c>
      <c r="C146" s="33">
        <f>'I123'!F177</f>
        <v>151245.50864434728</v>
      </c>
      <c r="D146" s="81">
        <f>C146/C$164</f>
        <v>0.16479867046703972</v>
      </c>
      <c r="E146" s="33">
        <f>D146*E$166</f>
        <v>113115.32372683573</v>
      </c>
    </row>
    <row r="147" spans="2:5">
      <c r="B147" s="16" t="s">
        <v>281</v>
      </c>
      <c r="C147" s="33">
        <f>'I123'!F178</f>
        <v>26296.521321075197</v>
      </c>
      <c r="D147" s="81">
        <f t="shared" ref="D147:D163" si="11">C147/C$164</f>
        <v>2.8652961601734958E-2</v>
      </c>
      <c r="E147" s="33">
        <f t="shared" ref="E147:E163" si="12">D147*E$166</f>
        <v>19666.961014476583</v>
      </c>
    </row>
    <row r="148" spans="2:5">
      <c r="B148" s="16" t="s">
        <v>282</v>
      </c>
      <c r="C148" s="33">
        <f>'I123'!F179</f>
        <v>21141.167462376947</v>
      </c>
      <c r="D148" s="81">
        <f t="shared" si="11"/>
        <v>2.3035634718340279E-2</v>
      </c>
      <c r="E148" s="33">
        <f t="shared" si="12"/>
        <v>15811.312500481259</v>
      </c>
    </row>
    <row r="149" spans="2:5">
      <c r="B149" s="16" t="s">
        <v>283</v>
      </c>
      <c r="C149" s="33">
        <f>'I123'!F180</f>
        <v>23338.389074423896</v>
      </c>
      <c r="D149" s="81">
        <f t="shared" si="11"/>
        <v>2.5429750111467465E-2</v>
      </c>
      <c r="E149" s="33">
        <f t="shared" si="12"/>
        <v>17454.597224596466</v>
      </c>
    </row>
    <row r="150" spans="2:5">
      <c r="B150" s="16" t="s">
        <v>284</v>
      </c>
      <c r="C150" s="33">
        <f>'I123'!F181</f>
        <v>37661.815613849969</v>
      </c>
      <c r="D150" s="81">
        <f t="shared" si="11"/>
        <v>4.1036703808058773E-2</v>
      </c>
      <c r="E150" s="33">
        <f t="shared" si="12"/>
        <v>28166.975029444984</v>
      </c>
    </row>
    <row r="151" spans="2:5">
      <c r="B151" s="16" t="s">
        <v>133</v>
      </c>
      <c r="C151" s="33">
        <f>'I123'!F182</f>
        <v>11899.661572483288</v>
      </c>
      <c r="D151" s="81">
        <f t="shared" si="11"/>
        <v>1.2965994320957724E-2</v>
      </c>
      <c r="E151" s="33">
        <f t="shared" si="12"/>
        <v>8899.6630913280442</v>
      </c>
    </row>
    <row r="152" spans="2:5">
      <c r="B152" s="16" t="s">
        <v>134</v>
      </c>
      <c r="C152" s="33">
        <f>'I123'!F183</f>
        <v>47947.229520367291</v>
      </c>
      <c r="D152" s="81">
        <f t="shared" si="11"/>
        <v>5.2243797176914367E-2</v>
      </c>
      <c r="E152" s="33">
        <f t="shared" si="12"/>
        <v>35859.355015656809</v>
      </c>
    </row>
    <row r="153" spans="2:5">
      <c r="B153" s="16" t="s">
        <v>210</v>
      </c>
      <c r="C153" s="33">
        <f>'I123'!F184</f>
        <v>37103.10360298169</v>
      </c>
      <c r="D153" s="81">
        <f t="shared" si="11"/>
        <v>4.0427925422569178E-2</v>
      </c>
      <c r="E153" s="33">
        <f t="shared" si="12"/>
        <v>27749.118720547587</v>
      </c>
    </row>
    <row r="154" spans="2:5">
      <c r="B154" s="16" t="s">
        <v>320</v>
      </c>
      <c r="C154" s="33">
        <f>'I123'!F185</f>
        <v>158652.30743385787</v>
      </c>
      <c r="D154" s="81">
        <f t="shared" si="11"/>
        <v>0.17286919503248999</v>
      </c>
      <c r="E154" s="33">
        <f t="shared" si="12"/>
        <v>118654.81015763718</v>
      </c>
    </row>
    <row r="155" spans="2:5">
      <c r="B155" s="16" t="s">
        <v>321</v>
      </c>
      <c r="C155" s="33">
        <f>'I123'!F186</f>
        <v>94471.278943839978</v>
      </c>
      <c r="D155" s="81">
        <f t="shared" si="11"/>
        <v>0.10293688260109234</v>
      </c>
      <c r="E155" s="33">
        <f t="shared" si="12"/>
        <v>70654.32485502139</v>
      </c>
    </row>
    <row r="156" spans="2:5">
      <c r="B156" s="16" t="s">
        <v>322</v>
      </c>
      <c r="C156" s="33">
        <f>'I123'!F187</f>
        <v>18998.576147285301</v>
      </c>
      <c r="D156" s="81">
        <f t="shared" si="11"/>
        <v>2.0701045061786359E-2</v>
      </c>
      <c r="E156" s="33">
        <f t="shared" si="12"/>
        <v>14208.885344837214</v>
      </c>
    </row>
    <row r="157" spans="2:5">
      <c r="B157" s="16" t="s">
        <v>272</v>
      </c>
      <c r="C157" s="33">
        <f>'I123'!F188</f>
        <v>52185.883213046654</v>
      </c>
      <c r="D157" s="81">
        <f t="shared" si="11"/>
        <v>5.6862278078495011E-2</v>
      </c>
      <c r="E157" s="33">
        <f t="shared" si="12"/>
        <v>39029.410701348701</v>
      </c>
    </row>
    <row r="158" spans="2:5">
      <c r="B158" s="16" t="s">
        <v>273</v>
      </c>
      <c r="C158" s="33">
        <f>'I123'!F189</f>
        <v>140286.78099961099</v>
      </c>
      <c r="D158" s="81">
        <f t="shared" si="11"/>
        <v>0.1528579274853113</v>
      </c>
      <c r="E158" s="33">
        <f t="shared" si="12"/>
        <v>104919.37770318566</v>
      </c>
    </row>
    <row r="159" spans="2:5">
      <c r="B159" s="16" t="s">
        <v>225</v>
      </c>
      <c r="C159" s="33">
        <f>'I123'!F190</f>
        <v>25554.650874658502</v>
      </c>
      <c r="D159" s="81">
        <f t="shared" si="11"/>
        <v>2.7844611890566001E-2</v>
      </c>
      <c r="E159" s="33">
        <f t="shared" si="12"/>
        <v>19112.121955373503</v>
      </c>
    </row>
    <row r="160" spans="2:5">
      <c r="B160" s="16" t="s">
        <v>226</v>
      </c>
      <c r="C160" s="33">
        <f>'I123'!F191</f>
        <v>13079.616240327108</v>
      </c>
      <c r="D160" s="81">
        <f t="shared" si="11"/>
        <v>1.4251685130655077E-2</v>
      </c>
      <c r="E160" s="33">
        <f t="shared" si="12"/>
        <v>9782.1418864504867</v>
      </c>
    </row>
    <row r="161" spans="2:5">
      <c r="B161" s="16" t="s">
        <v>117</v>
      </c>
      <c r="C161" s="33">
        <f>'I123'!F192</f>
        <v>48774.739276608932</v>
      </c>
      <c r="D161" s="81">
        <f t="shared" si="11"/>
        <v>5.3145460365788329E-2</v>
      </c>
      <c r="E161" s="33">
        <f t="shared" si="12"/>
        <v>36478.243039528628</v>
      </c>
    </row>
    <row r="162" spans="2:5">
      <c r="B162" s="16" t="s">
        <v>70</v>
      </c>
      <c r="C162" s="33">
        <f>'I123'!F193</f>
        <v>6215.0727703812818</v>
      </c>
      <c r="D162" s="81">
        <f t="shared" si="11"/>
        <v>6.7720075696477006E-3</v>
      </c>
      <c r="E162" s="33">
        <f t="shared" si="12"/>
        <v>4648.2039348399221</v>
      </c>
    </row>
    <row r="163" spans="2:5">
      <c r="B163" s="16" t="s">
        <v>229</v>
      </c>
      <c r="C163" s="33">
        <f>'I123'!F194</f>
        <v>2906.9742032565055</v>
      </c>
      <c r="D163" s="81">
        <f t="shared" si="11"/>
        <v>3.16746915708534E-3</v>
      </c>
      <c r="E163" s="33">
        <f t="shared" si="12"/>
        <v>2174.1030924769188</v>
      </c>
    </row>
    <row r="164" spans="2:5" ht="13.5" thickBot="1">
      <c r="B164" s="180" t="s">
        <v>223</v>
      </c>
      <c r="C164" s="154">
        <f>SUM(C146:C163)</f>
        <v>917759.27691477875</v>
      </c>
      <c r="D164" s="192">
        <f>SUM(D146:D163)</f>
        <v>0.99999999999999989</v>
      </c>
      <c r="E164" s="154">
        <f>SUM(E146:E163)</f>
        <v>686384.92899406713</v>
      </c>
    </row>
    <row r="166" spans="2:5">
      <c r="B166" s="16" t="s">
        <v>340</v>
      </c>
      <c r="E166" s="33">
        <f>D65</f>
        <v>686384.92899406713</v>
      </c>
    </row>
  </sheetData>
  <hyperlinks>
    <hyperlink ref="B17" r:id="rId1"/>
    <hyperlink ref="D51" r:id="rId2"/>
  </hyperlinks>
  <pageMargins left="0.75" right="0.75" top="1" bottom="1" header="0.5" footer="0.5"/>
  <pageSetup paperSize="9" orientation="portrait" horizontalDpi="4294967292" verticalDpi="4294967292" r:id="rId3"/>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rgb="FF92D050"/>
  </sheetPr>
  <dimension ref="A2:N200"/>
  <sheetViews>
    <sheetView topLeftCell="A25" zoomScaleNormal="100" workbookViewId="0">
      <selection activeCell="D27" sqref="D27:D45"/>
    </sheetView>
  </sheetViews>
  <sheetFormatPr baseColWidth="10" defaultRowHeight="12.75"/>
  <cols>
    <col min="1" max="1" width="5.875" style="16" customWidth="1"/>
    <col min="2" max="2" width="11" style="16"/>
    <col min="3" max="3" width="22.125" style="16" customWidth="1"/>
    <col min="4" max="4" width="23.125" style="16" customWidth="1"/>
    <col min="5" max="5" width="21.625" style="16" customWidth="1"/>
    <col min="6" max="6" width="13.125" style="16" bestFit="1" customWidth="1"/>
    <col min="7" max="7" width="11" style="16"/>
    <col min="8" max="8" width="18" style="16" customWidth="1"/>
    <col min="9" max="9" width="12" style="16" bestFit="1" customWidth="1"/>
    <col min="10" max="10" width="4.75" style="362" customWidth="1"/>
    <col min="11" max="11" width="24.75" style="16" customWidth="1"/>
    <col min="12" max="12" width="26.625" style="16" customWidth="1"/>
    <col min="13" max="13" width="24.625" style="16" customWidth="1"/>
    <col min="14" max="16384" width="11" style="16"/>
  </cols>
  <sheetData>
    <row r="2" spans="2:10">
      <c r="B2" s="15" t="s">
        <v>343</v>
      </c>
    </row>
    <row r="3" spans="2:10">
      <c r="B3" s="4" t="s">
        <v>157</v>
      </c>
    </row>
    <row r="5" spans="2:10">
      <c r="B5" s="15" t="s">
        <v>76</v>
      </c>
    </row>
    <row r="6" spans="2:10">
      <c r="B6" s="122">
        <f>D45</f>
        <v>5141660.5871552099</v>
      </c>
      <c r="E6" s="103">
        <f>+B6-D45</f>
        <v>0</v>
      </c>
    </row>
    <row r="8" spans="2:10">
      <c r="B8" s="15" t="s">
        <v>301</v>
      </c>
    </row>
    <row r="9" spans="2:10">
      <c r="B9" s="16" t="s">
        <v>287</v>
      </c>
    </row>
    <row r="10" spans="2:10">
      <c r="B10" s="16" t="s">
        <v>294</v>
      </c>
    </row>
    <row r="13" spans="2:10">
      <c r="B13" s="15" t="s">
        <v>486</v>
      </c>
    </row>
    <row r="14" spans="2:10">
      <c r="B14" s="3" t="s">
        <v>833</v>
      </c>
    </row>
    <row r="15" spans="2:10" s="225" customFormat="1">
      <c r="B15" s="3"/>
      <c r="J15" s="362"/>
    </row>
    <row r="16" spans="2:10" s="225" customFormat="1">
      <c r="B16" s="3"/>
      <c r="J16" s="362"/>
    </row>
    <row r="17" spans="1:10" s="225" customFormat="1">
      <c r="B17" s="3"/>
      <c r="J17" s="362"/>
    </row>
    <row r="18" spans="1:10" s="225" customFormat="1">
      <c r="B18" s="3"/>
      <c r="J18" s="362"/>
    </row>
    <row r="19" spans="1:10" s="148" customFormat="1">
      <c r="B19" s="3"/>
      <c r="J19" s="362"/>
    </row>
    <row r="20" spans="1:10" s="148" customFormat="1">
      <c r="B20" s="3"/>
      <c r="J20" s="362"/>
    </row>
    <row r="21" spans="1:10" s="148" customFormat="1">
      <c r="B21" s="3"/>
      <c r="J21" s="362"/>
    </row>
    <row r="23" spans="1:10">
      <c r="B23" s="2" t="s">
        <v>303</v>
      </c>
    </row>
    <row r="24" spans="1:10">
      <c r="D24" s="149" t="s">
        <v>501</v>
      </c>
    </row>
    <row r="25" spans="1:10">
      <c r="C25" s="125" t="s">
        <v>500</v>
      </c>
    </row>
    <row r="26" spans="1:10" ht="27.75" thickBot="1">
      <c r="A26" s="10"/>
      <c r="B26" s="158"/>
      <c r="C26" s="159" t="s">
        <v>502</v>
      </c>
      <c r="D26" s="158" t="s">
        <v>235</v>
      </c>
      <c r="E26" s="158" t="s">
        <v>236</v>
      </c>
      <c r="F26" s="158" t="s">
        <v>304</v>
      </c>
      <c r="G26" s="158" t="s">
        <v>277</v>
      </c>
    </row>
    <row r="27" spans="1:10">
      <c r="B27" s="16" t="s">
        <v>280</v>
      </c>
      <c r="C27" s="33">
        <v>8421302.5</v>
      </c>
      <c r="D27" s="9">
        <f t="shared" ref="D27:D44" si="0">E120+E149+H177</f>
        <v>810299.74372841907</v>
      </c>
      <c r="E27" s="11">
        <f t="shared" ref="E27:E45" si="1">D27*1000/C27</f>
        <v>96.220239532829879</v>
      </c>
      <c r="F27" s="11">
        <f>E$45-E27</f>
        <v>13.291987118582938</v>
      </c>
      <c r="G27" s="9">
        <f>F27*C27/1000</f>
        <v>111935.84435169029</v>
      </c>
    </row>
    <row r="28" spans="1:10">
      <c r="B28" s="16" t="s">
        <v>281</v>
      </c>
      <c r="C28" s="33">
        <v>1336267.5</v>
      </c>
      <c r="D28" s="9">
        <f t="shared" si="0"/>
        <v>146741.51667035586</v>
      </c>
      <c r="E28" s="11">
        <f t="shared" si="1"/>
        <v>109.81447701927635</v>
      </c>
      <c r="F28" s="11">
        <f t="shared" ref="F28:F45" si="2">E$45-E28</f>
        <v>-0.30225036786353598</v>
      </c>
      <c r="G28" s="9">
        <f t="shared" ref="G28:G45" si="3">F28*C28/1000</f>
        <v>-403.88734343908754</v>
      </c>
    </row>
    <row r="29" spans="1:10">
      <c r="B29" s="16" t="s">
        <v>282</v>
      </c>
      <c r="C29" s="33">
        <v>1064960.5</v>
      </c>
      <c r="D29" s="9">
        <f t="shared" si="0"/>
        <v>104605.78394947216</v>
      </c>
      <c r="E29" s="11">
        <f t="shared" si="1"/>
        <v>98.225036467993093</v>
      </c>
      <c r="F29" s="11">
        <f t="shared" si="2"/>
        <v>11.287190183419725</v>
      </c>
      <c r="G29" s="9">
        <f t="shared" si="3"/>
        <v>12020.411701329762</v>
      </c>
    </row>
    <row r="30" spans="1:10">
      <c r="B30" s="16" t="s">
        <v>283</v>
      </c>
      <c r="C30" s="33">
        <v>1107558</v>
      </c>
      <c r="D30" s="9">
        <f t="shared" si="0"/>
        <v>135377.735118251</v>
      </c>
      <c r="E30" s="11">
        <f t="shared" si="1"/>
        <v>122.23083135894554</v>
      </c>
      <c r="F30" s="11">
        <f t="shared" si="2"/>
        <v>-12.71860470753272</v>
      </c>
      <c r="G30" s="9">
        <f t="shared" si="3"/>
        <v>-14086.592392665523</v>
      </c>
    </row>
    <row r="31" spans="1:10">
      <c r="B31" s="16" t="s">
        <v>284</v>
      </c>
      <c r="C31" s="33">
        <v>2111747</v>
      </c>
      <c r="D31" s="9">
        <f t="shared" si="0"/>
        <v>200920.22663270475</v>
      </c>
      <c r="E31" s="11">
        <f t="shared" si="1"/>
        <v>95.144080532708116</v>
      </c>
      <c r="F31" s="11">
        <f t="shared" si="2"/>
        <v>14.368146118704701</v>
      </c>
      <c r="G31" s="9">
        <f t="shared" si="3"/>
        <v>30341.889461736297</v>
      </c>
    </row>
    <row r="32" spans="1:10">
      <c r="B32" s="16" t="s">
        <v>133</v>
      </c>
      <c r="C32" s="33">
        <v>590272</v>
      </c>
      <c r="D32" s="9">
        <f t="shared" si="0"/>
        <v>59720.816553272198</v>
      </c>
      <c r="E32" s="11">
        <f t="shared" si="1"/>
        <v>101.17507954514562</v>
      </c>
      <c r="F32" s="11">
        <f t="shared" si="2"/>
        <v>8.3371471062671958</v>
      </c>
      <c r="G32" s="9">
        <f t="shared" si="3"/>
        <v>4921.1844967105499</v>
      </c>
    </row>
    <row r="33" spans="1:14">
      <c r="B33" s="16" t="s">
        <v>134</v>
      </c>
      <c r="C33" s="33">
        <v>2507332.5</v>
      </c>
      <c r="D33" s="9">
        <f t="shared" si="0"/>
        <v>257681.76678491978</v>
      </c>
      <c r="E33" s="11">
        <f t="shared" si="1"/>
        <v>102.77127855396911</v>
      </c>
      <c r="F33" s="11">
        <f t="shared" si="2"/>
        <v>6.7409480974437059</v>
      </c>
      <c r="G33" s="9">
        <f t="shared" si="3"/>
        <v>16901.798245533773</v>
      </c>
    </row>
    <row r="34" spans="1:14">
      <c r="B34" s="16" t="s">
        <v>210</v>
      </c>
      <c r="C34" s="33">
        <v>2089804.5</v>
      </c>
      <c r="D34" s="9">
        <f t="shared" si="0"/>
        <v>190168.23972574138</v>
      </c>
      <c r="E34" s="11">
        <f t="shared" si="1"/>
        <v>90.998100408790094</v>
      </c>
      <c r="F34" s="11">
        <f t="shared" si="2"/>
        <v>18.514126242622723</v>
      </c>
      <c r="G34" s="9">
        <f t="shared" si="3"/>
        <v>38690.904335401057</v>
      </c>
    </row>
    <row r="35" spans="1:14">
      <c r="B35" s="16" t="s">
        <v>320</v>
      </c>
      <c r="C35" s="33">
        <v>7536276.5</v>
      </c>
      <c r="D35" s="9">
        <f t="shared" si="0"/>
        <v>896193.92966280621</v>
      </c>
      <c r="E35" s="11">
        <f t="shared" si="1"/>
        <v>118.91733665329375</v>
      </c>
      <c r="F35" s="11">
        <f t="shared" si="2"/>
        <v>-9.4051100018809279</v>
      </c>
      <c r="G35" s="9">
        <f t="shared" si="3"/>
        <v>-70879.509487090196</v>
      </c>
      <c r="H35" s="16">
        <f>G35/1000</f>
        <v>-70.879509487090189</v>
      </c>
    </row>
    <row r="36" spans="1:14">
      <c r="B36" s="16" t="s">
        <v>321</v>
      </c>
      <c r="C36" s="33">
        <v>5059329.5</v>
      </c>
      <c r="D36" s="9">
        <f t="shared" si="0"/>
        <v>506384.09457629145</v>
      </c>
      <c r="E36" s="11">
        <f t="shared" si="1"/>
        <v>100.08917082318743</v>
      </c>
      <c r="F36" s="11">
        <f t="shared" si="2"/>
        <v>9.4230558282253867</v>
      </c>
      <c r="G36" s="9">
        <f t="shared" si="3"/>
        <v>47674.344331887631</v>
      </c>
    </row>
    <row r="37" spans="1:14">
      <c r="B37" s="16" t="s">
        <v>322</v>
      </c>
      <c r="C37" s="33">
        <v>1101818</v>
      </c>
      <c r="D37" s="9">
        <f t="shared" si="0"/>
        <v>92389.484559819917</v>
      </c>
      <c r="E37" s="11">
        <f t="shared" si="1"/>
        <v>83.851856259218778</v>
      </c>
      <c r="F37" s="11">
        <f t="shared" si="2"/>
        <v>25.660370392194039</v>
      </c>
      <c r="G37" s="9">
        <f t="shared" si="3"/>
        <v>28273.05798478645</v>
      </c>
    </row>
    <row r="38" spans="1:14">
      <c r="B38" s="16" t="s">
        <v>272</v>
      </c>
      <c r="C38" s="33">
        <v>2757317.5</v>
      </c>
      <c r="D38" s="9">
        <f t="shared" si="0"/>
        <v>248850.3752403165</v>
      </c>
      <c r="E38" s="11">
        <f t="shared" si="1"/>
        <v>90.250896112006146</v>
      </c>
      <c r="F38" s="11">
        <f t="shared" si="2"/>
        <v>19.261330539406671</v>
      </c>
      <c r="G38" s="9">
        <f t="shared" si="3"/>
        <v>53109.603769590452</v>
      </c>
    </row>
    <row r="39" spans="1:14">
      <c r="B39" s="16" t="s">
        <v>273</v>
      </c>
      <c r="C39" s="33">
        <v>6474995.5</v>
      </c>
      <c r="D39" s="9">
        <f t="shared" si="0"/>
        <v>931937.38445296045</v>
      </c>
      <c r="E39" s="11">
        <f t="shared" si="1"/>
        <v>143.92865361110452</v>
      </c>
      <c r="F39" s="11">
        <f t="shared" si="2"/>
        <v>-34.416426959691705</v>
      </c>
      <c r="G39" s="9">
        <f t="shared" si="3"/>
        <v>-222846.20969008247</v>
      </c>
    </row>
    <row r="40" spans="1:14">
      <c r="B40" s="16" t="s">
        <v>225</v>
      </c>
      <c r="C40" s="33">
        <v>1469433.5</v>
      </c>
      <c r="D40" s="9">
        <f t="shared" si="0"/>
        <v>129086.6533862596</v>
      </c>
      <c r="E40" s="11">
        <f t="shared" si="1"/>
        <v>87.847904234019168</v>
      </c>
      <c r="F40" s="11">
        <f t="shared" si="2"/>
        <v>21.664322417393649</v>
      </c>
      <c r="G40" s="9">
        <f t="shared" si="3"/>
        <v>31834.281114919213</v>
      </c>
    </row>
    <row r="41" spans="1:14">
      <c r="B41" s="16" t="s">
        <v>226</v>
      </c>
      <c r="C41" s="33">
        <v>642633.5</v>
      </c>
      <c r="D41" s="9">
        <f t="shared" si="0"/>
        <v>75308.589861617467</v>
      </c>
      <c r="E41" s="11">
        <f t="shared" si="1"/>
        <v>117.1874635567823</v>
      </c>
      <c r="F41" s="11">
        <f t="shared" si="2"/>
        <v>-7.6752369053694878</v>
      </c>
      <c r="G41" s="9">
        <f t="shared" si="3"/>
        <v>-4932.3643558267622</v>
      </c>
    </row>
    <row r="42" spans="1:14">
      <c r="B42" s="16" t="s">
        <v>117</v>
      </c>
      <c r="C42" s="33">
        <v>2190333.5</v>
      </c>
      <c r="D42" s="9">
        <f t="shared" si="0"/>
        <v>306260.65194085002</v>
      </c>
      <c r="E42" s="11">
        <f t="shared" si="1"/>
        <v>139.82375375295589</v>
      </c>
      <c r="F42" s="11">
        <f t="shared" si="2"/>
        <v>-30.311527101543078</v>
      </c>
      <c r="G42" s="9">
        <f t="shared" si="3"/>
        <v>-66392.353246667699</v>
      </c>
    </row>
    <row r="43" spans="1:14">
      <c r="B43" s="46" t="s">
        <v>70</v>
      </c>
      <c r="C43" s="150">
        <v>320514.5</v>
      </c>
      <c r="D43" s="151">
        <f t="shared" si="0"/>
        <v>34083.226318259229</v>
      </c>
      <c r="E43" s="152">
        <f t="shared" si="1"/>
        <v>106.33910889603818</v>
      </c>
      <c r="F43" s="152">
        <f t="shared" si="2"/>
        <v>3.1731177553746335</v>
      </c>
      <c r="G43" s="151">
        <f t="shared" si="3"/>
        <v>1017.030250805023</v>
      </c>
    </row>
    <row r="44" spans="1:14">
      <c r="B44" s="46" t="s">
        <v>229</v>
      </c>
      <c r="C44" s="150">
        <v>168665.5</v>
      </c>
      <c r="D44" s="151">
        <f t="shared" si="0"/>
        <v>15650.367992894064</v>
      </c>
      <c r="E44" s="152">
        <f t="shared" si="1"/>
        <v>92.789384864682248</v>
      </c>
      <c r="F44" s="152">
        <f t="shared" si="2"/>
        <v>16.722841786730569</v>
      </c>
      <c r="G44" s="151">
        <f t="shared" si="3"/>
        <v>2820.5664713798051</v>
      </c>
    </row>
    <row r="45" spans="1:14" s="2" customFormat="1" ht="14.25" thickBot="1">
      <c r="A45" s="1"/>
      <c r="B45" s="175" t="s">
        <v>223</v>
      </c>
      <c r="C45" s="177">
        <v>46950562</v>
      </c>
      <c r="D45" s="310">
        <f>SUM(D27:D44)</f>
        <v>5141660.5871552099</v>
      </c>
      <c r="E45" s="311">
        <f t="shared" si="1"/>
        <v>109.51222665141282</v>
      </c>
      <c r="F45" s="312">
        <f t="shared" si="2"/>
        <v>0</v>
      </c>
      <c r="G45" s="313">
        <f t="shared" si="3"/>
        <v>0</v>
      </c>
      <c r="J45" s="383"/>
    </row>
    <row r="46" spans="1:14">
      <c r="D46" s="9"/>
      <c r="E46" s="9"/>
      <c r="H46" s="32"/>
      <c r="I46" s="32"/>
      <c r="J46" s="32"/>
      <c r="K46" s="32"/>
      <c r="L46" s="32"/>
      <c r="M46" s="32"/>
      <c r="N46" s="32"/>
    </row>
    <row r="47" spans="1:14" ht="12.75" customHeight="1">
      <c r="B47" s="32"/>
      <c r="C47" s="32"/>
      <c r="D47" s="33"/>
      <c r="E47" s="9"/>
      <c r="H47" s="108"/>
      <c r="I47" s="108"/>
      <c r="J47" s="108"/>
      <c r="K47" s="108"/>
      <c r="L47" s="87"/>
      <c r="M47" s="87"/>
      <c r="N47" s="32"/>
    </row>
    <row r="48" spans="1:14">
      <c r="B48" s="44" t="s">
        <v>802</v>
      </c>
      <c r="D48" s="94"/>
      <c r="H48" s="32"/>
      <c r="I48" s="32"/>
      <c r="J48" s="32"/>
      <c r="K48" s="32"/>
      <c r="L48" s="32"/>
      <c r="M48" s="32"/>
      <c r="N48" s="32"/>
    </row>
    <row r="49" spans="2:14">
      <c r="B49" s="16" t="s">
        <v>792</v>
      </c>
      <c r="D49" s="32"/>
      <c r="E49" s="32"/>
      <c r="H49" s="32"/>
      <c r="I49" s="32"/>
      <c r="J49" s="32"/>
      <c r="K49" s="32"/>
      <c r="L49" s="32"/>
      <c r="M49" s="32"/>
      <c r="N49" s="32"/>
    </row>
    <row r="50" spans="2:14" s="205" customFormat="1">
      <c r="D50" s="32"/>
      <c r="E50" s="32"/>
      <c r="H50" s="2" t="s">
        <v>458</v>
      </c>
      <c r="I50" s="32"/>
      <c r="J50" s="32"/>
      <c r="K50" s="32"/>
      <c r="L50" s="32"/>
      <c r="M50" s="32"/>
      <c r="N50" s="32"/>
    </row>
    <row r="51" spans="2:14" s="18" customFormat="1">
      <c r="C51" s="115" t="s">
        <v>565</v>
      </c>
      <c r="D51" s="115" t="s">
        <v>566</v>
      </c>
      <c r="E51" s="18" t="s">
        <v>466</v>
      </c>
      <c r="H51" s="93" t="s">
        <v>402</v>
      </c>
      <c r="I51" s="93"/>
      <c r="J51" s="362"/>
      <c r="K51" s="96"/>
      <c r="L51" s="96"/>
      <c r="M51" s="96"/>
      <c r="N51" s="96"/>
    </row>
    <row r="52" spans="2:14" s="25" customFormat="1" ht="30.75" customHeight="1" thickBot="1">
      <c r="B52" s="162"/>
      <c r="C52" s="241" t="s">
        <v>569</v>
      </c>
      <c r="D52" s="241" t="s">
        <v>570</v>
      </c>
      <c r="E52" s="162" t="s">
        <v>757</v>
      </c>
      <c r="F52" s="162" t="s">
        <v>223</v>
      </c>
      <c r="G52" s="35"/>
      <c r="H52" s="32" t="s">
        <v>755</v>
      </c>
      <c r="I52" s="93"/>
      <c r="J52" s="362"/>
      <c r="K52" s="35"/>
      <c r="L52" s="96"/>
      <c r="M52" s="96"/>
    </row>
    <row r="53" spans="2:14" ht="13.5" thickBot="1">
      <c r="B53" s="16" t="s">
        <v>280</v>
      </c>
      <c r="C53" s="136">
        <v>956711.50342054211</v>
      </c>
      <c r="D53" s="136">
        <v>0</v>
      </c>
      <c r="E53" s="9"/>
      <c r="F53" s="9">
        <f>SUM(C53:E53)</f>
        <v>956711.50342054211</v>
      </c>
      <c r="G53" s="13"/>
      <c r="H53" s="180"/>
      <c r="I53" s="179" t="s">
        <v>580</v>
      </c>
      <c r="J53" s="385"/>
      <c r="K53" s="32" t="s">
        <v>756</v>
      </c>
      <c r="L53" s="25"/>
    </row>
    <row r="54" spans="2:14">
      <c r="B54" s="16" t="s">
        <v>281</v>
      </c>
      <c r="C54" s="136">
        <v>120553</v>
      </c>
      <c r="D54" s="136">
        <v>0</v>
      </c>
      <c r="E54" s="9"/>
      <c r="F54" s="9">
        <f t="shared" ref="F54:F70" si="4">SUM(C54:E54)</f>
        <v>120553</v>
      </c>
      <c r="G54" s="13"/>
      <c r="H54" s="46" t="s">
        <v>183</v>
      </c>
      <c r="I54" s="151">
        <f>+K56</f>
        <v>3056</v>
      </c>
      <c r="J54" s="151"/>
      <c r="K54" s="386" t="s">
        <v>581</v>
      </c>
      <c r="L54" s="138" t="s">
        <v>582</v>
      </c>
    </row>
    <row r="55" spans="2:14" ht="13.5" thickBot="1">
      <c r="B55" s="16" t="s">
        <v>282</v>
      </c>
      <c r="C55" s="136">
        <v>71988.421281806615</v>
      </c>
      <c r="D55" s="136">
        <v>0</v>
      </c>
      <c r="E55" s="9"/>
      <c r="F55" s="9">
        <f t="shared" si="4"/>
        <v>71988.421281806615</v>
      </c>
      <c r="G55" s="13"/>
      <c r="H55" s="46" t="s">
        <v>184</v>
      </c>
      <c r="I55" s="151">
        <f>+L56</f>
        <v>-6988.8235575447661</v>
      </c>
      <c r="J55" s="151"/>
      <c r="K55" s="220" t="s">
        <v>567</v>
      </c>
      <c r="L55" s="220" t="s">
        <v>568</v>
      </c>
    </row>
    <row r="56" spans="2:14" ht="13.5" thickBot="1">
      <c r="B56" s="16" t="s">
        <v>283</v>
      </c>
      <c r="C56" s="136">
        <v>266621.48812987917</v>
      </c>
      <c r="D56" s="136">
        <v>0</v>
      </c>
      <c r="E56" s="9"/>
      <c r="F56" s="9">
        <f t="shared" si="4"/>
        <v>266621.48812987917</v>
      </c>
      <c r="G56" s="13"/>
      <c r="H56" s="180" t="s">
        <v>185</v>
      </c>
      <c r="I56" s="157">
        <f>I54-I55</f>
        <v>10044.823557544765</v>
      </c>
      <c r="J56" s="151"/>
      <c r="K56" s="165">
        <v>3056</v>
      </c>
      <c r="L56" s="165">
        <v>-6988.8235575447661</v>
      </c>
    </row>
    <row r="57" spans="2:14">
      <c r="B57" s="16" t="s">
        <v>284</v>
      </c>
      <c r="C57" s="136">
        <v>214413.9914671627</v>
      </c>
      <c r="D57" s="136">
        <v>0</v>
      </c>
      <c r="E57" s="9"/>
      <c r="F57" s="9">
        <f t="shared" si="4"/>
        <v>214413.9914671627</v>
      </c>
      <c r="G57" s="13"/>
      <c r="J57" s="46"/>
      <c r="K57" s="93"/>
      <c r="L57" s="13"/>
    </row>
    <row r="58" spans="2:14">
      <c r="B58" s="16" t="s">
        <v>133</v>
      </c>
      <c r="C58" s="136">
        <v>63973.511201081696</v>
      </c>
      <c r="D58" s="136">
        <v>0</v>
      </c>
      <c r="E58" s="9"/>
      <c r="F58" s="9">
        <f t="shared" si="4"/>
        <v>63973.511201081696</v>
      </c>
      <c r="G58" s="13"/>
      <c r="J58" s="46"/>
      <c r="K58" s="383"/>
      <c r="L58" s="383"/>
      <c r="M58" s="383"/>
    </row>
    <row r="59" spans="2:14">
      <c r="B59" s="16" t="s">
        <v>134</v>
      </c>
      <c r="C59" s="136">
        <v>202861.11324780167</v>
      </c>
      <c r="D59" s="136">
        <v>0</v>
      </c>
      <c r="E59" s="9"/>
      <c r="F59" s="9">
        <f t="shared" si="4"/>
        <v>202861.11324780167</v>
      </c>
      <c r="G59" s="13"/>
      <c r="J59" s="46"/>
      <c r="K59" s="383"/>
      <c r="L59" s="383"/>
      <c r="M59" s="383"/>
    </row>
    <row r="60" spans="2:14">
      <c r="B60" s="16" t="s">
        <v>210</v>
      </c>
      <c r="C60" s="136">
        <v>232405.71185554849</v>
      </c>
      <c r="D60" s="136">
        <v>0</v>
      </c>
      <c r="E60" s="9"/>
      <c r="F60" s="9">
        <f t="shared" si="4"/>
        <v>232405.71185554849</v>
      </c>
      <c r="G60" s="13"/>
      <c r="K60" s="383"/>
      <c r="L60" s="383"/>
      <c r="M60" s="383"/>
    </row>
    <row r="61" spans="2:14">
      <c r="B61" s="16" t="s">
        <v>320</v>
      </c>
      <c r="C61" s="136">
        <v>914897.30259134155</v>
      </c>
      <c r="D61" s="136">
        <v>0</v>
      </c>
      <c r="E61" s="9"/>
      <c r="F61" s="9">
        <f t="shared" si="4"/>
        <v>914897.30259134155</v>
      </c>
      <c r="G61" s="13"/>
      <c r="K61" s="383"/>
      <c r="L61" s="383"/>
      <c r="M61" s="383"/>
    </row>
    <row r="62" spans="2:14">
      <c r="B62" s="16" t="s">
        <v>321</v>
      </c>
      <c r="C62" s="136">
        <v>633786.3311227893</v>
      </c>
      <c r="D62" s="136">
        <v>0</v>
      </c>
      <c r="E62" s="9"/>
      <c r="F62" s="9">
        <f t="shared" si="4"/>
        <v>633786.3311227893</v>
      </c>
      <c r="G62" s="13"/>
      <c r="H62" s="13"/>
      <c r="I62" s="13"/>
      <c r="J62" s="13"/>
      <c r="K62" s="383"/>
      <c r="L62" s="383"/>
      <c r="M62" s="383"/>
    </row>
    <row r="63" spans="2:14">
      <c r="B63" s="16" t="s">
        <v>322</v>
      </c>
      <c r="C63" s="136">
        <v>68324.617993990643</v>
      </c>
      <c r="D63" s="136">
        <v>0</v>
      </c>
      <c r="E63" s="9"/>
      <c r="F63" s="9">
        <f t="shared" si="4"/>
        <v>68324.617993990643</v>
      </c>
      <c r="G63" s="13"/>
      <c r="H63" s="13"/>
      <c r="I63" s="13"/>
      <c r="J63" s="13"/>
      <c r="K63" s="383"/>
      <c r="L63" s="383"/>
      <c r="M63" s="383"/>
    </row>
    <row r="64" spans="2:14">
      <c r="B64" s="16" t="s">
        <v>272</v>
      </c>
      <c r="C64" s="136">
        <v>175885.29354110206</v>
      </c>
      <c r="D64" s="136">
        <v>0</v>
      </c>
      <c r="E64" s="9"/>
      <c r="F64" s="9">
        <f t="shared" si="4"/>
        <v>175885.29354110206</v>
      </c>
      <c r="G64" s="13"/>
      <c r="H64" s="13"/>
      <c r="I64" s="9"/>
      <c r="J64" s="9"/>
      <c r="K64" s="383"/>
      <c r="L64" s="383"/>
      <c r="M64" s="383"/>
    </row>
    <row r="65" spans="2:13">
      <c r="B65" s="16" t="s">
        <v>273</v>
      </c>
      <c r="C65" s="136">
        <v>789627</v>
      </c>
      <c r="D65" s="136">
        <v>0</v>
      </c>
      <c r="E65" s="9"/>
      <c r="F65" s="9">
        <f t="shared" si="4"/>
        <v>789627</v>
      </c>
      <c r="G65" s="13"/>
      <c r="H65" s="13"/>
      <c r="I65" s="13"/>
      <c r="J65" s="13"/>
      <c r="K65" s="383"/>
      <c r="L65" s="383"/>
      <c r="M65" s="383"/>
    </row>
    <row r="66" spans="2:13">
      <c r="B66" s="16" t="s">
        <v>225</v>
      </c>
      <c r="C66" s="136">
        <v>153418.50658475194</v>
      </c>
      <c r="D66" s="136">
        <v>0</v>
      </c>
      <c r="E66" s="9"/>
      <c r="F66" s="9">
        <f t="shared" si="4"/>
        <v>153418.50658475194</v>
      </c>
      <c r="G66" s="13"/>
      <c r="K66" s="383"/>
      <c r="L66" s="383"/>
      <c r="M66" s="383"/>
    </row>
    <row r="67" spans="2:13">
      <c r="B67" s="16" t="s">
        <v>226</v>
      </c>
      <c r="C67" s="136">
        <v>0</v>
      </c>
      <c r="D67" s="136">
        <v>51461.400242745025</v>
      </c>
      <c r="E67" s="9"/>
      <c r="F67" s="9">
        <f t="shared" si="4"/>
        <v>51461.400242745025</v>
      </c>
      <c r="G67" s="13"/>
      <c r="K67" s="383"/>
      <c r="L67" s="383"/>
      <c r="M67" s="383"/>
    </row>
    <row r="68" spans="2:13">
      <c r="B68" s="16" t="s">
        <v>117</v>
      </c>
      <c r="C68" s="136">
        <v>0</v>
      </c>
      <c r="D68" s="136">
        <v>181938.57091712259</v>
      </c>
      <c r="E68" s="9"/>
      <c r="F68" s="9">
        <f t="shared" si="4"/>
        <v>181938.57091712259</v>
      </c>
      <c r="G68" s="13"/>
      <c r="K68" s="383"/>
      <c r="L68" s="383"/>
      <c r="M68" s="383"/>
    </row>
    <row r="69" spans="2:13">
      <c r="B69" s="16" t="s">
        <v>70</v>
      </c>
      <c r="C69" s="136">
        <v>32748.000000000004</v>
      </c>
      <c r="D69" s="136">
        <v>0</v>
      </c>
      <c r="E69" s="9"/>
      <c r="F69" s="9">
        <f t="shared" si="4"/>
        <v>32748.000000000004</v>
      </c>
      <c r="G69" s="13"/>
      <c r="K69" s="383"/>
      <c r="L69" s="383"/>
      <c r="M69" s="383"/>
    </row>
    <row r="70" spans="2:13">
      <c r="B70" s="46" t="s">
        <v>229</v>
      </c>
      <c r="C70" s="163">
        <v>0</v>
      </c>
      <c r="D70" s="163">
        <v>0</v>
      </c>
      <c r="E70" s="151">
        <f>I56</f>
        <v>10044.823557544765</v>
      </c>
      <c r="F70" s="151">
        <f t="shared" si="4"/>
        <v>10044.823557544765</v>
      </c>
      <c r="G70" s="13"/>
      <c r="K70" s="383"/>
      <c r="L70" s="383"/>
      <c r="M70" s="383"/>
    </row>
    <row r="71" spans="2:13" ht="13.5" thickBot="1">
      <c r="B71" s="153" t="s">
        <v>223</v>
      </c>
      <c r="C71" s="164">
        <v>4898215.7924377983</v>
      </c>
      <c r="D71" s="164">
        <v>233399.97115986762</v>
      </c>
      <c r="E71" s="157">
        <f>SUM(E53:E70)</f>
        <v>10044.823557544765</v>
      </c>
      <c r="F71" s="157">
        <f>SUM(F53:F70)</f>
        <v>5141660.5871552108</v>
      </c>
      <c r="G71" s="13"/>
      <c r="H71" s="13"/>
      <c r="I71" s="14"/>
      <c r="J71" s="14"/>
      <c r="K71" s="383"/>
      <c r="L71" s="383"/>
      <c r="M71" s="383"/>
    </row>
    <row r="72" spans="2:13">
      <c r="K72" s="383"/>
      <c r="L72" s="383"/>
      <c r="M72" s="383"/>
    </row>
    <row r="73" spans="2:13">
      <c r="K73" s="383"/>
      <c r="L73" s="383"/>
      <c r="M73" s="383"/>
    </row>
    <row r="74" spans="2:13">
      <c r="B74" s="44" t="s">
        <v>862</v>
      </c>
      <c r="C74" s="107"/>
      <c r="D74" s="107"/>
      <c r="E74" s="107"/>
      <c r="K74" s="383"/>
      <c r="L74" s="383"/>
      <c r="M74" s="383"/>
    </row>
    <row r="75" spans="2:13">
      <c r="B75" s="107" t="s">
        <v>483</v>
      </c>
      <c r="C75" s="107"/>
      <c r="D75" s="107"/>
      <c r="E75" s="107"/>
      <c r="F75" s="13"/>
      <c r="G75" s="13"/>
      <c r="K75" s="383"/>
      <c r="L75" s="383"/>
      <c r="M75" s="383"/>
    </row>
    <row r="76" spans="2:13">
      <c r="B76" s="37" t="s">
        <v>441</v>
      </c>
      <c r="C76" s="107"/>
      <c r="D76" s="107"/>
      <c r="E76" s="107"/>
      <c r="F76" s="13"/>
      <c r="G76" s="13"/>
      <c r="K76" s="383"/>
      <c r="L76" s="383"/>
      <c r="M76" s="383"/>
    </row>
    <row r="77" spans="2:13">
      <c r="B77" s="13"/>
      <c r="C77" s="13"/>
      <c r="D77" s="115" t="s">
        <v>587</v>
      </c>
      <c r="E77" s="13"/>
      <c r="G77" s="13"/>
      <c r="K77" s="383"/>
      <c r="L77" s="383"/>
      <c r="M77" s="383"/>
    </row>
    <row r="78" spans="2:13" ht="13.5" thickBot="1">
      <c r="B78" s="180"/>
      <c r="C78" s="180"/>
      <c r="D78" s="319" t="s">
        <v>593</v>
      </c>
      <c r="E78" s="343" t="s">
        <v>47</v>
      </c>
      <c r="G78" s="35"/>
      <c r="H78" s="25"/>
      <c r="K78" s="383"/>
      <c r="L78" s="383"/>
      <c r="M78" s="383"/>
    </row>
    <row r="79" spans="2:13">
      <c r="B79" s="2" t="s">
        <v>222</v>
      </c>
      <c r="C79" s="107"/>
      <c r="D79" s="135">
        <v>0.17252814116215395</v>
      </c>
      <c r="E79" s="33">
        <f>D79*E$84</f>
        <v>887081.14358859754</v>
      </c>
      <c r="G79" s="38"/>
      <c r="K79" s="383"/>
      <c r="L79" s="383"/>
      <c r="M79" s="383"/>
    </row>
    <row r="80" spans="2:13" s="210" customFormat="1">
      <c r="B80" s="2" t="s">
        <v>588</v>
      </c>
      <c r="D80" s="135">
        <v>0</v>
      </c>
      <c r="E80" s="33"/>
      <c r="G80" s="38"/>
      <c r="J80" s="362"/>
      <c r="K80" s="383"/>
      <c r="L80" s="383"/>
      <c r="M80" s="383"/>
    </row>
    <row r="81" spans="2:13" s="210" customFormat="1">
      <c r="B81" s="2" t="s">
        <v>589</v>
      </c>
      <c r="D81" s="135">
        <v>0</v>
      </c>
      <c r="E81" s="33"/>
      <c r="G81" s="38"/>
      <c r="J81" s="362"/>
      <c r="K81" s="383"/>
      <c r="L81" s="383"/>
      <c r="M81" s="383"/>
    </row>
    <row r="82" spans="2:13">
      <c r="B82" s="2" t="s">
        <v>15</v>
      </c>
      <c r="C82" s="107"/>
      <c r="D82" s="140">
        <v>0.38115302707636139</v>
      </c>
      <c r="E82" s="33">
        <f>D82*E$84</f>
        <v>1959759.4969934302</v>
      </c>
      <c r="G82" s="38"/>
      <c r="K82" s="383"/>
      <c r="L82" s="383"/>
      <c r="M82" s="383"/>
    </row>
    <row r="83" spans="2:13">
      <c r="B83" s="2" t="s">
        <v>255</v>
      </c>
      <c r="C83" s="107"/>
      <c r="D83" s="140">
        <v>0.44631883176148462</v>
      </c>
      <c r="E83" s="33">
        <f>D83*E$84</f>
        <v>2294819.9465731829</v>
      </c>
      <c r="G83" s="38"/>
    </row>
    <row r="84" spans="2:13" ht="13.5" thickBot="1">
      <c r="B84" s="179" t="s">
        <v>128</v>
      </c>
      <c r="C84" s="157"/>
      <c r="D84" s="338">
        <f>D79+D82+D83</f>
        <v>1</v>
      </c>
      <c r="E84" s="154">
        <f>F71</f>
        <v>5141660.5871552108</v>
      </c>
      <c r="G84" s="39"/>
      <c r="H84" s="40"/>
    </row>
    <row r="85" spans="2:13">
      <c r="B85" s="13"/>
      <c r="C85" s="13"/>
      <c r="D85" s="13"/>
      <c r="E85" s="13"/>
      <c r="F85" s="13"/>
      <c r="G85" s="39"/>
      <c r="H85" s="40"/>
    </row>
    <row r="87" spans="2:13">
      <c r="B87" s="44" t="s">
        <v>758</v>
      </c>
    </row>
    <row r="88" spans="2:13">
      <c r="B88" s="16" t="s">
        <v>293</v>
      </c>
    </row>
    <row r="89" spans="2:13">
      <c r="B89" s="16" t="s">
        <v>759</v>
      </c>
    </row>
    <row r="91" spans="2:13">
      <c r="B91" s="2"/>
      <c r="C91" s="115" t="s">
        <v>760</v>
      </c>
      <c r="H91" s="115" t="s">
        <v>761</v>
      </c>
    </row>
    <row r="92" spans="2:13" ht="39" thickBot="1">
      <c r="B92" s="171"/>
      <c r="C92" s="206" t="s">
        <v>392</v>
      </c>
      <c r="D92" s="171" t="s">
        <v>127</v>
      </c>
      <c r="E92" s="171" t="s">
        <v>393</v>
      </c>
      <c r="F92" s="171" t="s">
        <v>292</v>
      </c>
      <c r="G92" s="30" t="s">
        <v>1</v>
      </c>
      <c r="H92" s="203" t="s">
        <v>499</v>
      </c>
      <c r="I92" s="25"/>
      <c r="J92" s="25"/>
      <c r="K92" s="25"/>
      <c r="L92" s="25"/>
    </row>
    <row r="93" spans="2:13">
      <c r="B93" s="16" t="s">
        <v>280</v>
      </c>
      <c r="C93" s="136">
        <v>262121.19926682051</v>
      </c>
      <c r="D93" s="43">
        <f t="shared" ref="D93:D110" si="5">C27/C$45</f>
        <v>0.17936531835337774</v>
      </c>
      <c r="E93" s="33">
        <f>D93*E$113</f>
        <v>63956.928125255079</v>
      </c>
      <c r="F93" s="33">
        <f>C93+E93</f>
        <v>326078.12739207561</v>
      </c>
      <c r="G93" s="9"/>
      <c r="H93" s="136">
        <v>356573.54895805399</v>
      </c>
    </row>
    <row r="94" spans="2:13">
      <c r="B94" s="16" t="s">
        <v>281</v>
      </c>
      <c r="C94" s="136">
        <v>47125.440347668991</v>
      </c>
      <c r="D94" s="43">
        <f t="shared" si="5"/>
        <v>2.8461160912195256E-2</v>
      </c>
      <c r="E94" s="33">
        <f t="shared" ref="E94:E110" si="6">D94*E$113</f>
        <v>10148.497153927708</v>
      </c>
      <c r="F94" s="33">
        <f t="shared" ref="F94:F110" si="7">C94+E94</f>
        <v>57273.937501596702</v>
      </c>
      <c r="G94" s="9"/>
      <c r="H94" s="9"/>
    </row>
    <row r="95" spans="2:13">
      <c r="B95" s="16" t="s">
        <v>282</v>
      </c>
      <c r="C95" s="136">
        <v>26711.908126857681</v>
      </c>
      <c r="D95" s="43">
        <f t="shared" si="5"/>
        <v>2.2682593234986198E-2</v>
      </c>
      <c r="E95" s="33">
        <f t="shared" si="6"/>
        <v>8088.0127693709755</v>
      </c>
      <c r="F95" s="33">
        <f t="shared" si="7"/>
        <v>34799.920896228658</v>
      </c>
      <c r="G95" s="9"/>
      <c r="H95" s="9"/>
    </row>
    <row r="96" spans="2:13">
      <c r="B96" s="16" t="s">
        <v>283</v>
      </c>
      <c r="C96" s="136">
        <v>48323.112211849773</v>
      </c>
      <c r="D96" s="43">
        <f t="shared" si="5"/>
        <v>2.3589877369306036E-2</v>
      </c>
      <c r="E96" s="33">
        <f t="shared" si="6"/>
        <v>8411.526293058736</v>
      </c>
      <c r="F96" s="33">
        <f t="shared" si="7"/>
        <v>56734.638504908507</v>
      </c>
      <c r="G96" s="9"/>
      <c r="H96" s="9"/>
    </row>
    <row r="97" spans="2:8">
      <c r="B97" s="16" t="s">
        <v>284</v>
      </c>
      <c r="C97" s="136">
        <v>62843.443112228393</v>
      </c>
      <c r="D97" s="43">
        <f t="shared" si="5"/>
        <v>4.4978098451728864E-2</v>
      </c>
      <c r="E97" s="33">
        <f t="shared" si="6"/>
        <v>16038.000190317714</v>
      </c>
      <c r="F97" s="33">
        <f t="shared" si="7"/>
        <v>78881.443302546104</v>
      </c>
      <c r="G97" s="9"/>
      <c r="H97" s="9"/>
    </row>
    <row r="98" spans="2:8">
      <c r="B98" s="16" t="s">
        <v>133</v>
      </c>
      <c r="C98" s="136">
        <v>17248.651743031111</v>
      </c>
      <c r="D98" s="43">
        <f t="shared" si="5"/>
        <v>1.2572203076078195E-2</v>
      </c>
      <c r="E98" s="33">
        <f t="shared" si="6"/>
        <v>4482.9150690585648</v>
      </c>
      <c r="F98" s="33">
        <f t="shared" si="7"/>
        <v>21731.566812089673</v>
      </c>
      <c r="G98" s="9"/>
      <c r="H98" s="9"/>
    </row>
    <row r="99" spans="2:8">
      <c r="B99" s="16" t="s">
        <v>134</v>
      </c>
      <c r="C99" s="136">
        <v>80224.888497896842</v>
      </c>
      <c r="D99" s="43">
        <f t="shared" si="5"/>
        <v>5.3403673847397186E-2</v>
      </c>
      <c r="E99" s="33">
        <f t="shared" si="6"/>
        <v>19042.337511164827</v>
      </c>
      <c r="F99" s="33">
        <f t="shared" si="7"/>
        <v>99267.226009061676</v>
      </c>
      <c r="G99" s="9"/>
      <c r="H99" s="9"/>
    </row>
    <row r="100" spans="2:8">
      <c r="B100" s="16" t="s">
        <v>210</v>
      </c>
      <c r="C100" s="136">
        <v>55332.469550815847</v>
      </c>
      <c r="D100" s="43">
        <f t="shared" si="5"/>
        <v>4.4510745153593691E-2</v>
      </c>
      <c r="E100" s="33">
        <f t="shared" si="6"/>
        <v>15871.354366184403</v>
      </c>
      <c r="F100" s="33">
        <f t="shared" si="7"/>
        <v>71203.823917000249</v>
      </c>
      <c r="G100" s="9"/>
      <c r="H100" s="9"/>
    </row>
    <row r="101" spans="2:8">
      <c r="B101" s="16" t="s">
        <v>320</v>
      </c>
      <c r="C101" s="136">
        <v>312057.24156241352</v>
      </c>
      <c r="D101" s="43">
        <f t="shared" si="5"/>
        <v>0.16051514995709742</v>
      </c>
      <c r="E101" s="33">
        <f t="shared" si="6"/>
        <v>57235.456681736454</v>
      </c>
      <c r="F101" s="33">
        <f t="shared" si="7"/>
        <v>369292.69824414997</v>
      </c>
      <c r="G101" s="9"/>
      <c r="H101" s="9"/>
    </row>
    <row r="102" spans="2:8">
      <c r="B102" s="16" t="s">
        <v>321</v>
      </c>
      <c r="C102" s="136">
        <v>164317.67095247903</v>
      </c>
      <c r="D102" s="43">
        <f t="shared" si="5"/>
        <v>0.10775865686123204</v>
      </c>
      <c r="E102" s="33">
        <f>D102*E$113</f>
        <v>38423.886707962665</v>
      </c>
      <c r="F102" s="33">
        <f t="shared" si="7"/>
        <v>202741.5576604417</v>
      </c>
      <c r="G102" s="9"/>
      <c r="H102" s="9"/>
    </row>
    <row r="103" spans="2:8">
      <c r="B103" s="16" t="s">
        <v>322</v>
      </c>
      <c r="C103" s="136">
        <v>24330.603305747038</v>
      </c>
      <c r="D103" s="43">
        <f t="shared" si="5"/>
        <v>2.3467621111755807E-2</v>
      </c>
      <c r="E103" s="33">
        <f t="shared" si="6"/>
        <v>8367.9329454217204</v>
      </c>
      <c r="F103" s="33">
        <f t="shared" si="7"/>
        <v>32698.536251168756</v>
      </c>
      <c r="G103" s="9"/>
      <c r="H103" s="9"/>
    </row>
    <row r="104" spans="2:8">
      <c r="B104" s="16" t="s">
        <v>272</v>
      </c>
      <c r="C104" s="136">
        <v>60035.719079036724</v>
      </c>
      <c r="D104" s="43">
        <f t="shared" si="5"/>
        <v>5.8728104255706244E-2</v>
      </c>
      <c r="E104" s="33">
        <f t="shared" si="6"/>
        <v>20940.888558035767</v>
      </c>
      <c r="F104" s="33">
        <f t="shared" si="7"/>
        <v>80976.607637072491</v>
      </c>
      <c r="G104" s="9"/>
      <c r="H104" s="9"/>
    </row>
    <row r="105" spans="2:8">
      <c r="B105" s="16" t="s">
        <v>273</v>
      </c>
      <c r="C105" s="136">
        <v>393561.03927021549</v>
      </c>
      <c r="D105" s="43">
        <f t="shared" si="5"/>
        <v>0.13791092639104086</v>
      </c>
      <c r="E105" s="33">
        <f t="shared" si="6"/>
        <v>49175.388463346389</v>
      </c>
      <c r="F105" s="33">
        <f t="shared" si="7"/>
        <v>442736.4277335619</v>
      </c>
      <c r="G105" s="9"/>
      <c r="H105" s="9"/>
    </row>
    <row r="106" spans="2:8">
      <c r="B106" s="16" t="s">
        <v>225</v>
      </c>
      <c r="C106" s="136">
        <v>35679.782448649887</v>
      </c>
      <c r="D106" s="43">
        <f t="shared" si="5"/>
        <v>3.1297463489361424E-2</v>
      </c>
      <c r="E106" s="33">
        <f t="shared" si="6"/>
        <v>11159.847629786724</v>
      </c>
      <c r="F106" s="33">
        <f t="shared" si="7"/>
        <v>46839.63007843661</v>
      </c>
      <c r="G106" s="9"/>
      <c r="H106" s="9"/>
    </row>
    <row r="107" spans="2:8">
      <c r="B107" s="16" t="s">
        <v>226</v>
      </c>
      <c r="C107" s="136">
        <v>24939.249598717437</v>
      </c>
      <c r="D107" s="43">
        <f t="shared" si="5"/>
        <v>1.3687450642230864E-2</v>
      </c>
      <c r="E107" s="33">
        <f t="shared" si="6"/>
        <v>4880.5828516884549</v>
      </c>
      <c r="F107" s="33">
        <f t="shared" si="7"/>
        <v>29819.832450405891</v>
      </c>
      <c r="G107" s="9"/>
      <c r="H107" s="9"/>
    </row>
    <row r="108" spans="2:8">
      <c r="B108" s="16" t="s">
        <v>117</v>
      </c>
      <c r="C108" s="136">
        <v>124308.65483259794</v>
      </c>
      <c r="D108" s="43">
        <f t="shared" si="5"/>
        <v>4.6651912281688981E-2</v>
      </c>
      <c r="E108" s="33">
        <f t="shared" si="6"/>
        <v>16634.837927961667</v>
      </c>
      <c r="F108" s="33">
        <f t="shared" si="7"/>
        <v>140943.4927605596</v>
      </c>
      <c r="G108" s="9"/>
      <c r="H108" s="9"/>
    </row>
    <row r="109" spans="2:8">
      <c r="B109" s="16" t="s">
        <v>70</v>
      </c>
      <c r="C109" s="136">
        <v>11316.231506223878</v>
      </c>
      <c r="D109" s="43">
        <f t="shared" si="5"/>
        <v>6.826638198707824E-3</v>
      </c>
      <c r="E109" s="33">
        <f>D109*E$113</f>
        <v>2434.1986099658657</v>
      </c>
      <c r="F109" s="33">
        <f t="shared" si="7"/>
        <v>13750.430116189744</v>
      </c>
      <c r="G109" s="9"/>
      <c r="H109" s="9"/>
    </row>
    <row r="110" spans="2:8">
      <c r="B110" s="16" t="s">
        <v>229</v>
      </c>
      <c r="C110" s="136">
        <v>5385.8030985030664</v>
      </c>
      <c r="D110" s="43">
        <f t="shared" si="5"/>
        <v>3.5924064125153602E-3</v>
      </c>
      <c r="E110" s="33">
        <f t="shared" si="6"/>
        <v>1280.9571038102729</v>
      </c>
      <c r="F110" s="33">
        <f t="shared" si="7"/>
        <v>6666.7602023133395</v>
      </c>
      <c r="H110" s="9"/>
    </row>
    <row r="111" spans="2:8" ht="13.5" thickBot="1">
      <c r="B111" s="180" t="s">
        <v>223</v>
      </c>
      <c r="C111" s="164">
        <v>1755863.1085117534</v>
      </c>
      <c r="D111" s="192">
        <f>SUM(D93:D110)</f>
        <v>1.0000000000000002</v>
      </c>
      <c r="E111" s="154">
        <f>SUM(E93:E110)</f>
        <v>356573.54895805399</v>
      </c>
      <c r="F111" s="154">
        <f>SUM(F93:F110)</f>
        <v>2112436.6574698067</v>
      </c>
      <c r="G111" s="9"/>
      <c r="H111" s="9"/>
    </row>
    <row r="112" spans="2:8">
      <c r="C112" s="9"/>
      <c r="D112" s="33"/>
      <c r="E112" s="32"/>
      <c r="F112" s="32"/>
    </row>
    <row r="113" spans="2:6" ht="25.5">
      <c r="B113" s="30" t="s">
        <v>499</v>
      </c>
      <c r="C113" s="9"/>
      <c r="D113" s="33"/>
      <c r="E113" s="33">
        <f>+H93</f>
        <v>356573.54895805399</v>
      </c>
      <c r="F113" s="32"/>
    </row>
    <row r="114" spans="2:6">
      <c r="C114" s="9"/>
      <c r="D114" s="9"/>
      <c r="E114" s="9"/>
    </row>
    <row r="116" spans="2:6">
      <c r="B116" s="44" t="s">
        <v>764</v>
      </c>
    </row>
    <row r="117" spans="2:6">
      <c r="B117" s="16" t="s">
        <v>394</v>
      </c>
    </row>
    <row r="119" spans="2:6" s="30" customFormat="1" ht="26.25" thickBot="1">
      <c r="B119" s="171"/>
      <c r="C119" s="162" t="s">
        <v>33</v>
      </c>
      <c r="D119" s="162" t="s">
        <v>270</v>
      </c>
      <c r="E119" s="344" t="s">
        <v>34</v>
      </c>
    </row>
    <row r="120" spans="2:6">
      <c r="B120" s="16" t="s">
        <v>280</v>
      </c>
      <c r="C120" s="33">
        <f t="shared" ref="C120:C137" si="8">F93</f>
        <v>326078.12739207561</v>
      </c>
      <c r="D120" s="81">
        <f>C120/C$138</f>
        <v>0.15436113846965671</v>
      </c>
      <c r="E120" s="33">
        <f>D120*E$140</f>
        <v>354231.01953591331</v>
      </c>
    </row>
    <row r="121" spans="2:6">
      <c r="B121" s="16" t="s">
        <v>281</v>
      </c>
      <c r="C121" s="33">
        <f t="shared" si="8"/>
        <v>57273.937501596702</v>
      </c>
      <c r="D121" s="81">
        <f t="shared" ref="D121:D137" si="9">C121/C$138</f>
        <v>2.7112736043028701E-2</v>
      </c>
      <c r="E121" s="33">
        <f t="shared" ref="E121:E137" si="10">D121*E$140</f>
        <v>62218.847477715935</v>
      </c>
    </row>
    <row r="122" spans="2:6">
      <c r="B122" s="16" t="s">
        <v>282</v>
      </c>
      <c r="C122" s="33">
        <f t="shared" si="8"/>
        <v>34799.920896228658</v>
      </c>
      <c r="D122" s="81">
        <f t="shared" si="9"/>
        <v>1.6473829297163699E-2</v>
      </c>
      <c r="E122" s="33">
        <f t="shared" si="10"/>
        <v>37804.472067572933</v>
      </c>
    </row>
    <row r="123" spans="2:6">
      <c r="B123" s="16" t="s">
        <v>283</v>
      </c>
      <c r="C123" s="33">
        <f t="shared" si="8"/>
        <v>56734.638504908507</v>
      </c>
      <c r="D123" s="81">
        <f t="shared" si="9"/>
        <v>2.6857438922151172E-2</v>
      </c>
      <c r="E123" s="33">
        <f t="shared" si="10"/>
        <v>61632.986552423477</v>
      </c>
    </row>
    <row r="124" spans="2:6">
      <c r="B124" s="16" t="s">
        <v>284</v>
      </c>
      <c r="C124" s="33">
        <f t="shared" si="8"/>
        <v>78881.443302546104</v>
      </c>
      <c r="D124" s="81">
        <f t="shared" si="9"/>
        <v>3.7341447860040067E-2</v>
      </c>
      <c r="E124" s="33">
        <f t="shared" si="10"/>
        <v>85691.899383142445</v>
      </c>
    </row>
    <row r="125" spans="2:6">
      <c r="B125" s="16" t="s">
        <v>133</v>
      </c>
      <c r="C125" s="33">
        <f t="shared" si="8"/>
        <v>21731.566812089673</v>
      </c>
      <c r="D125" s="81">
        <f t="shared" si="9"/>
        <v>1.0287440683839907E-2</v>
      </c>
      <c r="E125" s="33">
        <f t="shared" si="10"/>
        <v>23607.824080464285</v>
      </c>
    </row>
    <row r="126" spans="2:6">
      <c r="B126" s="16" t="s">
        <v>134</v>
      </c>
      <c r="C126" s="33">
        <f t="shared" si="8"/>
        <v>99267.226009061676</v>
      </c>
      <c r="D126" s="81">
        <f t="shared" si="9"/>
        <v>4.6991811876603222E-2</v>
      </c>
      <c r="E126" s="33">
        <f t="shared" si="10"/>
        <v>107837.74722004368</v>
      </c>
    </row>
    <row r="127" spans="2:6">
      <c r="B127" s="16" t="s">
        <v>210</v>
      </c>
      <c r="C127" s="33">
        <f t="shared" si="8"/>
        <v>71203.823917000249</v>
      </c>
      <c r="D127" s="81">
        <f t="shared" si="9"/>
        <v>3.370696284085762E-2</v>
      </c>
      <c r="E127" s="33">
        <f t="shared" si="10"/>
        <v>77351.410665601143</v>
      </c>
    </row>
    <row r="128" spans="2:6">
      <c r="B128" s="16" t="s">
        <v>320</v>
      </c>
      <c r="C128" s="33">
        <f t="shared" si="8"/>
        <v>369292.69824414997</v>
      </c>
      <c r="D128" s="81">
        <f t="shared" si="9"/>
        <v>0.17481835345845315</v>
      </c>
      <c r="E128" s="33">
        <f t="shared" si="10"/>
        <v>401176.64454353927</v>
      </c>
    </row>
    <row r="129" spans="2:5">
      <c r="B129" s="16" t="s">
        <v>321</v>
      </c>
      <c r="C129" s="33">
        <f t="shared" si="8"/>
        <v>202741.5576604417</v>
      </c>
      <c r="D129" s="81">
        <f t="shared" si="9"/>
        <v>9.59752127684044E-2</v>
      </c>
      <c r="E129" s="33">
        <f t="shared" si="10"/>
        <v>220245.83263753966</v>
      </c>
    </row>
    <row r="130" spans="2:5">
      <c r="B130" s="16" t="s">
        <v>322</v>
      </c>
      <c r="C130" s="33">
        <f t="shared" si="8"/>
        <v>32698.536251168756</v>
      </c>
      <c r="D130" s="81">
        <f t="shared" si="9"/>
        <v>1.5479061175890487E-2</v>
      </c>
      <c r="E130" s="33">
        <f t="shared" si="10"/>
        <v>35521.65834066004</v>
      </c>
    </row>
    <row r="131" spans="2:5">
      <c r="B131" s="16" t="s">
        <v>272</v>
      </c>
      <c r="C131" s="33">
        <f t="shared" si="8"/>
        <v>80976.607637072491</v>
      </c>
      <c r="D131" s="81">
        <f t="shared" si="9"/>
        <v>3.8333271367323778E-2</v>
      </c>
      <c r="E131" s="33">
        <f t="shared" si="10"/>
        <v>87967.95575113727</v>
      </c>
    </row>
    <row r="132" spans="2:5">
      <c r="B132" s="16" t="s">
        <v>273</v>
      </c>
      <c r="C132" s="33">
        <f t="shared" si="8"/>
        <v>442736.4277335619</v>
      </c>
      <c r="D132" s="81">
        <f t="shared" si="9"/>
        <v>0.2095856584234124</v>
      </c>
      <c r="E132" s="33">
        <f t="shared" si="10"/>
        <v>480961.34946572059</v>
      </c>
    </row>
    <row r="133" spans="2:5">
      <c r="B133" s="16" t="s">
        <v>225</v>
      </c>
      <c r="C133" s="33">
        <f t="shared" si="8"/>
        <v>46839.63007843661</v>
      </c>
      <c r="D133" s="81">
        <f t="shared" si="9"/>
        <v>2.217327081160354E-2</v>
      </c>
      <c r="E133" s="33">
        <f t="shared" si="10"/>
        <v>50883.664139236753</v>
      </c>
    </row>
    <row r="134" spans="2:5">
      <c r="B134" s="16" t="s">
        <v>226</v>
      </c>
      <c r="C134" s="33">
        <f t="shared" si="8"/>
        <v>29819.832450405891</v>
      </c>
      <c r="D134" s="81">
        <f t="shared" si="9"/>
        <v>1.4116320290579937E-2</v>
      </c>
      <c r="E134" s="33">
        <f t="shared" si="10"/>
        <v>32394.413375038588</v>
      </c>
    </row>
    <row r="135" spans="2:5">
      <c r="B135" s="16" t="s">
        <v>117</v>
      </c>
      <c r="C135" s="33">
        <f t="shared" si="8"/>
        <v>140943.4927605596</v>
      </c>
      <c r="D135" s="81">
        <f t="shared" si="9"/>
        <v>6.6720813739985063E-2</v>
      </c>
      <c r="E135" s="33">
        <f t="shared" si="10"/>
        <v>153112.25422211181</v>
      </c>
    </row>
    <row r="136" spans="2:5">
      <c r="B136" s="16" t="s">
        <v>70</v>
      </c>
      <c r="C136" s="33">
        <f t="shared" si="8"/>
        <v>13750.430116189744</v>
      </c>
      <c r="D136" s="81">
        <f t="shared" si="9"/>
        <v>6.509274523127934E-3</v>
      </c>
      <c r="E136" s="33">
        <f t="shared" si="10"/>
        <v>14937.613013394626</v>
      </c>
    </row>
    <row r="137" spans="2:5">
      <c r="B137" s="16" t="s">
        <v>229</v>
      </c>
      <c r="C137" s="33">
        <f t="shared" si="8"/>
        <v>6666.7602023133395</v>
      </c>
      <c r="D137" s="81">
        <f t="shared" si="9"/>
        <v>3.1559574478784713E-3</v>
      </c>
      <c r="E137" s="33">
        <f t="shared" si="10"/>
        <v>7242.3541019277127</v>
      </c>
    </row>
    <row r="138" spans="2:5" ht="13.5" thickBot="1">
      <c r="B138" s="180" t="s">
        <v>223</v>
      </c>
      <c r="C138" s="154">
        <f>SUM(C120:C137)</f>
        <v>2112436.6574698067</v>
      </c>
      <c r="D138" s="192">
        <f>SUM(D120:D137)</f>
        <v>1.0000000000000002</v>
      </c>
      <c r="E138" s="154">
        <f>SUM(E120:E137)</f>
        <v>2294819.9465731829</v>
      </c>
    </row>
    <row r="139" spans="2:5">
      <c r="C139" s="32"/>
      <c r="D139" s="32"/>
      <c r="E139" s="32"/>
    </row>
    <row r="140" spans="2:5">
      <c r="B140" s="16" t="s">
        <v>128</v>
      </c>
      <c r="C140" s="32"/>
      <c r="D140" s="32"/>
      <c r="E140" s="33">
        <f>E83</f>
        <v>2294819.9465731829</v>
      </c>
    </row>
    <row r="143" spans="2:5">
      <c r="B143" s="44" t="s">
        <v>762</v>
      </c>
    </row>
    <row r="144" spans="2:5">
      <c r="B144" s="16" t="s">
        <v>263</v>
      </c>
    </row>
    <row r="145" spans="2:5">
      <c r="B145" s="16" t="s">
        <v>163</v>
      </c>
    </row>
    <row r="147" spans="2:5" s="30" customFormat="1">
      <c r="B147" s="16"/>
      <c r="C147" s="16"/>
      <c r="D147" s="16"/>
      <c r="E147" s="143" t="s">
        <v>763</v>
      </c>
    </row>
    <row r="148" spans="2:5" ht="26.25" thickBot="1">
      <c r="B148" s="179"/>
      <c r="C148" s="181" t="s">
        <v>396</v>
      </c>
      <c r="D148" s="181" t="s">
        <v>358</v>
      </c>
      <c r="E148" s="206" t="s">
        <v>395</v>
      </c>
    </row>
    <row r="149" spans="2:5">
      <c r="B149" s="16" t="s">
        <v>280</v>
      </c>
      <c r="C149" s="33">
        <f>'I123'!F177</f>
        <v>151245.50864434728</v>
      </c>
      <c r="D149" s="81">
        <f>C149/C$167</f>
        <v>0.16479867046703972</v>
      </c>
      <c r="E149" s="33">
        <f>D149*E$169</f>
        <v>322965.75953967182</v>
      </c>
    </row>
    <row r="150" spans="2:5">
      <c r="B150" s="16" t="s">
        <v>281</v>
      </c>
      <c r="C150" s="33">
        <f>'I123'!F178</f>
        <v>26296.521321075197</v>
      </c>
      <c r="D150" s="81">
        <f t="shared" ref="D150:D166" si="11">C150/C$167</f>
        <v>2.8652961601734958E-2</v>
      </c>
      <c r="E150" s="33">
        <f t="shared" ref="E150:E166" si="12">D150*E$169</f>
        <v>56152.913615988175</v>
      </c>
    </row>
    <row r="151" spans="2:5">
      <c r="B151" s="16" t="s">
        <v>282</v>
      </c>
      <c r="C151" s="33">
        <f>'I123'!F179</f>
        <v>21141.167462376947</v>
      </c>
      <c r="D151" s="81">
        <f t="shared" si="11"/>
        <v>2.3035634718340279E-2</v>
      </c>
      <c r="E151" s="33">
        <f t="shared" si="12"/>
        <v>45144.303908538939</v>
      </c>
    </row>
    <row r="152" spans="2:5">
      <c r="B152" s="16" t="s">
        <v>283</v>
      </c>
      <c r="C152" s="33">
        <f>'I123'!F180</f>
        <v>23338.389074423896</v>
      </c>
      <c r="D152" s="81">
        <f t="shared" si="11"/>
        <v>2.5429750111467465E-2</v>
      </c>
      <c r="E152" s="33">
        <f t="shared" si="12"/>
        <v>49836.194287118102</v>
      </c>
    </row>
    <row r="153" spans="2:5">
      <c r="B153" s="16" t="s">
        <v>284</v>
      </c>
      <c r="C153" s="33">
        <f>'I123'!F181</f>
        <v>37661.815613849969</v>
      </c>
      <c r="D153" s="81">
        <f t="shared" si="11"/>
        <v>4.1036703808058773E-2</v>
      </c>
      <c r="E153" s="33">
        <f t="shared" si="12"/>
        <v>80422.070013149641</v>
      </c>
    </row>
    <row r="154" spans="2:5">
      <c r="B154" s="16" t="s">
        <v>133</v>
      </c>
      <c r="C154" s="33">
        <f>'I123'!F182</f>
        <v>11899.661572483288</v>
      </c>
      <c r="D154" s="81">
        <f t="shared" si="11"/>
        <v>1.2965994320957724E-2</v>
      </c>
      <c r="E154" s="33">
        <f t="shared" si="12"/>
        <v>25410.230508459783</v>
      </c>
    </row>
    <row r="155" spans="2:5">
      <c r="B155" s="16" t="s">
        <v>134</v>
      </c>
      <c r="C155" s="33">
        <f>'I123'!F183</f>
        <v>47947.229520367291</v>
      </c>
      <c r="D155" s="81">
        <f t="shared" si="11"/>
        <v>5.2243797176914367E-2</v>
      </c>
      <c r="E155" s="33">
        <f t="shared" si="12"/>
        <v>102385.27767645649</v>
      </c>
    </row>
    <row r="156" spans="2:5">
      <c r="B156" s="16" t="s">
        <v>210</v>
      </c>
      <c r="C156" s="33">
        <f>'I123'!F184</f>
        <v>37103.10360298169</v>
      </c>
      <c r="D156" s="81">
        <f t="shared" si="11"/>
        <v>4.0427925422569178E-2</v>
      </c>
      <c r="E156" s="33">
        <f t="shared" si="12"/>
        <v>79229.01079062208</v>
      </c>
    </row>
    <row r="157" spans="2:5">
      <c r="B157" s="16" t="s">
        <v>320</v>
      </c>
      <c r="C157" s="33">
        <f>'I123'!F185</f>
        <v>158652.30743385787</v>
      </c>
      <c r="D157" s="81">
        <f t="shared" si="11"/>
        <v>0.17286919503248999</v>
      </c>
      <c r="E157" s="33">
        <f t="shared" si="12"/>
        <v>338782.04670253175</v>
      </c>
    </row>
    <row r="158" spans="2:5">
      <c r="B158" s="16" t="s">
        <v>321</v>
      </c>
      <c r="C158" s="33">
        <f>'I123'!F186</f>
        <v>94471.278943839978</v>
      </c>
      <c r="D158" s="81">
        <f t="shared" si="11"/>
        <v>0.10293688260109234</v>
      </c>
      <c r="E158" s="33">
        <f t="shared" si="12"/>
        <v>201731.53326838851</v>
      </c>
    </row>
    <row r="159" spans="2:5">
      <c r="B159" s="16" t="s">
        <v>322</v>
      </c>
      <c r="C159" s="33">
        <f>'I123'!F187</f>
        <v>18998.576147285301</v>
      </c>
      <c r="D159" s="81">
        <f t="shared" si="11"/>
        <v>2.0701045061786359E-2</v>
      </c>
      <c r="E159" s="33">
        <f t="shared" si="12"/>
        <v>40569.069657524764</v>
      </c>
    </row>
    <row r="160" spans="2:5">
      <c r="B160" s="16" t="s">
        <v>272</v>
      </c>
      <c r="C160" s="33">
        <f>'I123'!F188</f>
        <v>52185.883213046654</v>
      </c>
      <c r="D160" s="81">
        <f t="shared" si="11"/>
        <v>5.6862278078495011E-2</v>
      </c>
      <c r="E160" s="33">
        <f t="shared" si="12"/>
        <v>111436.38948501194</v>
      </c>
    </row>
    <row r="161" spans="2:8">
      <c r="B161" s="16" t="s">
        <v>273</v>
      </c>
      <c r="C161" s="33">
        <f>'I123'!F189</f>
        <v>140286.78099961099</v>
      </c>
      <c r="D161" s="81">
        <f t="shared" si="11"/>
        <v>0.1528579274853113</v>
      </c>
      <c r="E161" s="33">
        <f t="shared" si="12"/>
        <v>299564.77508007188</v>
      </c>
    </row>
    <row r="162" spans="2:8">
      <c r="B162" s="16" t="s">
        <v>225</v>
      </c>
      <c r="C162" s="33">
        <f>'I123'!F190</f>
        <v>25554.650874658502</v>
      </c>
      <c r="D162" s="81">
        <f t="shared" si="11"/>
        <v>2.7844611890566001E-2</v>
      </c>
      <c r="E162" s="33">
        <f t="shared" si="12"/>
        <v>54568.742592632909</v>
      </c>
    </row>
    <row r="163" spans="2:8">
      <c r="B163" s="16" t="s">
        <v>226</v>
      </c>
      <c r="C163" s="33">
        <f>'I123'!F191</f>
        <v>13079.616240327108</v>
      </c>
      <c r="D163" s="81">
        <f t="shared" si="11"/>
        <v>1.4251685130655077E-2</v>
      </c>
      <c r="E163" s="33">
        <f t="shared" si="12"/>
        <v>27929.875282961344</v>
      </c>
    </row>
    <row r="164" spans="2:8">
      <c r="B164" s="16" t="s">
        <v>117</v>
      </c>
      <c r="C164" s="33">
        <f>'I123'!F192</f>
        <v>48774.739276608932</v>
      </c>
      <c r="D164" s="81">
        <f t="shared" si="11"/>
        <v>5.3145460365788329E-2</v>
      </c>
      <c r="E164" s="33">
        <f t="shared" si="12"/>
        <v>104152.32067394162</v>
      </c>
    </row>
    <row r="165" spans="2:8">
      <c r="B165" s="16" t="s">
        <v>70</v>
      </c>
      <c r="C165" s="33">
        <f>'I123'!F193</f>
        <v>6215.0727703812818</v>
      </c>
      <c r="D165" s="81">
        <f t="shared" si="11"/>
        <v>6.7720075696477006E-3</v>
      </c>
      <c r="E165" s="33">
        <f t="shared" si="12"/>
        <v>13271.506148328479</v>
      </c>
    </row>
    <row r="166" spans="2:8">
      <c r="B166" s="16" t="s">
        <v>229</v>
      </c>
      <c r="C166" s="33">
        <f>'I123'!F194</f>
        <v>2906.9742032565055</v>
      </c>
      <c r="D166" s="81">
        <f t="shared" si="11"/>
        <v>3.16746915708534E-3</v>
      </c>
      <c r="E166" s="33">
        <f t="shared" si="12"/>
        <v>6207.47776203177</v>
      </c>
    </row>
    <row r="167" spans="2:8" ht="13.5" thickBot="1">
      <c r="B167" s="180" t="s">
        <v>223</v>
      </c>
      <c r="C167" s="154">
        <f>SUM(C149:C166)</f>
        <v>917759.27691477875</v>
      </c>
      <c r="D167" s="192">
        <f>SUM(D149:D166)</f>
        <v>0.99999999999999989</v>
      </c>
      <c r="E167" s="154">
        <f>SUM(E149:E166)</f>
        <v>1959759.4969934307</v>
      </c>
    </row>
    <row r="168" spans="2:8">
      <c r="C168" s="32"/>
      <c r="D168" s="32"/>
      <c r="E168" s="32"/>
    </row>
    <row r="169" spans="2:8">
      <c r="B169" s="16" t="s">
        <v>128</v>
      </c>
      <c r="C169" s="32"/>
      <c r="D169" s="32"/>
      <c r="E169" s="33">
        <f>E82</f>
        <v>1959759.4969934302</v>
      </c>
    </row>
    <row r="172" spans="2:8">
      <c r="B172" s="44" t="s">
        <v>769</v>
      </c>
    </row>
    <row r="173" spans="2:8">
      <c r="B173" s="16" t="s">
        <v>770</v>
      </c>
    </row>
    <row r="174" spans="2:8">
      <c r="B174" s="16" t="s">
        <v>403</v>
      </c>
    </row>
    <row r="175" spans="2:8">
      <c r="C175" s="115" t="s">
        <v>767</v>
      </c>
      <c r="E175" s="115" t="s">
        <v>766</v>
      </c>
    </row>
    <row r="176" spans="2:8" s="25" customFormat="1" ht="39" thickBot="1">
      <c r="B176" s="189"/>
      <c r="C176" s="241" t="s">
        <v>768</v>
      </c>
      <c r="D176" s="162" t="s">
        <v>404</v>
      </c>
      <c r="E176" s="241" t="s">
        <v>765</v>
      </c>
      <c r="F176" s="162" t="s">
        <v>81</v>
      </c>
      <c r="G176" s="162" t="s">
        <v>82</v>
      </c>
      <c r="H176" s="344" t="s">
        <v>83</v>
      </c>
    </row>
    <row r="177" spans="2:10">
      <c r="B177" s="16" t="s">
        <v>280</v>
      </c>
      <c r="C177" s="136">
        <v>818830.19420524465</v>
      </c>
      <c r="D177" s="33">
        <f t="shared" ref="D177:D194" si="13">C177*D$200</f>
        <v>32753.207768209788</v>
      </c>
      <c r="E177" s="136">
        <v>92941452.426283926</v>
      </c>
      <c r="F177" s="81">
        <f>E177/E$195</f>
        <v>0.14187931810189983</v>
      </c>
      <c r="G177" s="33">
        <f>F177*G$197</f>
        <v>100349.75688462415</v>
      </c>
      <c r="H177" s="33">
        <f>D177+G177</f>
        <v>133102.96465283394</v>
      </c>
      <c r="I177" s="9"/>
      <c r="J177" s="9"/>
    </row>
    <row r="178" spans="2:10">
      <c r="B178" s="16" t="s">
        <v>281</v>
      </c>
      <c r="C178" s="136">
        <v>155973.17749379398</v>
      </c>
      <c r="D178" s="33">
        <f t="shared" si="13"/>
        <v>6238.9270997517597</v>
      </c>
      <c r="E178" s="136">
        <v>20497023.668975215</v>
      </c>
      <c r="F178" s="81">
        <f t="shared" ref="F178:F194" si="14">E178/E$195</f>
        <v>3.1289630895097675E-2</v>
      </c>
      <c r="G178" s="33">
        <f t="shared" ref="G178:G194" si="15">F178*G$197</f>
        <v>22130.828476899987</v>
      </c>
      <c r="H178" s="33">
        <f t="shared" ref="H178:H194" si="16">D178+G178</f>
        <v>28369.755576651747</v>
      </c>
      <c r="I178" s="9"/>
      <c r="J178" s="9"/>
    </row>
    <row r="179" spans="2:10">
      <c r="B179" s="16" t="s">
        <v>282</v>
      </c>
      <c r="C179" s="136">
        <v>126631.66132538288</v>
      </c>
      <c r="D179" s="33">
        <f t="shared" si="13"/>
        <v>5065.2664530153152</v>
      </c>
      <c r="E179" s="136">
        <v>15366858.904853197</v>
      </c>
      <c r="F179" s="81">
        <f t="shared" si="14"/>
        <v>2.3458203050118302E-2</v>
      </c>
      <c r="G179" s="33">
        <f t="shared" si="15"/>
        <v>16591.741520344953</v>
      </c>
      <c r="H179" s="33">
        <f t="shared" si="16"/>
        <v>21657.007973360269</v>
      </c>
      <c r="I179" s="9"/>
      <c r="J179" s="9"/>
    </row>
    <row r="180" spans="2:10">
      <c r="B180" s="16" t="s">
        <v>283</v>
      </c>
      <c r="C180" s="136">
        <v>165808.05206632643</v>
      </c>
      <c r="D180" s="33">
        <f t="shared" si="13"/>
        <v>6632.3220826530578</v>
      </c>
      <c r="E180" s="136">
        <v>16000817.167911196</v>
      </c>
      <c r="F180" s="81">
        <f t="shared" si="14"/>
        <v>2.442596892551253E-2</v>
      </c>
      <c r="G180" s="33">
        <f t="shared" si="15"/>
        <v>17276.232196056382</v>
      </c>
      <c r="H180" s="33">
        <f t="shared" si="16"/>
        <v>23908.554278709438</v>
      </c>
      <c r="I180" s="9"/>
      <c r="J180" s="9"/>
    </row>
    <row r="181" spans="2:10">
      <c r="B181" s="16" t="s">
        <v>284</v>
      </c>
      <c r="C181" s="136">
        <v>187482.83268794254</v>
      </c>
      <c r="D181" s="33">
        <f t="shared" si="13"/>
        <v>7499.313307517702</v>
      </c>
      <c r="E181" s="136">
        <v>25291013.240745235</v>
      </c>
      <c r="F181" s="81">
        <f t="shared" si="14"/>
        <v>3.860787214993304E-2</v>
      </c>
      <c r="G181" s="33">
        <f t="shared" si="15"/>
        <v>27306.943928894972</v>
      </c>
      <c r="H181" s="33">
        <f t="shared" si="16"/>
        <v>34806.257236412675</v>
      </c>
      <c r="I181" s="9"/>
      <c r="J181" s="9"/>
    </row>
    <row r="182" spans="2:10">
      <c r="B182" s="16" t="s">
        <v>133</v>
      </c>
      <c r="C182" s="136">
        <v>48838.366618789158</v>
      </c>
      <c r="D182" s="33">
        <f t="shared" si="13"/>
        <v>1953.5346647515664</v>
      </c>
      <c r="E182" s="136">
        <v>8103317.0191645371</v>
      </c>
      <c r="F182" s="81">
        <f t="shared" si="14"/>
        <v>1.2370078829513211E-2</v>
      </c>
      <c r="G182" s="33">
        <f t="shared" si="15"/>
        <v>8749.2272995965632</v>
      </c>
      <c r="H182" s="33">
        <f t="shared" si="16"/>
        <v>10702.76196434813</v>
      </c>
      <c r="I182" s="9"/>
      <c r="J182" s="9"/>
    </row>
    <row r="183" spans="2:10">
      <c r="B183" s="16" t="s">
        <v>134</v>
      </c>
      <c r="C183" s="136">
        <v>238387.01835011688</v>
      </c>
      <c r="D183" s="33">
        <f t="shared" si="13"/>
        <v>9535.4807340046755</v>
      </c>
      <c r="E183" s="136">
        <v>35123582.576139286</v>
      </c>
      <c r="F183" s="81">
        <f t="shared" si="14"/>
        <v>5.3617732616680382E-2</v>
      </c>
      <c r="G183" s="33">
        <f t="shared" si="15"/>
        <v>37923.261154414948</v>
      </c>
      <c r="H183" s="33">
        <f t="shared" si="16"/>
        <v>47458.741888419623</v>
      </c>
      <c r="I183" s="9"/>
      <c r="J183" s="9"/>
    </row>
    <row r="184" spans="2:10">
      <c r="B184" s="16" t="s">
        <v>210</v>
      </c>
      <c r="C184" s="136">
        <v>176340.37216434692</v>
      </c>
      <c r="D184" s="33">
        <f t="shared" si="13"/>
        <v>7053.6148865738769</v>
      </c>
      <c r="E184" s="136">
        <v>24575320.139745399</v>
      </c>
      <c r="F184" s="81">
        <f t="shared" si="14"/>
        <v>3.7515334358782973E-2</v>
      </c>
      <c r="G184" s="33">
        <f t="shared" si="15"/>
        <v>26534.203382944284</v>
      </c>
      <c r="H184" s="33">
        <f t="shared" si="16"/>
        <v>33587.81826951816</v>
      </c>
      <c r="I184" s="9"/>
      <c r="J184" s="9"/>
    </row>
    <row r="185" spans="2:10">
      <c r="B185" s="16" t="s">
        <v>320</v>
      </c>
      <c r="C185" s="136">
        <v>644380.56376727764</v>
      </c>
      <c r="D185" s="33">
        <f t="shared" si="13"/>
        <v>25775.222550691105</v>
      </c>
      <c r="E185" s="136">
        <v>120828826.44236904</v>
      </c>
      <c r="F185" s="81">
        <f t="shared" si="14"/>
        <v>0.1844506520520873</v>
      </c>
      <c r="G185" s="33">
        <f t="shared" si="15"/>
        <v>130460.01586604405</v>
      </c>
      <c r="H185" s="33">
        <f t="shared" si="16"/>
        <v>156235.23841673514</v>
      </c>
      <c r="I185" s="9"/>
      <c r="J185" s="9"/>
    </row>
    <row r="186" spans="2:10">
      <c r="B186" s="16" t="s">
        <v>321</v>
      </c>
      <c r="C186" s="136">
        <v>435516.01167711208</v>
      </c>
      <c r="D186" s="33">
        <f t="shared" si="13"/>
        <v>17420.640467084482</v>
      </c>
      <c r="E186" s="136">
        <v>62040851.151497148</v>
      </c>
      <c r="F186" s="81">
        <f t="shared" si="14"/>
        <v>9.4708156867006094E-2</v>
      </c>
      <c r="G186" s="33">
        <f t="shared" si="15"/>
        <v>66986.088203278778</v>
      </c>
      <c r="H186" s="33">
        <f t="shared" si="16"/>
        <v>84406.728670363256</v>
      </c>
      <c r="I186" s="9"/>
      <c r="J186" s="9"/>
    </row>
    <row r="187" spans="2:10">
      <c r="B187" s="16" t="s">
        <v>322</v>
      </c>
      <c r="C187" s="136">
        <v>89592.351023786614</v>
      </c>
      <c r="D187" s="33">
        <f t="shared" si="13"/>
        <v>3583.6940409514646</v>
      </c>
      <c r="E187" s="136">
        <v>11776375.100958688</v>
      </c>
      <c r="F187" s="81">
        <f t="shared" si="14"/>
        <v>1.797716761916774E-2</v>
      </c>
      <c r="G187" s="33">
        <f t="shared" si="15"/>
        <v>12715.062520683654</v>
      </c>
      <c r="H187" s="33">
        <f t="shared" si="16"/>
        <v>16298.756561635118</v>
      </c>
      <c r="I187" s="9"/>
      <c r="J187" s="9"/>
    </row>
    <row r="188" spans="2:10">
      <c r="B188" s="16" t="s">
        <v>272</v>
      </c>
      <c r="C188" s="136">
        <v>278041.40140861791</v>
      </c>
      <c r="D188" s="33">
        <f t="shared" si="13"/>
        <v>11121.656056344716</v>
      </c>
      <c r="E188" s="136">
        <v>35495083.282901652</v>
      </c>
      <c r="F188" s="81">
        <f t="shared" si="14"/>
        <v>5.4184845197491657E-2</v>
      </c>
      <c r="G188" s="33">
        <f t="shared" si="15"/>
        <v>38324.373947822583</v>
      </c>
      <c r="H188" s="33">
        <f t="shared" si="16"/>
        <v>49446.030004167304</v>
      </c>
      <c r="I188" s="9"/>
      <c r="J188" s="9"/>
    </row>
    <row r="189" spans="2:10">
      <c r="B189" s="16" t="s">
        <v>273</v>
      </c>
      <c r="C189" s="136">
        <v>755634.86287314352</v>
      </c>
      <c r="D189" s="33">
        <f t="shared" si="13"/>
        <v>30225.394514925742</v>
      </c>
      <c r="E189" s="136">
        <v>112239338.61684225</v>
      </c>
      <c r="F189" s="81">
        <f t="shared" si="14"/>
        <v>0.17133841156394888</v>
      </c>
      <c r="G189" s="33">
        <f t="shared" si="15"/>
        <v>121185.86539224221</v>
      </c>
      <c r="H189" s="33">
        <f t="shared" si="16"/>
        <v>151411.25990716796</v>
      </c>
      <c r="I189" s="9"/>
      <c r="J189" s="9"/>
    </row>
    <row r="190" spans="2:10">
      <c r="B190" s="16" t="s">
        <v>225</v>
      </c>
      <c r="C190" s="136">
        <v>139624.3128876095</v>
      </c>
      <c r="D190" s="33">
        <f t="shared" si="13"/>
        <v>5584.9725155043798</v>
      </c>
      <c r="E190" s="136">
        <v>16716789.415214045</v>
      </c>
      <c r="F190" s="81">
        <f t="shared" si="14"/>
        <v>2.5518932846081581E-2</v>
      </c>
      <c r="G190" s="33">
        <f t="shared" si="15"/>
        <v>18049.274138885547</v>
      </c>
      <c r="H190" s="33">
        <f t="shared" si="16"/>
        <v>23634.246654389928</v>
      </c>
      <c r="I190" s="9"/>
      <c r="J190" s="9"/>
    </row>
    <row r="191" spans="2:10">
      <c r="B191" s="16" t="s">
        <v>226</v>
      </c>
      <c r="C191" s="136">
        <v>76049.291673892862</v>
      </c>
      <c r="D191" s="33">
        <f t="shared" si="13"/>
        <v>3041.9716669557147</v>
      </c>
      <c r="E191" s="136">
        <v>11060689.003629539</v>
      </c>
      <c r="F191" s="81">
        <f t="shared" si="14"/>
        <v>1.6884640519436795E-2</v>
      </c>
      <c r="G191" s="33">
        <f t="shared" si="15"/>
        <v>11942.32953666182</v>
      </c>
      <c r="H191" s="33">
        <f t="shared" si="16"/>
        <v>14984.301203617535</v>
      </c>
      <c r="I191" s="9"/>
      <c r="J191" s="9"/>
    </row>
    <row r="192" spans="2:10">
      <c r="B192" s="16" t="s">
        <v>117</v>
      </c>
      <c r="C192" s="136">
        <v>132877.73124123752</v>
      </c>
      <c r="D192" s="33">
        <f t="shared" si="13"/>
        <v>5315.1092496495012</v>
      </c>
      <c r="E192" s="136">
        <v>40456227.461860001</v>
      </c>
      <c r="F192" s="81">
        <f t="shared" si="14"/>
        <v>6.1758255497638435E-2</v>
      </c>
      <c r="G192" s="33">
        <f t="shared" si="15"/>
        <v>43680.967795147117</v>
      </c>
      <c r="H192" s="33">
        <f t="shared" si="16"/>
        <v>48996.077044796621</v>
      </c>
      <c r="I192" s="9"/>
      <c r="J192" s="9"/>
    </row>
    <row r="193" spans="2:10">
      <c r="B193" s="16" t="s">
        <v>70</v>
      </c>
      <c r="C193" s="136">
        <v>21555.649910593467</v>
      </c>
      <c r="D193" s="33">
        <f t="shared" si="13"/>
        <v>862.22599642373871</v>
      </c>
      <c r="E193" s="136">
        <v>4641879.8497372977</v>
      </c>
      <c r="F193" s="81">
        <f t="shared" si="14"/>
        <v>7.0860389051272035E-3</v>
      </c>
      <c r="G193" s="33">
        <f t="shared" si="15"/>
        <v>5011.8811601123807</v>
      </c>
      <c r="H193" s="33">
        <f t="shared" si="16"/>
        <v>5874.1071565361199</v>
      </c>
      <c r="I193" s="9"/>
      <c r="J193" s="9"/>
    </row>
    <row r="194" spans="2:10">
      <c r="B194" s="16" t="s">
        <v>229</v>
      </c>
      <c r="C194" s="136">
        <v>3226.3707026118368</v>
      </c>
      <c r="D194" s="33">
        <f t="shared" si="13"/>
        <v>129.05482810447347</v>
      </c>
      <c r="E194" s="136">
        <v>1918554.5311723368</v>
      </c>
      <c r="F194" s="81">
        <f t="shared" si="14"/>
        <v>2.9287600044763445E-3</v>
      </c>
      <c r="G194" s="33">
        <f t="shared" si="15"/>
        <v>2071.4813008301066</v>
      </c>
      <c r="H194" s="33">
        <f t="shared" si="16"/>
        <v>2200.5361289345801</v>
      </c>
      <c r="I194" s="9"/>
      <c r="J194" s="9"/>
    </row>
    <row r="195" spans="2:10" ht="13.5" thickBot="1">
      <c r="B195" s="180" t="s">
        <v>223</v>
      </c>
      <c r="C195" s="164">
        <v>4494790.222077827</v>
      </c>
      <c r="D195" s="154">
        <f t="shared" ref="D195:H195" si="17">SUM(D177:D194)</f>
        <v>179791.60888311308</v>
      </c>
      <c r="E195" s="164">
        <v>655074000</v>
      </c>
      <c r="F195" s="192">
        <f t="shared" si="17"/>
        <v>1</v>
      </c>
      <c r="G195" s="154">
        <f t="shared" si="17"/>
        <v>707289.5347054844</v>
      </c>
      <c r="H195" s="154">
        <f t="shared" si="17"/>
        <v>887081.14358859754</v>
      </c>
      <c r="I195" s="9"/>
      <c r="J195" s="9"/>
    </row>
    <row r="196" spans="2:10">
      <c r="C196" s="9"/>
      <c r="D196" s="9"/>
      <c r="E196" s="9"/>
      <c r="F196" s="33"/>
      <c r="G196" s="33"/>
      <c r="H196" s="33"/>
      <c r="I196" s="9"/>
      <c r="J196" s="9"/>
    </row>
    <row r="197" spans="2:10">
      <c r="B197" s="16" t="s">
        <v>128</v>
      </c>
      <c r="C197" s="9"/>
      <c r="D197" s="9"/>
      <c r="E197" s="9"/>
      <c r="F197" s="33"/>
      <c r="G197" s="33">
        <f>E79-D195</f>
        <v>707289.53470548452</v>
      </c>
      <c r="H197" s="33"/>
      <c r="I197" s="9"/>
      <c r="J197" s="9"/>
    </row>
    <row r="199" spans="2:10" s="129" customFormat="1">
      <c r="J199" s="362"/>
    </row>
    <row r="200" spans="2:10">
      <c r="B200" s="16" t="s">
        <v>405</v>
      </c>
      <c r="D200" s="20">
        <v>0.04</v>
      </c>
    </row>
  </sheetData>
  <phoneticPr fontId="5"/>
  <pageMargins left="0.75" right="0.75" top="1" bottom="1" header="0.5" footer="0.5"/>
  <pageSetup paperSize="9" orientation="portrait" horizontalDpi="4294967292" verticalDpi="4294967292"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rgb="FF92D050"/>
  </sheetPr>
  <dimension ref="A2:L99"/>
  <sheetViews>
    <sheetView topLeftCell="A10" zoomScaleNormal="100" workbookViewId="0">
      <selection activeCell="D27" sqref="D27:G45"/>
    </sheetView>
  </sheetViews>
  <sheetFormatPr baseColWidth="10" defaultRowHeight="12.75"/>
  <cols>
    <col min="1" max="1" width="5.625" style="16" customWidth="1"/>
    <col min="2" max="2" width="11" style="16"/>
    <col min="3" max="3" width="24.375" style="16" customWidth="1"/>
    <col min="4" max="4" width="22.75" style="16" customWidth="1"/>
    <col min="5" max="5" width="17.25" style="16" customWidth="1"/>
    <col min="6" max="6" width="11" style="16"/>
    <col min="7" max="7" width="12.625" style="16" bestFit="1" customWidth="1"/>
    <col min="8" max="16384" width="11" style="16"/>
  </cols>
  <sheetData>
    <row r="2" spans="1:5">
      <c r="B2" s="15" t="s">
        <v>343</v>
      </c>
    </row>
    <row r="3" spans="1:5">
      <c r="B3" s="4" t="s">
        <v>37</v>
      </c>
    </row>
    <row r="5" spans="1:5">
      <c r="B5" s="15" t="s">
        <v>864</v>
      </c>
    </row>
    <row r="6" spans="1:5">
      <c r="B6" s="122">
        <f>D45</f>
        <v>197621.07809000005</v>
      </c>
      <c r="E6" s="103">
        <f>+B6-D45</f>
        <v>0</v>
      </c>
    </row>
    <row r="8" spans="1:5">
      <c r="B8" s="15" t="s">
        <v>301</v>
      </c>
    </row>
    <row r="9" spans="1:5">
      <c r="B9" s="16" t="s">
        <v>153</v>
      </c>
    </row>
    <row r="11" spans="1:5">
      <c r="B11" s="15" t="s">
        <v>302</v>
      </c>
    </row>
    <row r="12" spans="1:5">
      <c r="B12" s="42" t="s">
        <v>825</v>
      </c>
    </row>
    <row r="13" spans="1:5" ht="15.75">
      <c r="B13" s="98" t="s">
        <v>378</v>
      </c>
    </row>
    <row r="14" spans="1:5">
      <c r="A14" s="362"/>
      <c r="B14" s="42" t="s">
        <v>830</v>
      </c>
    </row>
    <row r="15" spans="1:5" s="225" customFormat="1" ht="15.75">
      <c r="A15" s="362"/>
      <c r="B15" s="98" t="s">
        <v>829</v>
      </c>
    </row>
    <row r="16" spans="1:5" s="225" customFormat="1"/>
    <row r="17" spans="1:9" s="225" customFormat="1"/>
    <row r="18" spans="1:9" s="225" customFormat="1"/>
    <row r="19" spans="1:9" s="187" customFormat="1"/>
    <row r="20" spans="1:9" s="187" customFormat="1"/>
    <row r="21" spans="1:9" s="187" customFormat="1"/>
    <row r="23" spans="1:9">
      <c r="B23" s="2" t="s">
        <v>303</v>
      </c>
    </row>
    <row r="24" spans="1:9">
      <c r="D24" s="149" t="s">
        <v>501</v>
      </c>
    </row>
    <row r="25" spans="1:9">
      <c r="C25" s="125" t="s">
        <v>500</v>
      </c>
    </row>
    <row r="26" spans="1:9" ht="41.25" thickBot="1">
      <c r="A26" s="10"/>
      <c r="B26" s="158"/>
      <c r="C26" s="159" t="s">
        <v>502</v>
      </c>
      <c r="D26" s="158" t="s">
        <v>235</v>
      </c>
      <c r="E26" s="158" t="s">
        <v>236</v>
      </c>
      <c r="F26" s="158" t="s">
        <v>304</v>
      </c>
      <c r="G26" s="158" t="s">
        <v>277</v>
      </c>
    </row>
    <row r="27" spans="1:9">
      <c r="B27" s="16" t="s">
        <v>280</v>
      </c>
      <c r="C27" s="33">
        <v>8421302.5</v>
      </c>
      <c r="D27" s="9">
        <f>+E79</f>
        <v>35618.061732926188</v>
      </c>
      <c r="E27" s="11">
        <f t="shared" ref="E27:E45" si="0">D27*1000/C27</f>
        <v>4.2295193330160261</v>
      </c>
      <c r="F27" s="11">
        <f>E$45-E27</f>
        <v>-2.0388075119686988E-2</v>
      </c>
      <c r="G27" s="9">
        <f>F27*C27/1000</f>
        <v>-171.69414797560782</v>
      </c>
      <c r="I27" s="33"/>
    </row>
    <row r="28" spans="1:9">
      <c r="B28" s="16" t="s">
        <v>281</v>
      </c>
      <c r="C28" s="33">
        <v>1336267.5</v>
      </c>
      <c r="D28" s="9">
        <f t="shared" ref="D28:D44" si="1">+E80</f>
        <v>5522.8906422778073</v>
      </c>
      <c r="E28" s="11">
        <f t="shared" si="0"/>
        <v>4.1330726387327443</v>
      </c>
      <c r="F28" s="11">
        <f t="shared" ref="F28:F45" si="2">E$45-E28</f>
        <v>7.6058619163594798E-2</v>
      </c>
      <c r="G28" s="9">
        <f t="shared" ref="G28:G44" si="3">F28*C28/1000</f>
        <v>101.63466088318891</v>
      </c>
      <c r="I28" s="33"/>
    </row>
    <row r="29" spans="1:9">
      <c r="B29" s="16" t="s">
        <v>282</v>
      </c>
      <c r="C29" s="33">
        <v>1064960.5</v>
      </c>
      <c r="D29" s="9">
        <f t="shared" si="1"/>
        <v>4584.9392112184887</v>
      </c>
      <c r="E29" s="11">
        <f t="shared" si="0"/>
        <v>4.305266919494656</v>
      </c>
      <c r="F29" s="11">
        <f t="shared" si="2"/>
        <v>-9.6135661598316879E-2</v>
      </c>
      <c r="G29" s="9">
        <f t="shared" si="3"/>
        <v>-102.38068224357434</v>
      </c>
      <c r="I29" s="33"/>
    </row>
    <row r="30" spans="1:9">
      <c r="B30" s="16" t="s">
        <v>283</v>
      </c>
      <c r="C30" s="33">
        <v>1107558</v>
      </c>
      <c r="D30" s="9">
        <f t="shared" si="1"/>
        <v>5279.2930571355246</v>
      </c>
      <c r="E30" s="11">
        <f t="shared" si="0"/>
        <v>4.7666064053851125</v>
      </c>
      <c r="F30" s="11">
        <f t="shared" si="2"/>
        <v>-0.55747514748877336</v>
      </c>
      <c r="G30" s="9">
        <f t="shared" si="3"/>
        <v>-617.4360594023708</v>
      </c>
      <c r="I30" s="33"/>
    </row>
    <row r="31" spans="1:9">
      <c r="B31" s="16" t="s">
        <v>284</v>
      </c>
      <c r="C31" s="33">
        <v>2111747</v>
      </c>
      <c r="D31" s="9">
        <f t="shared" si="1"/>
        <v>2027.9182861496249</v>
      </c>
      <c r="E31" s="11">
        <f t="shared" si="0"/>
        <v>0.96030361882821424</v>
      </c>
      <c r="F31" s="11">
        <f t="shared" si="2"/>
        <v>3.248827639068125</v>
      </c>
      <c r="G31" s="9">
        <f t="shared" si="3"/>
        <v>6860.7020203191951</v>
      </c>
      <c r="I31" s="33"/>
    </row>
    <row r="32" spans="1:9">
      <c r="B32" s="16" t="s">
        <v>133</v>
      </c>
      <c r="C32" s="33">
        <v>590272</v>
      </c>
      <c r="D32" s="9">
        <f t="shared" si="1"/>
        <v>2960.5370456710298</v>
      </c>
      <c r="E32" s="11">
        <f t="shared" si="0"/>
        <v>5.0155471471982915</v>
      </c>
      <c r="F32" s="11">
        <f t="shared" si="2"/>
        <v>-0.8064158893019524</v>
      </c>
      <c r="G32" s="9">
        <f t="shared" si="3"/>
        <v>-476.00471981004205</v>
      </c>
      <c r="I32" s="33"/>
    </row>
    <row r="33" spans="1:9">
      <c r="B33" s="16" t="s">
        <v>134</v>
      </c>
      <c r="C33" s="33">
        <v>2507332.5</v>
      </c>
      <c r="D33" s="9">
        <f t="shared" si="1"/>
        <v>10781.956333417857</v>
      </c>
      <c r="E33" s="11">
        <f t="shared" si="0"/>
        <v>4.3001701343630563</v>
      </c>
      <c r="F33" s="11">
        <f t="shared" si="2"/>
        <v>-9.1038876466717156E-2</v>
      </c>
      <c r="G33" s="9">
        <f t="shared" si="3"/>
        <v>-228.26473372848508</v>
      </c>
      <c r="I33" s="33"/>
    </row>
    <row r="34" spans="1:9">
      <c r="B34" s="16" t="s">
        <v>210</v>
      </c>
      <c r="C34" s="33">
        <v>2089804.5</v>
      </c>
      <c r="D34" s="9">
        <f t="shared" si="1"/>
        <v>9064.8013948426069</v>
      </c>
      <c r="E34" s="11">
        <f t="shared" si="0"/>
        <v>4.3376312927082923</v>
      </c>
      <c r="F34" s="11">
        <f t="shared" si="2"/>
        <v>-0.12850003481195316</v>
      </c>
      <c r="G34" s="9">
        <f t="shared" si="3"/>
        <v>-268.53995100017636</v>
      </c>
      <c r="I34" s="33"/>
    </row>
    <row r="35" spans="1:9">
      <c r="B35" s="16" t="s">
        <v>320</v>
      </c>
      <c r="C35" s="33">
        <v>7536276.5</v>
      </c>
      <c r="D35" s="9">
        <f t="shared" si="1"/>
        <v>33667.562378082708</v>
      </c>
      <c r="E35" s="11">
        <f t="shared" si="0"/>
        <v>4.4674000984548146</v>
      </c>
      <c r="F35" s="11">
        <f t="shared" si="2"/>
        <v>-0.25826884055847543</v>
      </c>
      <c r="G35" s="9">
        <f t="shared" si="3"/>
        <v>-1946.3853937830852</v>
      </c>
      <c r="I35" s="33"/>
    </row>
    <row r="36" spans="1:9">
      <c r="B36" s="16" t="s">
        <v>321</v>
      </c>
      <c r="C36" s="33">
        <v>5059329.5</v>
      </c>
      <c r="D36" s="9">
        <f t="shared" si="1"/>
        <v>20736.766658421435</v>
      </c>
      <c r="E36" s="11">
        <f t="shared" si="0"/>
        <v>4.0987183496195367</v>
      </c>
      <c r="F36" s="11">
        <f t="shared" si="2"/>
        <v>0.11041290827680239</v>
      </c>
      <c r="G36" s="9">
        <f t="shared" si="3"/>
        <v>558.61528402562055</v>
      </c>
      <c r="I36" s="33"/>
    </row>
    <row r="37" spans="1:9">
      <c r="B37" s="16" t="s">
        <v>322</v>
      </c>
      <c r="C37" s="33">
        <v>1101818</v>
      </c>
      <c r="D37" s="9">
        <f t="shared" si="1"/>
        <v>4568.8128843776676</v>
      </c>
      <c r="E37" s="11">
        <f t="shared" si="0"/>
        <v>4.1466130380676915</v>
      </c>
      <c r="F37" s="11">
        <f t="shared" si="2"/>
        <v>6.2518219828647581E-2</v>
      </c>
      <c r="G37" s="9">
        <f t="shared" si="3"/>
        <v>68.88369993516082</v>
      </c>
      <c r="I37" s="33"/>
    </row>
    <row r="38" spans="1:9">
      <c r="B38" s="16" t="s">
        <v>272</v>
      </c>
      <c r="C38" s="33">
        <v>2757317.5</v>
      </c>
      <c r="D38" s="9">
        <f t="shared" si="1"/>
        <v>12145.602812255873</v>
      </c>
      <c r="E38" s="11">
        <f t="shared" si="0"/>
        <v>4.4048619037364656</v>
      </c>
      <c r="F38" s="11">
        <f t="shared" si="2"/>
        <v>-0.19573064584012645</v>
      </c>
      <c r="G38" s="9">
        <f t="shared" si="3"/>
        <v>-539.69153506128282</v>
      </c>
      <c r="I38" s="33"/>
    </row>
    <row r="39" spans="1:9">
      <c r="B39" s="16" t="s">
        <v>273</v>
      </c>
      <c r="C39" s="33">
        <v>6474995.5</v>
      </c>
      <c r="D39" s="9">
        <f t="shared" si="1"/>
        <v>30498.307073215492</v>
      </c>
      <c r="E39" s="11">
        <f t="shared" si="0"/>
        <v>4.7101665280254625</v>
      </c>
      <c r="F39" s="11">
        <f t="shared" si="2"/>
        <v>-0.50103527012912341</v>
      </c>
      <c r="G39" s="9">
        <f t="shared" si="3"/>
        <v>-3244.2011194273587</v>
      </c>
      <c r="I39" s="33"/>
    </row>
    <row r="40" spans="1:9">
      <c r="B40" s="16" t="s">
        <v>225</v>
      </c>
      <c r="C40" s="33">
        <v>1469433.5</v>
      </c>
      <c r="D40" s="9">
        <f t="shared" si="1"/>
        <v>6404.6407063711658</v>
      </c>
      <c r="E40" s="11">
        <f t="shared" si="0"/>
        <v>4.3585781230461711</v>
      </c>
      <c r="F40" s="11">
        <f t="shared" si="2"/>
        <v>-0.14944686514983196</v>
      </c>
      <c r="G40" s="9">
        <f t="shared" si="3"/>
        <v>-219.6022301211456</v>
      </c>
      <c r="I40" s="33"/>
    </row>
    <row r="41" spans="1:9">
      <c r="B41" s="16" t="s">
        <v>226</v>
      </c>
      <c r="C41" s="33">
        <v>642633.5</v>
      </c>
      <c r="D41" s="9">
        <f t="shared" si="1"/>
        <v>2869.8199157007207</v>
      </c>
      <c r="E41" s="11">
        <f t="shared" si="0"/>
        <v>4.4657178869460132</v>
      </c>
      <c r="F41" s="11">
        <f t="shared" si="2"/>
        <v>-0.25658662904967411</v>
      </c>
      <c r="G41" s="9">
        <f t="shared" si="3"/>
        <v>-164.89116347939375</v>
      </c>
      <c r="I41" s="33"/>
    </row>
    <row r="42" spans="1:9">
      <c r="B42" s="16" t="s">
        <v>117</v>
      </c>
      <c r="C42" s="33">
        <v>2190333.5</v>
      </c>
      <c r="D42" s="9">
        <f t="shared" si="1"/>
        <v>9143.1183474099398</v>
      </c>
      <c r="E42" s="11">
        <f t="shared" si="0"/>
        <v>4.1743042086558688</v>
      </c>
      <c r="F42" s="11">
        <f t="shared" si="2"/>
        <v>3.4827049240470309E-2</v>
      </c>
      <c r="G42" s="9">
        <f t="shared" si="3"/>
        <v>76.282852657551672</v>
      </c>
      <c r="I42" s="33"/>
    </row>
    <row r="43" spans="1:9">
      <c r="B43" s="46" t="s">
        <v>70</v>
      </c>
      <c r="C43" s="150">
        <v>320514.5</v>
      </c>
      <c r="D43" s="151">
        <f t="shared" si="1"/>
        <v>1276.0413234024877</v>
      </c>
      <c r="E43" s="152">
        <f t="shared" si="0"/>
        <v>3.9812280673806884</v>
      </c>
      <c r="F43" s="152">
        <f t="shared" si="2"/>
        <v>0.22790319051565078</v>
      </c>
      <c r="G43" s="151">
        <f t="shared" si="3"/>
        <v>73.046277156528546</v>
      </c>
      <c r="I43" s="33"/>
    </row>
    <row r="44" spans="1:9">
      <c r="B44" s="46" t="s">
        <v>229</v>
      </c>
      <c r="C44" s="150">
        <v>168665.5</v>
      </c>
      <c r="D44" s="151">
        <f t="shared" si="1"/>
        <v>470.00828712344236</v>
      </c>
      <c r="E44" s="152">
        <f t="shared" si="0"/>
        <v>2.7866296730715074</v>
      </c>
      <c r="F44" s="152">
        <f t="shared" si="2"/>
        <v>1.4225015848248317</v>
      </c>
      <c r="G44" s="151">
        <f t="shared" si="3"/>
        <v>239.92694105527264</v>
      </c>
      <c r="I44" s="33"/>
    </row>
    <row r="45" spans="1:9" s="2" customFormat="1" ht="14.25" thickBot="1">
      <c r="A45" s="1"/>
      <c r="B45" s="175" t="s">
        <v>223</v>
      </c>
      <c r="C45" s="177">
        <v>46950562</v>
      </c>
      <c r="D45" s="310">
        <f>SUM(D27:D44)</f>
        <v>197621.07809000005</v>
      </c>
      <c r="E45" s="311">
        <f t="shared" si="0"/>
        <v>4.2091312578963391</v>
      </c>
      <c r="F45" s="312">
        <f t="shared" si="2"/>
        <v>0</v>
      </c>
      <c r="G45" s="310">
        <f>SUM(G27:G44)</f>
        <v>-5.0874859880423173E-12</v>
      </c>
      <c r="I45" s="8"/>
    </row>
    <row r="46" spans="1:9">
      <c r="D46" s="9"/>
      <c r="E46" s="9"/>
    </row>
    <row r="48" spans="1:9">
      <c r="B48" s="44" t="s">
        <v>234</v>
      </c>
    </row>
    <row r="49" spans="2:12">
      <c r="B49" s="97" t="s">
        <v>831</v>
      </c>
    </row>
    <row r="50" spans="2:12">
      <c r="B50" s="16" t="s">
        <v>868</v>
      </c>
      <c r="C50" s="34"/>
      <c r="D50" s="13"/>
    </row>
    <row r="51" spans="2:12" s="187" customFormat="1">
      <c r="C51" s="34"/>
      <c r="D51" s="13"/>
      <c r="E51" s="118"/>
      <c r="F51" s="118"/>
      <c r="G51" s="118"/>
    </row>
    <row r="52" spans="2:12" s="187" customFormat="1">
      <c r="C52" s="32"/>
      <c r="D52" s="32"/>
      <c r="E52" s="118"/>
      <c r="F52" s="118"/>
      <c r="G52" s="118"/>
      <c r="J52" s="362"/>
      <c r="K52" s="362"/>
      <c r="L52" s="362"/>
    </row>
    <row r="53" spans="2:12" s="187" customFormat="1">
      <c r="C53" s="302" t="s">
        <v>552</v>
      </c>
      <c r="D53" s="301" t="s">
        <v>553</v>
      </c>
      <c r="E53" s="118"/>
      <c r="F53" s="118"/>
      <c r="G53" s="118"/>
      <c r="J53" s="362"/>
      <c r="K53" s="362"/>
      <c r="L53" s="362"/>
    </row>
    <row r="54" spans="2:12" s="25" customFormat="1" ht="26.25" thickBot="1">
      <c r="B54" s="189"/>
      <c r="C54" s="358" t="s">
        <v>803</v>
      </c>
      <c r="D54" s="402" t="s">
        <v>867</v>
      </c>
      <c r="E54" s="382"/>
      <c r="F54" s="382"/>
      <c r="G54" s="382"/>
      <c r="J54" s="362"/>
      <c r="K54" s="362"/>
      <c r="L54" s="362"/>
    </row>
    <row r="55" spans="2:12">
      <c r="B55" s="16" t="s">
        <v>280</v>
      </c>
      <c r="C55" s="136">
        <v>30560.05</v>
      </c>
      <c r="D55" s="139">
        <v>0</v>
      </c>
      <c r="E55" s="118"/>
      <c r="F55" s="118"/>
      <c r="G55" s="118"/>
      <c r="I55" s="101"/>
      <c r="J55" s="362"/>
      <c r="K55" s="362"/>
      <c r="L55" s="362"/>
    </row>
    <row r="56" spans="2:12">
      <c r="B56" s="16" t="s">
        <v>281</v>
      </c>
      <c r="C56" s="136">
        <v>8561.6299999999992</v>
      </c>
      <c r="D56" s="141">
        <v>0</v>
      </c>
      <c r="E56" s="118"/>
      <c r="F56" s="118"/>
      <c r="G56" s="118"/>
      <c r="I56" s="101"/>
      <c r="J56" s="362"/>
      <c r="K56" s="362"/>
      <c r="L56" s="362"/>
    </row>
    <row r="57" spans="2:12">
      <c r="B57" s="16" t="s">
        <v>282</v>
      </c>
      <c r="C57" s="136">
        <v>4477.6099999999997</v>
      </c>
      <c r="D57" s="139">
        <v>0</v>
      </c>
      <c r="E57" s="118"/>
      <c r="F57" s="118"/>
      <c r="G57" s="118"/>
      <c r="I57" s="101"/>
      <c r="J57" s="362"/>
      <c r="K57" s="362"/>
      <c r="L57" s="362"/>
    </row>
    <row r="58" spans="2:12">
      <c r="B58" s="16" t="s">
        <v>283</v>
      </c>
      <c r="C58" s="136">
        <v>3841.94</v>
      </c>
      <c r="D58" s="139">
        <v>0</v>
      </c>
      <c r="E58" s="118"/>
      <c r="F58" s="118"/>
      <c r="G58" s="118"/>
      <c r="I58" s="101"/>
      <c r="J58" s="362"/>
      <c r="K58" s="362"/>
      <c r="L58" s="362"/>
    </row>
    <row r="59" spans="2:12">
      <c r="B59" s="16" t="s">
        <v>284</v>
      </c>
      <c r="C59" s="136">
        <v>0</v>
      </c>
      <c r="D59" s="139">
        <v>0</v>
      </c>
      <c r="E59" s="118"/>
      <c r="F59" s="118"/>
      <c r="G59" s="118"/>
      <c r="I59" s="101"/>
      <c r="J59" s="362"/>
      <c r="K59" s="362"/>
      <c r="L59" s="362"/>
    </row>
    <row r="60" spans="2:12">
      <c r="B60" s="16" t="s">
        <v>133</v>
      </c>
      <c r="C60" s="136">
        <v>2836.05</v>
      </c>
      <c r="D60" s="139">
        <v>0</v>
      </c>
      <c r="E60" s="118"/>
      <c r="F60" s="118"/>
      <c r="G60" s="118"/>
      <c r="I60" s="101"/>
      <c r="J60" s="362"/>
      <c r="K60" s="362"/>
      <c r="L60" s="362"/>
    </row>
    <row r="61" spans="2:12">
      <c r="B61" s="16" t="s">
        <v>134</v>
      </c>
      <c r="C61" s="136">
        <v>14987.65</v>
      </c>
      <c r="D61" s="139">
        <v>0</v>
      </c>
      <c r="E61" s="118"/>
      <c r="F61" s="118"/>
      <c r="G61" s="118"/>
      <c r="I61" s="101"/>
      <c r="J61" s="362"/>
      <c r="K61" s="362"/>
      <c r="L61" s="362"/>
    </row>
    <row r="62" spans="2:12">
      <c r="B62" s="16" t="s">
        <v>210</v>
      </c>
      <c r="C62" s="136">
        <v>11700.11</v>
      </c>
      <c r="D62" s="139">
        <v>0</v>
      </c>
      <c r="E62" s="118"/>
      <c r="F62" s="118"/>
      <c r="G62" s="118"/>
      <c r="I62" s="101"/>
      <c r="J62" s="362"/>
      <c r="K62" s="362"/>
      <c r="L62" s="362"/>
    </row>
    <row r="63" spans="2:12">
      <c r="B63" s="16" t="s">
        <v>320</v>
      </c>
      <c r="C63" s="136">
        <v>31194.77</v>
      </c>
      <c r="D63" s="139">
        <v>0</v>
      </c>
      <c r="E63" s="118"/>
      <c r="F63" s="118"/>
      <c r="G63" s="118"/>
      <c r="I63" s="101"/>
      <c r="J63" s="362"/>
      <c r="K63" s="362"/>
      <c r="L63" s="362"/>
    </row>
    <row r="64" spans="2:12">
      <c r="B64" s="16" t="s">
        <v>321</v>
      </c>
      <c r="C64" s="136">
        <v>19548.7</v>
      </c>
      <c r="D64" s="139">
        <v>0</v>
      </c>
      <c r="E64" s="118"/>
      <c r="F64" s="118"/>
      <c r="G64" s="118"/>
      <c r="I64" s="101"/>
      <c r="J64" s="362"/>
      <c r="K64" s="362"/>
      <c r="L64" s="362"/>
    </row>
    <row r="65" spans="2:12">
      <c r="B65" s="16" t="s">
        <v>322</v>
      </c>
      <c r="C65" s="136">
        <v>5533.79</v>
      </c>
      <c r="D65" s="139">
        <v>0</v>
      </c>
      <c r="E65" s="118"/>
      <c r="F65" s="118"/>
      <c r="G65" s="118"/>
      <c r="I65" s="101"/>
      <c r="J65" s="362"/>
      <c r="K65" s="362"/>
      <c r="L65" s="362"/>
    </row>
    <row r="66" spans="2:12">
      <c r="B66" s="16" t="s">
        <v>272</v>
      </c>
      <c r="C66" s="136">
        <v>13867.98</v>
      </c>
      <c r="D66" s="139">
        <v>0</v>
      </c>
      <c r="E66" s="118"/>
      <c r="F66" s="118"/>
      <c r="G66" s="118"/>
      <c r="I66" s="101"/>
      <c r="J66" s="362"/>
      <c r="K66" s="362"/>
      <c r="L66" s="362"/>
    </row>
    <row r="67" spans="2:12">
      <c r="B67" s="16" t="s">
        <v>273</v>
      </c>
      <c r="C67" s="136">
        <v>23186.27</v>
      </c>
      <c r="D67" s="139">
        <v>0</v>
      </c>
      <c r="E67" s="118"/>
      <c r="F67" s="118"/>
      <c r="G67" s="118"/>
      <c r="I67" s="101"/>
      <c r="J67" s="362"/>
      <c r="K67" s="362"/>
      <c r="L67" s="362"/>
    </row>
    <row r="68" spans="2:12">
      <c r="B68" s="16" t="s">
        <v>225</v>
      </c>
      <c r="C68" s="136">
        <v>7401.44</v>
      </c>
      <c r="D68" s="139">
        <v>0</v>
      </c>
      <c r="E68" s="118"/>
      <c r="F68" s="118"/>
      <c r="G68" s="118"/>
      <c r="I68" s="101"/>
      <c r="J68" s="362"/>
      <c r="K68" s="362"/>
      <c r="L68" s="362"/>
    </row>
    <row r="69" spans="2:12">
      <c r="B69" s="16" t="s">
        <v>226</v>
      </c>
      <c r="C69" s="136">
        <v>0</v>
      </c>
      <c r="D69" s="136">
        <v>6004.0680899999998</v>
      </c>
      <c r="E69" s="118"/>
      <c r="F69" s="118"/>
      <c r="G69" s="118"/>
      <c r="I69" s="101"/>
      <c r="J69" s="362"/>
      <c r="K69" s="362"/>
      <c r="L69" s="362"/>
    </row>
    <row r="70" spans="2:12">
      <c r="B70" s="16" t="s">
        <v>117</v>
      </c>
      <c r="C70" s="136">
        <v>0</v>
      </c>
      <c r="D70" s="136">
        <v>12268</v>
      </c>
      <c r="E70" s="118"/>
      <c r="F70" s="118"/>
      <c r="G70" s="118"/>
      <c r="I70" s="101"/>
      <c r="J70" s="362"/>
      <c r="K70" s="362"/>
      <c r="L70" s="362"/>
    </row>
    <row r="71" spans="2:12">
      <c r="B71" s="16" t="s">
        <v>70</v>
      </c>
      <c r="C71" s="136">
        <v>1651.02</v>
      </c>
      <c r="D71" s="139">
        <v>0</v>
      </c>
      <c r="E71" s="118"/>
      <c r="F71" s="118"/>
      <c r="G71" s="118"/>
      <c r="I71" s="101"/>
      <c r="J71" s="362"/>
      <c r="K71" s="362"/>
      <c r="L71" s="362"/>
    </row>
    <row r="72" spans="2:12">
      <c r="B72" s="46" t="s">
        <v>229</v>
      </c>
      <c r="C72" s="163">
        <v>0</v>
      </c>
      <c r="D72" s="173">
        <v>0</v>
      </c>
      <c r="E72" s="118"/>
      <c r="F72" s="118"/>
      <c r="G72" s="118"/>
      <c r="I72" s="101"/>
      <c r="J72" s="362"/>
      <c r="K72" s="362"/>
      <c r="L72" s="362"/>
    </row>
    <row r="73" spans="2:12" ht="13.5" thickBot="1">
      <c r="B73" s="153" t="s">
        <v>223</v>
      </c>
      <c r="C73" s="190">
        <v>179349.01</v>
      </c>
      <c r="D73" s="190">
        <v>18272.068090000001</v>
      </c>
      <c r="E73" s="150">
        <f>+D73+C73</f>
        <v>197621.07809000002</v>
      </c>
      <c r="F73" s="118"/>
      <c r="G73" s="118"/>
      <c r="J73" s="362"/>
      <c r="K73" s="362"/>
      <c r="L73" s="362"/>
    </row>
    <row r="74" spans="2:12">
      <c r="E74" s="118"/>
      <c r="F74" s="118"/>
      <c r="G74" s="118"/>
      <c r="J74" s="362"/>
      <c r="K74" s="362"/>
      <c r="L74" s="362"/>
    </row>
    <row r="75" spans="2:12">
      <c r="F75" s="118"/>
      <c r="G75" s="118"/>
      <c r="J75" s="362"/>
      <c r="K75" s="362"/>
      <c r="L75" s="362"/>
    </row>
    <row r="76" spans="2:12">
      <c r="B76" s="44" t="s">
        <v>148</v>
      </c>
      <c r="J76" s="362"/>
      <c r="K76" s="362"/>
      <c r="L76" s="362"/>
    </row>
    <row r="78" spans="2:12" s="30" customFormat="1" ht="13.5" thickBot="1">
      <c r="B78" s="171"/>
      <c r="C78" s="171" t="s">
        <v>288</v>
      </c>
      <c r="D78" s="171" t="s">
        <v>270</v>
      </c>
      <c r="E78" s="191" t="s">
        <v>149</v>
      </c>
    </row>
    <row r="79" spans="2:12">
      <c r="B79" s="16" t="s">
        <v>280</v>
      </c>
      <c r="C79" s="33">
        <f>+I122_3!D27</f>
        <v>1988489.4025797951</v>
      </c>
      <c r="D79" s="81">
        <f>C79/C$97</f>
        <v>0.18023412318753324</v>
      </c>
      <c r="E79" s="33">
        <f>D79*E$99</f>
        <v>35618.061732926188</v>
      </c>
      <c r="F79" s="9"/>
      <c r="G79" s="31"/>
    </row>
    <row r="80" spans="2:12">
      <c r="B80" s="16" t="s">
        <v>281</v>
      </c>
      <c r="C80" s="33">
        <f>+I122_3!D28</f>
        <v>308332.5981105906</v>
      </c>
      <c r="D80" s="81">
        <f t="shared" ref="D80:D97" si="4">C80/C$97</f>
        <v>2.7946870322013869E-2</v>
      </c>
      <c r="E80" s="33">
        <f t="shared" ref="E80:E96" si="5">D80*E$99</f>
        <v>5522.8906422778073</v>
      </c>
      <c r="F80" s="9"/>
      <c r="G80" s="31"/>
    </row>
    <row r="81" spans="2:8">
      <c r="B81" s="16" t="s">
        <v>282</v>
      </c>
      <c r="C81" s="33">
        <f>+I122_3!D29</f>
        <v>255968.53364293152</v>
      </c>
      <c r="D81" s="81">
        <f t="shared" si="4"/>
        <v>2.3200658834228345E-2</v>
      </c>
      <c r="E81" s="33">
        <f>D81*E$99</f>
        <v>4584.9392112184887</v>
      </c>
      <c r="F81" s="9"/>
      <c r="G81" s="31"/>
    </row>
    <row r="82" spans="2:8">
      <c r="B82" s="16" t="s">
        <v>283</v>
      </c>
      <c r="C82" s="33">
        <f>+I122_3!D30</f>
        <v>294733.00304611033</v>
      </c>
      <c r="D82" s="81">
        <f t="shared" si="4"/>
        <v>2.671422050805352E-2</v>
      </c>
      <c r="E82" s="33">
        <f t="shared" si="5"/>
        <v>5279.2930571355246</v>
      </c>
      <c r="F82" s="9"/>
      <c r="G82" s="31"/>
    </row>
    <row r="83" spans="2:8">
      <c r="B83" s="16" t="s">
        <v>284</v>
      </c>
      <c r="C83" s="33">
        <f>+I122_3!D31</f>
        <v>113214.86417601931</v>
      </c>
      <c r="D83" s="81">
        <f t="shared" si="4"/>
        <v>1.0261649747837507E-2</v>
      </c>
      <c r="E83" s="33">
        <f t="shared" si="5"/>
        <v>2027.9182861496249</v>
      </c>
      <c r="F83" s="9"/>
      <c r="G83" s="31"/>
      <c r="H83" s="32"/>
    </row>
    <row r="84" spans="2:8">
      <c r="B84" s="16" t="s">
        <v>133</v>
      </c>
      <c r="C84" s="33">
        <f>+I122_3!D32</f>
        <v>165281.21562043499</v>
      </c>
      <c r="D84" s="81">
        <f t="shared" si="4"/>
        <v>1.4980876909915199E-2</v>
      </c>
      <c r="E84" s="33">
        <f t="shared" si="5"/>
        <v>2960.5370456710298</v>
      </c>
      <c r="F84" s="9"/>
      <c r="G84" s="31"/>
    </row>
    <row r="85" spans="2:8">
      <c r="B85" s="16" t="s">
        <v>134</v>
      </c>
      <c r="C85" s="33">
        <f>+I122_3!D33</f>
        <v>601936.34535312303</v>
      </c>
      <c r="D85" s="81">
        <f t="shared" si="4"/>
        <v>5.4558736535723025E-2</v>
      </c>
      <c r="E85" s="33">
        <f t="shared" si="5"/>
        <v>10781.956333417857</v>
      </c>
      <c r="F85" s="9"/>
      <c r="G85" s="31"/>
    </row>
    <row r="86" spans="2:8">
      <c r="B86" s="16" t="s">
        <v>210</v>
      </c>
      <c r="C86" s="33">
        <f>+I122_3!D34</f>
        <v>506070.81444502319</v>
      </c>
      <c r="D86" s="81">
        <f t="shared" si="4"/>
        <v>4.5869608052205552E-2</v>
      </c>
      <c r="E86" s="33">
        <f t="shared" si="5"/>
        <v>9064.8013948426069</v>
      </c>
      <c r="F86" s="9"/>
      <c r="G86" s="31"/>
    </row>
    <row r="87" spans="2:8">
      <c r="B87" s="16" t="s">
        <v>320</v>
      </c>
      <c r="C87" s="33">
        <f>+I122_3!D35</f>
        <v>1879596.691743159</v>
      </c>
      <c r="D87" s="81">
        <f t="shared" si="4"/>
        <v>0.17036422786212069</v>
      </c>
      <c r="E87" s="33">
        <f t="shared" si="5"/>
        <v>33667.562378082708</v>
      </c>
      <c r="F87" s="9"/>
      <c r="G87" s="31"/>
    </row>
    <row r="88" spans="2:8">
      <c r="B88" s="16" t="s">
        <v>321</v>
      </c>
      <c r="C88" s="33">
        <f>+I122_3!D36</f>
        <v>1157694.6846021826</v>
      </c>
      <c r="D88" s="81">
        <f t="shared" si="4"/>
        <v>0.10493195796137474</v>
      </c>
      <c r="E88" s="33">
        <f t="shared" si="5"/>
        <v>20736.766658421435</v>
      </c>
      <c r="F88" s="9"/>
      <c r="G88" s="31"/>
    </row>
    <row r="89" spans="2:8">
      <c r="B89" s="16" t="s">
        <v>322</v>
      </c>
      <c r="C89" s="33">
        <f>+I122_3!D37</f>
        <v>255068.23114286966</v>
      </c>
      <c r="D89" s="81">
        <f t="shared" si="4"/>
        <v>2.3119056572988392E-2</v>
      </c>
      <c r="E89" s="33">
        <f t="shared" si="5"/>
        <v>4568.8128843776676</v>
      </c>
      <c r="F89" s="9"/>
      <c r="G89" s="31"/>
    </row>
    <row r="90" spans="2:8">
      <c r="B90" s="16" t="s">
        <v>272</v>
      </c>
      <c r="C90" s="33">
        <f>+I122_3!D38</f>
        <v>678066.16376847995</v>
      </c>
      <c r="D90" s="81">
        <f t="shared" si="4"/>
        <v>6.1459045409743979E-2</v>
      </c>
      <c r="E90" s="33">
        <f t="shared" si="5"/>
        <v>12145.602812255873</v>
      </c>
      <c r="F90" s="9"/>
      <c r="G90" s="31"/>
    </row>
    <row r="91" spans="2:8">
      <c r="B91" s="16" t="s">
        <v>273</v>
      </c>
      <c r="C91" s="33">
        <f>+I122_3!D39</f>
        <v>1702663.1282311245</v>
      </c>
      <c r="D91" s="81">
        <f t="shared" si="4"/>
        <v>0.15432719711875087</v>
      </c>
      <c r="E91" s="33">
        <f t="shared" si="5"/>
        <v>30498.307073215492</v>
      </c>
      <c r="F91" s="9"/>
      <c r="G91" s="31"/>
    </row>
    <row r="92" spans="2:8">
      <c r="B92" s="16" t="s">
        <v>225</v>
      </c>
      <c r="C92" s="33">
        <f>+I122_3!D40</f>
        <v>357559.04595384479</v>
      </c>
      <c r="D92" s="81">
        <f t="shared" si="4"/>
        <v>3.2408692272462875E-2</v>
      </c>
      <c r="E92" s="33">
        <f t="shared" si="5"/>
        <v>6404.6407063711658</v>
      </c>
      <c r="F92" s="9"/>
      <c r="G92" s="31"/>
    </row>
    <row r="93" spans="2:8">
      <c r="B93" s="16" t="s">
        <v>226</v>
      </c>
      <c r="C93" s="33">
        <f>+I122_3!D41</f>
        <v>160216.64885846386</v>
      </c>
      <c r="D93" s="81">
        <f t="shared" si="4"/>
        <v>1.4521831089261417E-2</v>
      </c>
      <c r="E93" s="33">
        <f t="shared" si="5"/>
        <v>2869.8199157007207</v>
      </c>
      <c r="F93" s="9"/>
      <c r="G93" s="31"/>
    </row>
    <row r="94" spans="2:8">
      <c r="B94" s="16" t="s">
        <v>117</v>
      </c>
      <c r="C94" s="33">
        <f>+I122_3!D42</f>
        <v>510443.10262258351</v>
      </c>
      <c r="D94" s="81">
        <f t="shared" si="4"/>
        <v>4.6265906631913059E-2</v>
      </c>
      <c r="E94" s="33">
        <f t="shared" si="5"/>
        <v>9143.1183474099398</v>
      </c>
      <c r="F94" s="9"/>
      <c r="G94" s="31"/>
    </row>
    <row r="95" spans="2:8">
      <c r="B95" s="16" t="s">
        <v>70</v>
      </c>
      <c r="C95" s="33">
        <f>+I122_3!D43</f>
        <v>71238.987339227257</v>
      </c>
      <c r="D95" s="81">
        <f t="shared" si="4"/>
        <v>6.4570102325894434E-3</v>
      </c>
      <c r="E95" s="33">
        <f t="shared" si="5"/>
        <v>1276.0413234024877</v>
      </c>
      <c r="F95" s="9"/>
      <c r="G95" s="31"/>
    </row>
    <row r="96" spans="2:8">
      <c r="B96" s="46" t="s">
        <v>229</v>
      </c>
      <c r="C96" s="150">
        <f>+I122_3!D44</f>
        <v>26239.678764037686</v>
      </c>
      <c r="D96" s="185">
        <f t="shared" si="4"/>
        <v>2.3783307512844987E-3</v>
      </c>
      <c r="E96" s="150">
        <f t="shared" si="5"/>
        <v>470.00828712344236</v>
      </c>
      <c r="F96" s="9"/>
      <c r="G96" s="31"/>
    </row>
    <row r="97" spans="2:7" ht="13.5" thickBot="1">
      <c r="B97" s="153" t="s">
        <v>223</v>
      </c>
      <c r="C97" s="154">
        <f>SUM(C79:C96)</f>
        <v>11032813.139999999</v>
      </c>
      <c r="D97" s="192">
        <f t="shared" si="4"/>
        <v>1</v>
      </c>
      <c r="E97" s="154">
        <f>SUM(E79:E96)</f>
        <v>197621.07809000005</v>
      </c>
      <c r="F97" s="9"/>
      <c r="G97" s="31"/>
    </row>
    <row r="98" spans="2:7">
      <c r="C98" s="32"/>
      <c r="D98" s="32"/>
      <c r="E98" s="32"/>
    </row>
    <row r="99" spans="2:7">
      <c r="B99" s="16" t="s">
        <v>128</v>
      </c>
      <c r="C99" s="32"/>
      <c r="D99" s="32"/>
      <c r="E99" s="33">
        <f>C73+D73</f>
        <v>197621.07809000002</v>
      </c>
    </row>
  </sheetData>
  <phoneticPr fontId="5"/>
  <hyperlinks>
    <hyperlink ref="B13" r:id="rId1"/>
    <hyperlink ref="B15" r:id="rId2"/>
  </hyperlinks>
  <pageMargins left="0.75" right="0.75" top="1" bottom="1" header="0.5" footer="0.5"/>
  <pageSetup paperSize="9" orientation="portrait" horizontalDpi="4294967292" verticalDpi="4294967292" r:id="rId3"/>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rgb="FF92D050"/>
  </sheetPr>
  <dimension ref="A2:R144"/>
  <sheetViews>
    <sheetView topLeftCell="B1" zoomScale="115" zoomScaleNormal="115" workbookViewId="0">
      <selection activeCell="G51" sqref="G51"/>
    </sheetView>
  </sheetViews>
  <sheetFormatPr baseColWidth="10" defaultRowHeight="12.75"/>
  <cols>
    <col min="1" max="1" width="5.75" style="161" customWidth="1"/>
    <col min="2" max="2" width="11" style="161"/>
    <col min="3" max="3" width="29" style="161" customWidth="1"/>
    <col min="4" max="4" width="24.375" style="161" customWidth="1"/>
    <col min="5" max="5" width="23.75" style="161" customWidth="1"/>
    <col min="6" max="6" width="25.25" style="161" customWidth="1"/>
    <col min="7" max="7" width="35.5" style="161" customWidth="1"/>
    <col min="8" max="8" width="22.125" style="161" customWidth="1"/>
    <col min="9" max="9" width="16.625" style="161" customWidth="1"/>
    <col min="10" max="10" width="19.875" style="161" customWidth="1"/>
    <col min="11" max="11" width="21" style="161" customWidth="1"/>
    <col min="12" max="12" width="13.25" style="161" customWidth="1"/>
    <col min="13" max="16384" width="11" style="161"/>
  </cols>
  <sheetData>
    <row r="2" spans="2:6">
      <c r="B2" s="422" t="s">
        <v>343</v>
      </c>
      <c r="C2" s="422"/>
    </row>
    <row r="3" spans="2:6">
      <c r="B3" s="4" t="s">
        <v>156</v>
      </c>
    </row>
    <row r="5" spans="2:6">
      <c r="B5" s="422" t="s">
        <v>76</v>
      </c>
      <c r="C5" s="422"/>
    </row>
    <row r="6" spans="2:6">
      <c r="B6" s="9">
        <f>+D45</f>
        <v>1081878.7291264117</v>
      </c>
      <c r="E6" s="103"/>
      <c r="F6" s="102"/>
    </row>
    <row r="8" spans="2:6">
      <c r="B8" s="422" t="s">
        <v>301</v>
      </c>
      <c r="C8" s="422"/>
    </row>
    <row r="9" spans="2:6">
      <c r="B9" s="161" t="s">
        <v>137</v>
      </c>
    </row>
    <row r="10" spans="2:6">
      <c r="B10" s="161" t="s">
        <v>0</v>
      </c>
    </row>
    <row r="11" spans="2:6">
      <c r="B11" s="161" t="s">
        <v>274</v>
      </c>
    </row>
    <row r="12" spans="2:6">
      <c r="B12" s="161" t="s">
        <v>140</v>
      </c>
    </row>
    <row r="14" spans="2:6">
      <c r="B14" s="160" t="s">
        <v>302</v>
      </c>
    </row>
    <row r="15" spans="2:6">
      <c r="B15" s="161" t="s">
        <v>141</v>
      </c>
    </row>
    <row r="16" spans="2:6">
      <c r="B16" s="161" t="s">
        <v>84</v>
      </c>
      <c r="C16" s="74"/>
    </row>
    <row r="17" spans="1:7" s="362" customFormat="1">
      <c r="C17" s="74"/>
    </row>
    <row r="18" spans="1:7" s="362" customFormat="1">
      <c r="C18" s="74"/>
    </row>
    <row r="19" spans="1:7" s="362" customFormat="1">
      <c r="C19" s="74"/>
    </row>
    <row r="20" spans="1:7" s="362" customFormat="1">
      <c r="C20" s="74"/>
    </row>
    <row r="23" spans="1:7">
      <c r="B23" s="2" t="s">
        <v>303</v>
      </c>
    </row>
    <row r="24" spans="1:7">
      <c r="D24" s="149" t="s">
        <v>501</v>
      </c>
    </row>
    <row r="25" spans="1:7">
      <c r="C25" s="125" t="s">
        <v>500</v>
      </c>
    </row>
    <row r="26" spans="1:7" ht="13.5" thickBot="1">
      <c r="A26" s="10"/>
      <c r="B26" s="167"/>
      <c r="C26" s="168" t="s">
        <v>502</v>
      </c>
      <c r="D26" s="167" t="s">
        <v>235</v>
      </c>
      <c r="E26" s="167" t="s">
        <v>236</v>
      </c>
      <c r="F26" s="167" t="s">
        <v>304</v>
      </c>
      <c r="G26" s="167" t="s">
        <v>277</v>
      </c>
    </row>
    <row r="27" spans="1:7">
      <c r="B27" s="161" t="s">
        <v>280</v>
      </c>
      <c r="C27" s="33">
        <v>8421302.5</v>
      </c>
      <c r="D27" s="9">
        <f>H124</f>
        <v>155247.23701912822</v>
      </c>
      <c r="E27" s="11">
        <f>D27*1000/C27</f>
        <v>18.435062393154531</v>
      </c>
      <c r="F27" s="11">
        <f>E$45-E27</f>
        <v>4.6078721967745864</v>
      </c>
      <c r="G27" s="9">
        <f>F27*C27/1000</f>
        <v>38804.285650378319</v>
      </c>
    </row>
    <row r="28" spans="1:7">
      <c r="B28" s="161" t="s">
        <v>281</v>
      </c>
      <c r="C28" s="33">
        <v>1336267.5</v>
      </c>
      <c r="D28" s="9">
        <f t="shared" ref="D28:D44" si="0">H125</f>
        <v>30212.076213095825</v>
      </c>
      <c r="E28" s="11">
        <f t="shared" ref="E28:E45" si="1">D28*1000/C28</f>
        <v>22.609302563368356</v>
      </c>
      <c r="F28" s="11">
        <f t="shared" ref="F28:F45" si="2">E$45-E28</f>
        <v>0.43363202656076183</v>
      </c>
      <c r="G28" s="9">
        <f t="shared" ref="G28:G44" si="3">F28*C28/1000</f>
        <v>579.44838405228279</v>
      </c>
    </row>
    <row r="29" spans="1:7">
      <c r="B29" s="161" t="s">
        <v>282</v>
      </c>
      <c r="C29" s="33">
        <v>1064960.5</v>
      </c>
      <c r="D29" s="9">
        <f t="shared" si="0"/>
        <v>22020.520748542473</v>
      </c>
      <c r="E29" s="11">
        <f t="shared" si="1"/>
        <v>20.677312208802554</v>
      </c>
      <c r="F29" s="11">
        <f t="shared" si="2"/>
        <v>2.3656223811265633</v>
      </c>
      <c r="G29" s="9">
        <f t="shared" si="3"/>
        <v>2519.2943938157355</v>
      </c>
    </row>
    <row r="30" spans="1:7">
      <c r="B30" s="161" t="s">
        <v>283</v>
      </c>
      <c r="C30" s="33">
        <v>1107558</v>
      </c>
      <c r="D30" s="9">
        <f t="shared" si="0"/>
        <v>31739.105418209616</v>
      </c>
      <c r="E30" s="11">
        <f t="shared" si="1"/>
        <v>28.656833699191932</v>
      </c>
      <c r="F30" s="11">
        <f t="shared" si="2"/>
        <v>-5.6138991092628139</v>
      </c>
      <c r="G30" s="9">
        <f t="shared" si="3"/>
        <v>-6217.7188696569037</v>
      </c>
    </row>
    <row r="31" spans="1:7">
      <c r="B31" s="161" t="s">
        <v>284</v>
      </c>
      <c r="C31" s="33">
        <v>2111747</v>
      </c>
      <c r="D31" s="9">
        <f t="shared" si="0"/>
        <v>35931.748403043821</v>
      </c>
      <c r="E31" s="11">
        <f t="shared" si="1"/>
        <v>17.015176724789391</v>
      </c>
      <c r="F31" s="11">
        <f t="shared" si="2"/>
        <v>6.0277578651397263</v>
      </c>
      <c r="G31" s="9">
        <f t="shared" si="3"/>
        <v>12729.099588435221</v>
      </c>
    </row>
    <row r="32" spans="1:7">
      <c r="B32" s="161" t="s">
        <v>133</v>
      </c>
      <c r="C32" s="33">
        <v>590272</v>
      </c>
      <c r="D32" s="9">
        <f t="shared" si="0"/>
        <v>13795.548345740899</v>
      </c>
      <c r="E32" s="11">
        <f t="shared" si="1"/>
        <v>23.371510669218427</v>
      </c>
      <c r="F32" s="11">
        <f t="shared" si="2"/>
        <v>-0.32857607928930932</v>
      </c>
      <c r="G32" s="9">
        <f t="shared" si="3"/>
        <v>-193.94925947425918</v>
      </c>
    </row>
    <row r="33" spans="1:7">
      <c r="B33" s="161" t="s">
        <v>134</v>
      </c>
      <c r="C33" s="33">
        <v>2507332.5</v>
      </c>
      <c r="D33" s="9">
        <f t="shared" si="0"/>
        <v>61433.521326274815</v>
      </c>
      <c r="E33" s="11">
        <f t="shared" si="1"/>
        <v>24.501545497565566</v>
      </c>
      <c r="F33" s="11">
        <f t="shared" si="2"/>
        <v>-1.458610907636448</v>
      </c>
      <c r="G33" s="9">
        <f t="shared" si="3"/>
        <v>-3657.2225335713642</v>
      </c>
    </row>
    <row r="34" spans="1:7">
      <c r="B34" s="161" t="s">
        <v>210</v>
      </c>
      <c r="C34" s="33">
        <v>2089804.5</v>
      </c>
      <c r="D34" s="9">
        <f t="shared" si="0"/>
        <v>44082.279768777749</v>
      </c>
      <c r="E34" s="11">
        <f t="shared" si="1"/>
        <v>21.093973033734855</v>
      </c>
      <c r="F34" s="11">
        <f t="shared" si="2"/>
        <v>1.9489615561942628</v>
      </c>
      <c r="G34" s="9">
        <f t="shared" si="3"/>
        <v>4072.9486304617735</v>
      </c>
    </row>
    <row r="35" spans="1:7">
      <c r="B35" s="161" t="s">
        <v>320</v>
      </c>
      <c r="C35" s="33">
        <v>7536276.5</v>
      </c>
      <c r="D35" s="9">
        <f t="shared" si="0"/>
        <v>147792.58971874628</v>
      </c>
      <c r="E35" s="11">
        <f t="shared" si="1"/>
        <v>19.610823689755314</v>
      </c>
      <c r="F35" s="11">
        <f t="shared" si="2"/>
        <v>3.4321109001738037</v>
      </c>
      <c r="G35" s="9">
        <f t="shared" si="3"/>
        <v>25865.336722373682</v>
      </c>
    </row>
    <row r="36" spans="1:7">
      <c r="B36" s="161" t="s">
        <v>321</v>
      </c>
      <c r="C36" s="33">
        <v>5059329.5</v>
      </c>
      <c r="D36" s="9">
        <f t="shared" si="0"/>
        <v>139800.28586107091</v>
      </c>
      <c r="E36" s="11">
        <f t="shared" si="1"/>
        <v>27.632176528741784</v>
      </c>
      <c r="F36" s="11">
        <f t="shared" si="2"/>
        <v>-4.5892419388126662</v>
      </c>
      <c r="G36" s="9">
        <f t="shared" si="3"/>
        <v>-23218.487123672116</v>
      </c>
    </row>
    <row r="37" spans="1:7">
      <c r="B37" s="161" t="s">
        <v>322</v>
      </c>
      <c r="C37" s="33">
        <v>1101818</v>
      </c>
      <c r="D37" s="9">
        <f t="shared" si="0"/>
        <v>19116.817660254274</v>
      </c>
      <c r="E37" s="11">
        <f t="shared" si="1"/>
        <v>17.350249914463436</v>
      </c>
      <c r="F37" s="11">
        <f t="shared" si="2"/>
        <v>5.6926846754656815</v>
      </c>
      <c r="G37" s="9">
        <f t="shared" si="3"/>
        <v>6272.3024437522463</v>
      </c>
    </row>
    <row r="38" spans="1:7">
      <c r="B38" s="161" t="s">
        <v>272</v>
      </c>
      <c r="C38" s="33">
        <v>2757317.5</v>
      </c>
      <c r="D38" s="9">
        <f t="shared" si="0"/>
        <v>51241.837797608496</v>
      </c>
      <c r="E38" s="11">
        <f t="shared" si="1"/>
        <v>18.583945373577215</v>
      </c>
      <c r="F38" s="11">
        <f t="shared" si="2"/>
        <v>4.4589892163519025</v>
      </c>
      <c r="G38" s="9">
        <f t="shared" si="3"/>
        <v>12294.848998558387</v>
      </c>
    </row>
    <row r="39" spans="1:7">
      <c r="B39" s="161" t="s">
        <v>273</v>
      </c>
      <c r="C39" s="33">
        <v>6474995.5</v>
      </c>
      <c r="D39" s="9">
        <f t="shared" si="0"/>
        <v>254135.49015053085</v>
      </c>
      <c r="E39" s="11">
        <f t="shared" si="1"/>
        <v>39.248751624697015</v>
      </c>
      <c r="F39" s="11">
        <f t="shared" si="2"/>
        <v>-16.205817034767897</v>
      </c>
      <c r="G39" s="9">
        <f t="shared" si="3"/>
        <v>-104932.59237394547</v>
      </c>
    </row>
    <row r="40" spans="1:7">
      <c r="B40" s="161" t="s">
        <v>225</v>
      </c>
      <c r="C40" s="33">
        <v>1469433.5</v>
      </c>
      <c r="D40" s="9">
        <f t="shared" si="0"/>
        <v>23336.533380918387</v>
      </c>
      <c r="E40" s="11">
        <f t="shared" si="1"/>
        <v>15.881313023636924</v>
      </c>
      <c r="F40" s="11">
        <f t="shared" si="2"/>
        <v>7.1616215662921938</v>
      </c>
      <c r="G40" s="9">
        <f t="shared" si="3"/>
        <v>10523.52664383222</v>
      </c>
    </row>
    <row r="41" spans="1:7">
      <c r="B41" s="161" t="s">
        <v>226</v>
      </c>
      <c r="C41" s="33">
        <v>642633.5</v>
      </c>
      <c r="D41" s="9">
        <f t="shared" si="0"/>
        <v>11349.299374996583</v>
      </c>
      <c r="E41" s="11">
        <f t="shared" si="1"/>
        <v>17.660609624298424</v>
      </c>
      <c r="F41" s="11">
        <f t="shared" si="2"/>
        <v>5.3823249656306942</v>
      </c>
      <c r="G41" s="9">
        <f t="shared" si="3"/>
        <v>3458.8623308006327</v>
      </c>
    </row>
    <row r="42" spans="1:7">
      <c r="B42" s="161" t="s">
        <v>117</v>
      </c>
      <c r="C42" s="33">
        <v>2190333.5</v>
      </c>
      <c r="D42" s="9">
        <f t="shared" si="0"/>
        <v>33287.545506252529</v>
      </c>
      <c r="E42" s="11">
        <f t="shared" si="1"/>
        <v>15.197478149447345</v>
      </c>
      <c r="F42" s="11">
        <f t="shared" si="2"/>
        <v>7.8454564404817724</v>
      </c>
      <c r="G42" s="9">
        <f t="shared" si="3"/>
        <v>17184.166064377983</v>
      </c>
    </row>
    <row r="43" spans="1:7">
      <c r="B43" s="161" t="s">
        <v>70</v>
      </c>
      <c r="C43" s="33">
        <v>320514.5</v>
      </c>
      <c r="D43" s="9">
        <f t="shared" si="0"/>
        <v>5253.2015296426898</v>
      </c>
      <c r="E43" s="11">
        <f t="shared" si="1"/>
        <v>16.389902889394051</v>
      </c>
      <c r="F43" s="11">
        <f t="shared" si="2"/>
        <v>6.6530317005350668</v>
      </c>
      <c r="G43" s="9">
        <f t="shared" si="3"/>
        <v>2132.3931289811467</v>
      </c>
    </row>
    <row r="44" spans="1:7">
      <c r="B44" s="46" t="s">
        <v>229</v>
      </c>
      <c r="C44" s="150">
        <v>168665.5</v>
      </c>
      <c r="D44" s="151">
        <f t="shared" si="0"/>
        <v>2103.0909035772106</v>
      </c>
      <c r="E44" s="152">
        <f t="shared" si="1"/>
        <v>12.469004648711268</v>
      </c>
      <c r="F44" s="169">
        <f t="shared" si="2"/>
        <v>10.57392994121785</v>
      </c>
      <c r="G44" s="151">
        <f t="shared" si="3"/>
        <v>1783.4571805004791</v>
      </c>
    </row>
    <row r="45" spans="1:7" s="2" customFormat="1" ht="14.25" thickBot="1">
      <c r="A45" s="1"/>
      <c r="B45" s="175" t="s">
        <v>223</v>
      </c>
      <c r="C45" s="177">
        <v>46950562</v>
      </c>
      <c r="D45" s="310">
        <f>SUM(D27:D44)</f>
        <v>1081878.7291264117</v>
      </c>
      <c r="E45" s="312">
        <f t="shared" si="1"/>
        <v>23.042934589929118</v>
      </c>
      <c r="F45" s="372">
        <f t="shared" si="2"/>
        <v>0</v>
      </c>
      <c r="G45" s="310">
        <f>SUM(G27:G44)</f>
        <v>-1.8417267710901797E-11</v>
      </c>
    </row>
    <row r="46" spans="1:7">
      <c r="A46" s="160"/>
      <c r="B46" s="160"/>
      <c r="C46" s="33"/>
      <c r="D46" s="12"/>
      <c r="E46" s="11"/>
      <c r="F46" s="29"/>
      <c r="G46" s="12"/>
    </row>
    <row r="48" spans="1:7">
      <c r="B48" s="44" t="s">
        <v>4</v>
      </c>
    </row>
    <row r="49" spans="2:18">
      <c r="B49" s="161" t="s">
        <v>532</v>
      </c>
    </row>
    <row r="50" spans="2:18">
      <c r="B50" s="161" t="s">
        <v>773</v>
      </c>
    </row>
    <row r="51" spans="2:18">
      <c r="B51" s="161" t="s">
        <v>378</v>
      </c>
    </row>
    <row r="52" spans="2:18">
      <c r="B52" s="161" t="s">
        <v>772</v>
      </c>
      <c r="C52" s="166"/>
      <c r="D52" s="166"/>
      <c r="E52" s="166"/>
      <c r="F52" s="166"/>
      <c r="G52" s="166"/>
      <c r="H52" s="166"/>
    </row>
    <row r="53" spans="2:18">
      <c r="C53" s="166"/>
      <c r="D53" s="166"/>
      <c r="E53" s="166"/>
      <c r="F53" s="166"/>
      <c r="G53" s="166"/>
      <c r="H53" s="166"/>
    </row>
    <row r="54" spans="2:18">
      <c r="C54" s="115" t="s">
        <v>531</v>
      </c>
      <c r="D54" s="115" t="s">
        <v>530</v>
      </c>
      <c r="E54" s="115" t="s">
        <v>527</v>
      </c>
      <c r="F54" s="115" t="s">
        <v>538</v>
      </c>
      <c r="G54" s="115" t="s">
        <v>529</v>
      </c>
    </row>
    <row r="55" spans="2:18" s="30" customFormat="1" ht="66" customHeight="1" thickBot="1">
      <c r="B55" s="171"/>
      <c r="C55" s="206" t="s">
        <v>540</v>
      </c>
      <c r="D55" s="206" t="s">
        <v>539</v>
      </c>
      <c r="E55" s="206" t="s">
        <v>541</v>
      </c>
      <c r="F55" s="206" t="s">
        <v>542</v>
      </c>
      <c r="G55" s="206" t="s">
        <v>543</v>
      </c>
      <c r="H55" s="172" t="s">
        <v>544</v>
      </c>
      <c r="I55" s="172" t="s">
        <v>545</v>
      </c>
      <c r="J55" s="172" t="s">
        <v>546</v>
      </c>
    </row>
    <row r="56" spans="2:18">
      <c r="B56" s="161" t="s">
        <v>280</v>
      </c>
      <c r="C56" s="136">
        <v>155022.90241631889</v>
      </c>
      <c r="D56" s="136">
        <v>168267</v>
      </c>
      <c r="E56" s="136">
        <v>0</v>
      </c>
      <c r="F56" s="136">
        <v>0</v>
      </c>
      <c r="G56" s="136">
        <v>0</v>
      </c>
      <c r="H56" s="33">
        <f t="shared" ref="H56:H73" si="4">+D56+G56</f>
        <v>168267</v>
      </c>
      <c r="I56" s="33">
        <f t="shared" ref="I56:I73" si="5">+C56+E56+F56</f>
        <v>155022.90241631889</v>
      </c>
      <c r="J56" s="33">
        <f>H56-I56</f>
        <v>13244.097583681112</v>
      </c>
      <c r="R56" s="9"/>
    </row>
    <row r="57" spans="2:18">
      <c r="B57" s="161" t="s">
        <v>281</v>
      </c>
      <c r="C57" s="136">
        <v>29381.469122027782</v>
      </c>
      <c r="D57" s="136">
        <v>38508</v>
      </c>
      <c r="E57" s="136">
        <v>0</v>
      </c>
      <c r="F57" s="136">
        <v>0</v>
      </c>
      <c r="G57" s="136">
        <v>0</v>
      </c>
      <c r="H57" s="33">
        <f t="shared" si="4"/>
        <v>38508</v>
      </c>
      <c r="I57" s="33">
        <f t="shared" si="5"/>
        <v>29381.469122027782</v>
      </c>
      <c r="J57" s="33">
        <f t="shared" ref="J57:J73" si="6">H57-I57</f>
        <v>9126.5308779722181</v>
      </c>
      <c r="R57" s="9"/>
    </row>
    <row r="58" spans="2:18">
      <c r="B58" s="161" t="s">
        <v>282</v>
      </c>
      <c r="C58" s="136">
        <v>21332.277764663304</v>
      </c>
      <c r="D58" s="136">
        <v>25558</v>
      </c>
      <c r="E58" s="136">
        <v>0</v>
      </c>
      <c r="F58" s="136">
        <v>0</v>
      </c>
      <c r="G58" s="136">
        <v>0</v>
      </c>
      <c r="H58" s="33">
        <f t="shared" si="4"/>
        <v>25558</v>
      </c>
      <c r="I58" s="33">
        <f t="shared" si="5"/>
        <v>21332.277764663304</v>
      </c>
      <c r="J58" s="33">
        <f t="shared" si="6"/>
        <v>4225.722235336696</v>
      </c>
      <c r="R58" s="9"/>
    </row>
    <row r="59" spans="2:18">
      <c r="B59" s="161" t="s">
        <v>283</v>
      </c>
      <c r="C59" s="136">
        <v>38356.372018879047</v>
      </c>
      <c r="D59" s="136">
        <v>29915</v>
      </c>
      <c r="E59" s="136">
        <v>0</v>
      </c>
      <c r="F59" s="136">
        <v>0</v>
      </c>
      <c r="G59" s="136">
        <v>0</v>
      </c>
      <c r="H59" s="33">
        <f t="shared" si="4"/>
        <v>29915</v>
      </c>
      <c r="I59" s="33">
        <f t="shared" si="5"/>
        <v>38356.372018879047</v>
      </c>
      <c r="J59" s="33">
        <f t="shared" si="6"/>
        <v>-8441.3720188790467</v>
      </c>
      <c r="R59" s="9"/>
    </row>
    <row r="60" spans="2:18">
      <c r="B60" s="161" t="s">
        <v>284</v>
      </c>
      <c r="C60" s="136">
        <v>39140.610922389205</v>
      </c>
      <c r="D60" s="136">
        <v>60446</v>
      </c>
      <c r="E60" s="136">
        <v>0</v>
      </c>
      <c r="F60" s="136">
        <v>0</v>
      </c>
      <c r="G60" s="136">
        <v>0</v>
      </c>
      <c r="H60" s="33">
        <f t="shared" si="4"/>
        <v>60446</v>
      </c>
      <c r="I60" s="33">
        <f t="shared" si="5"/>
        <v>39140.610922389205</v>
      </c>
      <c r="J60" s="33">
        <f t="shared" si="6"/>
        <v>21305.389077610795</v>
      </c>
      <c r="R60" s="9"/>
    </row>
    <row r="61" spans="2:18">
      <c r="B61" s="161" t="s">
        <v>133</v>
      </c>
      <c r="C61" s="136">
        <v>14134.759697854335</v>
      </c>
      <c r="D61" s="136">
        <v>15872</v>
      </c>
      <c r="E61" s="136">
        <v>0</v>
      </c>
      <c r="F61" s="136">
        <v>0</v>
      </c>
      <c r="G61" s="136">
        <v>0</v>
      </c>
      <c r="H61" s="33">
        <f t="shared" si="4"/>
        <v>15872</v>
      </c>
      <c r="I61" s="33">
        <f t="shared" si="5"/>
        <v>14134.759697854335</v>
      </c>
      <c r="J61" s="33">
        <f t="shared" si="6"/>
        <v>1737.2403021456648</v>
      </c>
      <c r="R61" s="9"/>
    </row>
    <row r="62" spans="2:18">
      <c r="B62" s="161" t="s">
        <v>134</v>
      </c>
      <c r="C62" s="136">
        <v>62385.134783131805</v>
      </c>
      <c r="D62" s="136">
        <v>65991</v>
      </c>
      <c r="E62" s="136">
        <v>0</v>
      </c>
      <c r="F62" s="136">
        <v>0</v>
      </c>
      <c r="G62" s="136">
        <v>0</v>
      </c>
      <c r="H62" s="33">
        <f t="shared" si="4"/>
        <v>65991</v>
      </c>
      <c r="I62" s="33">
        <f t="shared" si="5"/>
        <v>62385.134783131805</v>
      </c>
      <c r="J62" s="33">
        <f t="shared" si="6"/>
        <v>3605.8652168681947</v>
      </c>
      <c r="R62" s="9"/>
    </row>
    <row r="63" spans="2:18">
      <c r="B63" s="161" t="s">
        <v>210</v>
      </c>
      <c r="C63" s="136">
        <v>43520.75729410239</v>
      </c>
      <c r="D63" s="136">
        <v>37854</v>
      </c>
      <c r="E63" s="136">
        <v>0</v>
      </c>
      <c r="F63" s="136">
        <v>0</v>
      </c>
      <c r="G63" s="136">
        <v>0</v>
      </c>
      <c r="H63" s="33">
        <f t="shared" si="4"/>
        <v>37854</v>
      </c>
      <c r="I63" s="33">
        <f t="shared" si="5"/>
        <v>43520.75729410239</v>
      </c>
      <c r="J63" s="33">
        <f t="shared" si="6"/>
        <v>-5666.75729410239</v>
      </c>
      <c r="R63" s="9"/>
    </row>
    <row r="64" spans="2:18">
      <c r="B64" s="161" t="s">
        <v>320</v>
      </c>
      <c r="C64" s="136">
        <v>147374.27572365417</v>
      </c>
      <c r="D64" s="136">
        <v>196717</v>
      </c>
      <c r="E64" s="136">
        <v>0</v>
      </c>
      <c r="F64" s="136">
        <v>0</v>
      </c>
      <c r="G64" s="136">
        <v>0</v>
      </c>
      <c r="H64" s="33">
        <f t="shared" si="4"/>
        <v>196717</v>
      </c>
      <c r="I64" s="33">
        <f t="shared" si="5"/>
        <v>147374.27572365417</v>
      </c>
      <c r="J64" s="33">
        <f t="shared" si="6"/>
        <v>49342.724276345834</v>
      </c>
      <c r="R64" s="9"/>
    </row>
    <row r="65" spans="2:18">
      <c r="B65" s="161" t="s">
        <v>321</v>
      </c>
      <c r="C65" s="136">
        <v>143938.98186442236</v>
      </c>
      <c r="D65" s="136">
        <v>128158.99999999999</v>
      </c>
      <c r="E65" s="136">
        <v>0</v>
      </c>
      <c r="F65" s="136">
        <v>0</v>
      </c>
      <c r="G65" s="136">
        <v>0</v>
      </c>
      <c r="H65" s="33">
        <f t="shared" si="4"/>
        <v>128158.99999999999</v>
      </c>
      <c r="I65" s="33">
        <f t="shared" si="5"/>
        <v>143938.98186442236</v>
      </c>
      <c r="J65" s="33">
        <f t="shared" si="6"/>
        <v>-15779.981864422371</v>
      </c>
      <c r="L65" s="32"/>
      <c r="M65" s="32"/>
      <c r="N65" s="32"/>
      <c r="R65" s="9"/>
    </row>
    <row r="66" spans="2:18">
      <c r="B66" s="161" t="s">
        <v>322</v>
      </c>
      <c r="C66" s="136">
        <v>18427.152087497714</v>
      </c>
      <c r="D66" s="136">
        <v>24378</v>
      </c>
      <c r="E66" s="136">
        <v>0</v>
      </c>
      <c r="F66" s="136">
        <v>0</v>
      </c>
      <c r="G66" s="136">
        <v>0</v>
      </c>
      <c r="H66" s="33">
        <f t="shared" si="4"/>
        <v>24378</v>
      </c>
      <c r="I66" s="33">
        <f t="shared" si="5"/>
        <v>18427.152087497714</v>
      </c>
      <c r="J66" s="33">
        <f t="shared" si="6"/>
        <v>5950.8479125022859</v>
      </c>
      <c r="L66" s="32"/>
      <c r="M66" s="32"/>
      <c r="N66" s="32"/>
      <c r="R66" s="9"/>
    </row>
    <row r="67" spans="2:18">
      <c r="B67" s="161" t="s">
        <v>272</v>
      </c>
      <c r="C67" s="136">
        <v>50265.161917398684</v>
      </c>
      <c r="D67" s="136">
        <v>50828</v>
      </c>
      <c r="E67" s="136">
        <v>0</v>
      </c>
      <c r="F67" s="136">
        <v>0</v>
      </c>
      <c r="G67" s="136">
        <v>0</v>
      </c>
      <c r="H67" s="33">
        <f t="shared" si="4"/>
        <v>50828</v>
      </c>
      <c r="I67" s="33">
        <f t="shared" si="5"/>
        <v>50265.161917398684</v>
      </c>
      <c r="J67" s="33">
        <f t="shared" si="6"/>
        <v>562.83808260131627</v>
      </c>
      <c r="L67" s="222">
        <v>2012</v>
      </c>
      <c r="M67" s="222"/>
      <c r="N67" s="222"/>
      <c r="O67" s="222"/>
      <c r="P67" s="222"/>
      <c r="Q67" s="222"/>
      <c r="R67" s="223"/>
    </row>
    <row r="68" spans="2:18">
      <c r="B68" s="161" t="s">
        <v>273</v>
      </c>
      <c r="C68" s="136">
        <v>248107.83445516715</v>
      </c>
      <c r="D68" s="136">
        <v>166056</v>
      </c>
      <c r="E68" s="136">
        <v>0</v>
      </c>
      <c r="F68" s="136">
        <v>0</v>
      </c>
      <c r="G68" s="136">
        <v>0</v>
      </c>
      <c r="H68" s="33">
        <f t="shared" si="4"/>
        <v>166056</v>
      </c>
      <c r="I68" s="33">
        <f t="shared" si="5"/>
        <v>248107.83445516715</v>
      </c>
      <c r="J68" s="33">
        <f t="shared" si="6"/>
        <v>-82051.834455167147</v>
      </c>
      <c r="L68" s="222" t="s">
        <v>464</v>
      </c>
      <c r="M68" s="222"/>
      <c r="N68" s="222"/>
      <c r="O68" s="222"/>
      <c r="P68" s="222"/>
      <c r="Q68" s="222"/>
      <c r="R68" s="223"/>
    </row>
    <row r="69" spans="2:18">
      <c r="B69" s="161" t="s">
        <v>225</v>
      </c>
      <c r="C69" s="136">
        <v>22651.03348717195</v>
      </c>
      <c r="D69" s="136">
        <v>23941</v>
      </c>
      <c r="E69" s="136">
        <v>0</v>
      </c>
      <c r="F69" s="136">
        <v>0</v>
      </c>
      <c r="G69" s="136">
        <v>0</v>
      </c>
      <c r="H69" s="33">
        <f t="shared" si="4"/>
        <v>23941</v>
      </c>
      <c r="I69" s="33">
        <f t="shared" si="5"/>
        <v>22651.03348717195</v>
      </c>
      <c r="J69" s="33">
        <f t="shared" si="6"/>
        <v>1289.9665128280503</v>
      </c>
      <c r="L69" s="222"/>
      <c r="M69" s="222"/>
      <c r="N69" s="222"/>
      <c r="O69" s="222"/>
      <c r="P69" s="222"/>
      <c r="Q69" s="222"/>
      <c r="R69" s="223"/>
    </row>
    <row r="70" spans="2:18">
      <c r="B70" s="161" t="s">
        <v>226</v>
      </c>
      <c r="C70" s="136">
        <v>0</v>
      </c>
      <c r="D70" s="136">
        <v>9162</v>
      </c>
      <c r="E70" s="136">
        <v>10705.772301125959</v>
      </c>
      <c r="F70" s="139">
        <v>0</v>
      </c>
      <c r="G70" s="136">
        <v>0</v>
      </c>
      <c r="H70" s="33">
        <f t="shared" si="4"/>
        <v>9162</v>
      </c>
      <c r="I70" s="33">
        <f t="shared" si="5"/>
        <v>10705.772301125959</v>
      </c>
      <c r="J70" s="33">
        <f t="shared" si="6"/>
        <v>-1543.7723011259586</v>
      </c>
      <c r="L70" s="222" t="s">
        <v>110</v>
      </c>
      <c r="M70" s="223">
        <v>2900</v>
      </c>
      <c r="N70" s="222"/>
      <c r="O70" s="222" t="s">
        <v>413</v>
      </c>
      <c r="P70" s="222"/>
      <c r="Q70" s="222"/>
      <c r="R70" s="223"/>
    </row>
    <row r="71" spans="2:18">
      <c r="B71" s="161" t="s">
        <v>117</v>
      </c>
      <c r="C71" s="136">
        <v>0</v>
      </c>
      <c r="D71" s="136">
        <v>48735</v>
      </c>
      <c r="E71" s="136">
        <v>30163.403423294181</v>
      </c>
      <c r="F71" s="139">
        <v>0</v>
      </c>
      <c r="G71" s="136">
        <v>0</v>
      </c>
      <c r="H71" s="33">
        <f t="shared" si="4"/>
        <v>48735</v>
      </c>
      <c r="I71" s="33">
        <f t="shared" si="5"/>
        <v>30163.403423294181</v>
      </c>
      <c r="J71" s="33">
        <f t="shared" si="6"/>
        <v>18571.596576705819</v>
      </c>
      <c r="L71" s="222" t="s">
        <v>109</v>
      </c>
      <c r="M71" s="223">
        <v>1000</v>
      </c>
      <c r="N71" s="222"/>
      <c r="O71" s="222" t="s">
        <v>243</v>
      </c>
      <c r="P71" s="222"/>
      <c r="Q71" s="222"/>
      <c r="R71" s="223"/>
    </row>
    <row r="72" spans="2:18">
      <c r="B72" s="46" t="s">
        <v>70</v>
      </c>
      <c r="C72" s="163">
        <v>5060.2764453210857</v>
      </c>
      <c r="D72" s="163">
        <v>6609</v>
      </c>
      <c r="E72" s="163">
        <v>0</v>
      </c>
      <c r="F72" s="173">
        <v>0</v>
      </c>
      <c r="G72" s="163">
        <v>0</v>
      </c>
      <c r="H72" s="150">
        <f t="shared" si="4"/>
        <v>6609</v>
      </c>
      <c r="I72" s="150">
        <f t="shared" si="5"/>
        <v>5060.2764453210857</v>
      </c>
      <c r="J72" s="150">
        <f t="shared" si="6"/>
        <v>1548.7235546789143</v>
      </c>
      <c r="L72" s="222"/>
      <c r="M72" s="223">
        <f>+SUM(M70:M71)</f>
        <v>3900</v>
      </c>
      <c r="N72" s="222"/>
      <c r="O72" s="222" t="s">
        <v>99</v>
      </c>
      <c r="P72" s="222"/>
      <c r="Q72" s="222"/>
      <c r="R72" s="223"/>
    </row>
    <row r="73" spans="2:18">
      <c r="B73" s="46" t="s">
        <v>229</v>
      </c>
      <c r="C73" s="163">
        <v>0</v>
      </c>
      <c r="D73" s="163">
        <v>0</v>
      </c>
      <c r="E73" s="163">
        <v>0</v>
      </c>
      <c r="F73" s="163">
        <v>1910.5534019916881</v>
      </c>
      <c r="G73" s="163">
        <v>3300</v>
      </c>
      <c r="H73" s="174">
        <f t="shared" si="4"/>
        <v>3300</v>
      </c>
      <c r="I73" s="150">
        <f t="shared" si="5"/>
        <v>1910.5534019916881</v>
      </c>
      <c r="J73" s="150">
        <f t="shared" si="6"/>
        <v>1389.4465980083119</v>
      </c>
      <c r="L73" s="33"/>
      <c r="M73" s="32"/>
      <c r="N73" s="32"/>
      <c r="R73" s="9"/>
    </row>
    <row r="74" spans="2:18" s="2" customFormat="1" ht="14.25" thickBot="1">
      <c r="B74" s="175" t="s">
        <v>223</v>
      </c>
      <c r="C74" s="176">
        <v>1039098.9999999999</v>
      </c>
      <c r="D74" s="176">
        <v>1096996</v>
      </c>
      <c r="E74" s="176">
        <v>40869.175724420144</v>
      </c>
      <c r="F74" s="176">
        <v>1910.5534019916881</v>
      </c>
      <c r="G74" s="176">
        <v>3300</v>
      </c>
      <c r="H74" s="177">
        <f t="shared" ref="H74:J74" si="7">SUM(H56:H73)</f>
        <v>1100296</v>
      </c>
      <c r="I74" s="177">
        <f t="shared" si="7"/>
        <v>1081878.7291264117</v>
      </c>
      <c r="J74" s="177">
        <f t="shared" si="7"/>
        <v>18417.270873588306</v>
      </c>
      <c r="Q74" s="1"/>
      <c r="R74" s="122"/>
    </row>
    <row r="75" spans="2:18">
      <c r="B75" s="161" t="s">
        <v>16</v>
      </c>
      <c r="J75" s="9"/>
      <c r="K75" s="9"/>
    </row>
    <row r="76" spans="2:18">
      <c r="H76" s="13"/>
    </row>
    <row r="77" spans="2:18">
      <c r="H77" s="161" t="s">
        <v>528</v>
      </c>
    </row>
    <row r="78" spans="2:18">
      <c r="B78" s="44" t="s">
        <v>24</v>
      </c>
    </row>
    <row r="79" spans="2:18">
      <c r="B79" s="161" t="s">
        <v>36</v>
      </c>
      <c r="C79" s="13"/>
      <c r="E79" s="13"/>
      <c r="F79" s="13"/>
      <c r="G79" s="13"/>
      <c r="M79" s="13"/>
      <c r="N79" s="13"/>
    </row>
    <row r="80" spans="2:18">
      <c r="B80" s="161" t="s">
        <v>771</v>
      </c>
      <c r="C80" s="13"/>
      <c r="E80" s="13"/>
      <c r="F80" s="13"/>
      <c r="G80" s="13"/>
      <c r="M80" s="13"/>
      <c r="N80" s="13"/>
    </row>
    <row r="81" spans="2:14">
      <c r="C81" s="13"/>
      <c r="D81" s="32"/>
      <c r="F81" s="13"/>
      <c r="G81" s="13"/>
      <c r="M81" s="13"/>
      <c r="N81" s="13"/>
    </row>
    <row r="82" spans="2:14" ht="13.5" thickBot="1">
      <c r="B82" s="178"/>
      <c r="C82" s="178"/>
      <c r="D82" s="179" t="s">
        <v>580</v>
      </c>
      <c r="E82" s="13"/>
      <c r="F82" s="13"/>
      <c r="G82" s="13"/>
      <c r="M82" s="13"/>
      <c r="N82" s="13"/>
    </row>
    <row r="83" spans="2:14">
      <c r="B83" s="161" t="s">
        <v>25</v>
      </c>
      <c r="D83" s="9">
        <f>+C74</f>
        <v>1039098.9999999999</v>
      </c>
      <c r="E83" s="161" t="s">
        <v>461</v>
      </c>
      <c r="F83" s="13"/>
      <c r="G83" s="13"/>
      <c r="M83" s="13"/>
      <c r="N83" s="13"/>
    </row>
    <row r="84" spans="2:14">
      <c r="B84" s="161" t="s">
        <v>26</v>
      </c>
      <c r="D84" s="9">
        <f>+E74</f>
        <v>40869.175724420144</v>
      </c>
      <c r="E84" s="161" t="s">
        <v>462</v>
      </c>
      <c r="F84" s="13"/>
      <c r="G84" s="13"/>
      <c r="M84" s="13"/>
      <c r="N84" s="13"/>
    </row>
    <row r="85" spans="2:14">
      <c r="B85" s="161" t="s">
        <v>229</v>
      </c>
      <c r="C85" s="13"/>
      <c r="D85" s="9">
        <f>+F73</f>
        <v>1910.5534019916881</v>
      </c>
      <c r="E85" s="161" t="s">
        <v>463</v>
      </c>
      <c r="F85" s="13"/>
      <c r="G85" s="13"/>
      <c r="M85" s="13"/>
      <c r="N85" s="13"/>
    </row>
    <row r="86" spans="2:14" ht="13.5" thickBot="1">
      <c r="B86" s="180" t="s">
        <v>428</v>
      </c>
      <c r="C86" s="178"/>
      <c r="D86" s="157">
        <f>D83+D84+D85</f>
        <v>1081878.7291264117</v>
      </c>
      <c r="E86" s="13"/>
      <c r="F86" s="13"/>
      <c r="G86" s="13"/>
      <c r="M86" s="13"/>
      <c r="N86" s="13"/>
    </row>
    <row r="87" spans="2:14">
      <c r="B87" s="13"/>
      <c r="C87" s="13"/>
      <c r="D87" s="13"/>
      <c r="E87" s="13"/>
      <c r="F87" s="13"/>
      <c r="G87" s="13"/>
      <c r="M87" s="13"/>
      <c r="N87" s="13"/>
    </row>
    <row r="89" spans="2:14">
      <c r="B89" s="44" t="s">
        <v>35</v>
      </c>
    </row>
    <row r="90" spans="2:14">
      <c r="B90" s="161" t="s">
        <v>406</v>
      </c>
    </row>
    <row r="91" spans="2:14">
      <c r="B91" s="161" t="s">
        <v>547</v>
      </c>
    </row>
    <row r="92" spans="2:14">
      <c r="D92" s="161" t="s">
        <v>407</v>
      </c>
    </row>
    <row r="93" spans="2:14">
      <c r="D93" s="115" t="s">
        <v>548</v>
      </c>
      <c r="E93" s="115" t="s">
        <v>549</v>
      </c>
      <c r="F93" s="115" t="s">
        <v>550</v>
      </c>
      <c r="G93" s="161" t="s">
        <v>314</v>
      </c>
    </row>
    <row r="94" spans="2:14" ht="13.5" thickBot="1">
      <c r="B94" s="170"/>
      <c r="C94" s="171" t="s">
        <v>397</v>
      </c>
      <c r="D94" s="221" t="s">
        <v>398</v>
      </c>
      <c r="E94" s="221" t="s">
        <v>399</v>
      </c>
      <c r="F94" s="221" t="s">
        <v>400</v>
      </c>
      <c r="G94" s="181" t="s">
        <v>398</v>
      </c>
      <c r="H94" s="181" t="s">
        <v>399</v>
      </c>
      <c r="I94" s="181" t="s">
        <v>400</v>
      </c>
    </row>
    <row r="95" spans="2:14">
      <c r="B95" s="161" t="s">
        <v>280</v>
      </c>
      <c r="C95" s="33">
        <f t="shared" ref="C95:C112" si="8">I56</f>
        <v>155022.90241631889</v>
      </c>
      <c r="D95" s="135">
        <v>0.95576084279662044</v>
      </c>
      <c r="E95" s="135">
        <v>1.6834489906709271E-2</v>
      </c>
      <c r="F95" s="135">
        <v>2.7404667296670297E-2</v>
      </c>
      <c r="G95" s="33">
        <f>$C95*D95</f>
        <v>148164.81986619919</v>
      </c>
      <c r="H95" s="33">
        <f>$C95*E95</f>
        <v>2609.7314860362967</v>
      </c>
      <c r="I95" s="33">
        <f>$C95*F95</f>
        <v>4248.3510640834047</v>
      </c>
    </row>
    <row r="96" spans="2:14">
      <c r="B96" s="161" t="s">
        <v>281</v>
      </c>
      <c r="C96" s="33">
        <f t="shared" si="8"/>
        <v>29381.469122027782</v>
      </c>
      <c r="D96" s="135">
        <v>0.96630257992931168</v>
      </c>
      <c r="E96" s="135">
        <v>2.8712302025994309E-2</v>
      </c>
      <c r="F96" s="135">
        <v>4.9851180446941288E-3</v>
      </c>
      <c r="G96" s="33">
        <f t="shared" ref="G96:G111" si="9">$C96*D96</f>
        <v>28391.389414728852</v>
      </c>
      <c r="H96" s="33">
        <f t="shared" ref="H96:H110" si="10">$C96*E96</f>
        <v>843.60961539908749</v>
      </c>
      <c r="I96" s="33">
        <f t="shared" ref="I96:I112" si="11">$C96*F96</f>
        <v>146.47009189984405</v>
      </c>
    </row>
    <row r="97" spans="2:9">
      <c r="B97" s="161" t="s">
        <v>282</v>
      </c>
      <c r="C97" s="33">
        <f t="shared" si="8"/>
        <v>21332.277764663304</v>
      </c>
      <c r="D97" s="135">
        <v>0.967908040550293</v>
      </c>
      <c r="E97" s="135">
        <v>2.3663670889482093E-2</v>
      </c>
      <c r="F97" s="135">
        <v>8.4282885602248881E-3</v>
      </c>
      <c r="G97" s="33">
        <f t="shared" si="9"/>
        <v>20647.683171669843</v>
      </c>
      <c r="H97" s="33">
        <f t="shared" si="10"/>
        <v>504.80000034600914</v>
      </c>
      <c r="I97" s="33">
        <f t="shared" si="11"/>
        <v>179.79459264745148</v>
      </c>
    </row>
    <row r="98" spans="2:9">
      <c r="B98" s="161" t="s">
        <v>283</v>
      </c>
      <c r="C98" s="33">
        <f t="shared" si="8"/>
        <v>38356.372018879047</v>
      </c>
      <c r="D98" s="135">
        <v>0.79125353571654522</v>
      </c>
      <c r="E98" s="135">
        <v>2.0975273579278905E-2</v>
      </c>
      <c r="F98" s="135">
        <v>0.18777119070417597</v>
      </c>
      <c r="G98" s="33">
        <f t="shared" si="9"/>
        <v>30349.614977197209</v>
      </c>
      <c r="H98" s="33">
        <f t="shared" si="10"/>
        <v>804.53539660458637</v>
      </c>
      <c r="I98" s="33">
        <f t="shared" si="11"/>
        <v>7202.2216450772567</v>
      </c>
    </row>
    <row r="99" spans="2:9">
      <c r="B99" s="161" t="s">
        <v>284</v>
      </c>
      <c r="C99" s="33">
        <f t="shared" si="8"/>
        <v>39140.610922389205</v>
      </c>
      <c r="D99" s="135">
        <v>0.87219111812542116</v>
      </c>
      <c r="E99" s="135">
        <v>9.9760641491337711E-3</v>
      </c>
      <c r="F99" s="135">
        <v>0.11783281772544514</v>
      </c>
      <c r="G99" s="33">
        <f t="shared" si="9"/>
        <v>34138.093204510711</v>
      </c>
      <c r="H99" s="33">
        <f t="shared" si="10"/>
        <v>390.46924539804064</v>
      </c>
      <c r="I99" s="33">
        <f t="shared" si="11"/>
        <v>4612.0484724804546</v>
      </c>
    </row>
    <row r="100" spans="2:9">
      <c r="B100" s="161" t="s">
        <v>133</v>
      </c>
      <c r="C100" s="33">
        <f t="shared" si="8"/>
        <v>14134.759697854335</v>
      </c>
      <c r="D100" s="135">
        <v>0.92630529536264872</v>
      </c>
      <c r="E100" s="135">
        <v>6.0597168949496349E-2</v>
      </c>
      <c r="F100" s="135">
        <v>1.309753568785476E-2</v>
      </c>
      <c r="G100" s="33">
        <f t="shared" si="9"/>
        <v>13093.102756801023</v>
      </c>
      <c r="H100" s="33">
        <f t="shared" si="10"/>
        <v>856.52642147141114</v>
      </c>
      <c r="I100" s="33">
        <f t="shared" si="11"/>
        <v>185.13051958189831</v>
      </c>
    </row>
    <row r="101" spans="2:9">
      <c r="B101" s="161" t="s">
        <v>134</v>
      </c>
      <c r="C101" s="33">
        <f t="shared" si="8"/>
        <v>62385.134783131805</v>
      </c>
      <c r="D101" s="135">
        <v>0.93670163629942327</v>
      </c>
      <c r="E101" s="135">
        <v>5.5564987738014625E-2</v>
      </c>
      <c r="F101" s="135">
        <v>7.7333759625620125E-3</v>
      </c>
      <c r="G101" s="33">
        <f t="shared" si="9"/>
        <v>58436.257832119627</v>
      </c>
      <c r="H101" s="33">
        <f t="shared" si="10"/>
        <v>3466.4292492591085</v>
      </c>
      <c r="I101" s="33">
        <f t="shared" si="11"/>
        <v>482.4477017530628</v>
      </c>
    </row>
    <row r="102" spans="2:9">
      <c r="B102" s="161" t="s">
        <v>210</v>
      </c>
      <c r="C102" s="33">
        <f t="shared" si="8"/>
        <v>43520.75729410239</v>
      </c>
      <c r="D102" s="135">
        <v>0.95796478445437894</v>
      </c>
      <c r="E102" s="135">
        <v>3.9150940065179135E-2</v>
      </c>
      <c r="F102" s="135">
        <v>2.8842754804419392E-3</v>
      </c>
      <c r="G102" s="33">
        <f t="shared" si="9"/>
        <v>41691.352880536135</v>
      </c>
      <c r="H102" s="33">
        <f t="shared" si="10"/>
        <v>1703.8785604126103</v>
      </c>
      <c r="I102" s="33">
        <f t="shared" si="11"/>
        <v>125.52585315364421</v>
      </c>
    </row>
    <row r="103" spans="2:9">
      <c r="B103" s="161" t="s">
        <v>320</v>
      </c>
      <c r="C103" s="33">
        <f t="shared" si="8"/>
        <v>147374.27572365417</v>
      </c>
      <c r="D103" s="135">
        <v>0.95090862818502431</v>
      </c>
      <c r="E103" s="135">
        <v>7.8006474789513378E-3</v>
      </c>
      <c r="F103" s="135">
        <v>4.1290724336024223E-2</v>
      </c>
      <c r="G103" s="33">
        <f t="shared" si="9"/>
        <v>140139.47035814152</v>
      </c>
      <c r="H103" s="33">
        <f t="shared" si="10"/>
        <v>1149.6147723860022</v>
      </c>
      <c r="I103" s="33">
        <f t="shared" si="11"/>
        <v>6085.190593126631</v>
      </c>
    </row>
    <row r="104" spans="2:9">
      <c r="B104" s="161" t="s">
        <v>321</v>
      </c>
      <c r="C104" s="33">
        <f t="shared" si="8"/>
        <v>143938.98186442236</v>
      </c>
      <c r="D104" s="135">
        <v>0.93574417130724008</v>
      </c>
      <c r="E104" s="135">
        <v>2.8837604170481951E-2</v>
      </c>
      <c r="F104" s="135">
        <v>3.5418224522277976E-2</v>
      </c>
      <c r="G104" s="33">
        <f t="shared" si="9"/>
        <v>134690.06330353176</v>
      </c>
      <c r="H104" s="33">
        <f t="shared" si="10"/>
        <v>4150.8553837083919</v>
      </c>
      <c r="I104" s="33">
        <f t="shared" si="11"/>
        <v>5098.0631771822091</v>
      </c>
    </row>
    <row r="105" spans="2:9">
      <c r="B105" s="161" t="s">
        <v>322</v>
      </c>
      <c r="C105" s="33">
        <f t="shared" si="8"/>
        <v>18427.152087497714</v>
      </c>
      <c r="D105" s="135">
        <v>0.9641110222554109</v>
      </c>
      <c r="E105" s="135">
        <v>3.2983826812109734E-2</v>
      </c>
      <c r="F105" s="135">
        <v>2.9051509324794795E-3</v>
      </c>
      <c r="G105" s="33">
        <f t="shared" si="9"/>
        <v>17765.82043633335</v>
      </c>
      <c r="H105" s="33">
        <f t="shared" si="10"/>
        <v>607.79799309443092</v>
      </c>
      <c r="I105" s="33">
        <f t="shared" si="11"/>
        <v>53.533658069935171</v>
      </c>
    </row>
    <row r="106" spans="2:9">
      <c r="B106" s="161" t="s">
        <v>272</v>
      </c>
      <c r="C106" s="33">
        <f t="shared" si="8"/>
        <v>50265.161917398684</v>
      </c>
      <c r="D106" s="135">
        <v>0.97125366173225403</v>
      </c>
      <c r="E106" s="135">
        <v>2.1452482752015809E-2</v>
      </c>
      <c r="F106" s="135">
        <v>7.293855515730115E-3</v>
      </c>
      <c r="G106" s="33">
        <f t="shared" si="9"/>
        <v>48820.222569838115</v>
      </c>
      <c r="H106" s="33">
        <f t="shared" si="10"/>
        <v>1078.3125190602771</v>
      </c>
      <c r="I106" s="33">
        <f t="shared" si="11"/>
        <v>366.62682850028574</v>
      </c>
    </row>
    <row r="107" spans="2:9">
      <c r="B107" s="161" t="s">
        <v>273</v>
      </c>
      <c r="C107" s="33">
        <f t="shared" si="8"/>
        <v>248107.83445516715</v>
      </c>
      <c r="D107" s="135">
        <v>0.97536571069713618</v>
      </c>
      <c r="E107" s="135">
        <v>1.1067486112825238E-2</v>
      </c>
      <c r="F107" s="135">
        <v>1.356680319003856E-2</v>
      </c>
      <c r="G107" s="33">
        <f t="shared" si="9"/>
        <v>241995.87428289151</v>
      </c>
      <c r="H107" s="33">
        <f t="shared" si="10"/>
        <v>2745.9300123157054</v>
      </c>
      <c r="I107" s="33">
        <f t="shared" si="11"/>
        <v>3366.0301599599206</v>
      </c>
    </row>
    <row r="108" spans="2:9">
      <c r="B108" s="161" t="s">
        <v>225</v>
      </c>
      <c r="C108" s="33">
        <f t="shared" si="8"/>
        <v>22651.03348717195</v>
      </c>
      <c r="D108" s="135">
        <v>0.96255464201747964</v>
      </c>
      <c r="E108" s="135">
        <v>2.2637357018419135E-2</v>
      </c>
      <c r="F108" s="135">
        <v>1.4808000964101261E-2</v>
      </c>
      <c r="G108" s="33">
        <f t="shared" si="9"/>
        <v>21802.85742957074</v>
      </c>
      <c r="H108" s="33">
        <f t="shared" si="10"/>
        <v>512.75953188527876</v>
      </c>
      <c r="I108" s="33">
        <f t="shared" si="11"/>
        <v>335.41652571593215</v>
      </c>
    </row>
    <row r="109" spans="2:9">
      <c r="B109" s="161" t="s">
        <v>226</v>
      </c>
      <c r="C109" s="33">
        <f t="shared" si="8"/>
        <v>10705.772301125959</v>
      </c>
      <c r="D109" s="135">
        <v>0.97242228248176132</v>
      </c>
      <c r="E109" s="135">
        <v>2.1603563540664523E-2</v>
      </c>
      <c r="F109" s="135">
        <v>5.9741539775740012E-3</v>
      </c>
      <c r="G109" s="33">
        <f t="shared" si="9"/>
        <v>10410.531536790922</v>
      </c>
      <c r="H109" s="33">
        <f t="shared" si="10"/>
        <v>231.28283215926089</v>
      </c>
      <c r="I109" s="33">
        <f t="shared" si="11"/>
        <v>63.957932175773216</v>
      </c>
    </row>
    <row r="110" spans="2:9" ht="14.1" customHeight="1">
      <c r="B110" s="46" t="s">
        <v>117</v>
      </c>
      <c r="C110" s="150">
        <f t="shared" si="8"/>
        <v>30163.403423294181</v>
      </c>
      <c r="D110" s="182">
        <v>0.97806198527429467</v>
      </c>
      <c r="E110" s="182">
        <v>1.3025190526496417E-2</v>
      </c>
      <c r="F110" s="182">
        <v>8.9128241992089269E-3</v>
      </c>
      <c r="G110" s="150">
        <f t="shared" si="9"/>
        <v>29501.678234816562</v>
      </c>
      <c r="H110" s="150">
        <f t="shared" si="10"/>
        <v>392.88407651598095</v>
      </c>
      <c r="I110" s="150">
        <f t="shared" si="11"/>
        <v>268.84111196163775</v>
      </c>
    </row>
    <row r="111" spans="2:9" ht="14.1" customHeight="1">
      <c r="B111" s="46" t="s">
        <v>70</v>
      </c>
      <c r="C111" s="150">
        <f t="shared" si="8"/>
        <v>5060.2764453210857</v>
      </c>
      <c r="D111" s="182">
        <v>0.94855482386707235</v>
      </c>
      <c r="E111" s="182">
        <v>4.824771585640894E-2</v>
      </c>
      <c r="F111" s="182">
        <v>3.1974602765186288E-3</v>
      </c>
      <c r="G111" s="150">
        <f t="shared" si="9"/>
        <v>4799.9496323102376</v>
      </c>
      <c r="H111" s="150">
        <f>$C111*E111</f>
        <v>244.14678008873082</v>
      </c>
      <c r="I111" s="150">
        <f t="shared" si="11"/>
        <v>16.180032922117064</v>
      </c>
    </row>
    <row r="112" spans="2:9">
      <c r="B112" s="46" t="s">
        <v>229</v>
      </c>
      <c r="C112" s="150">
        <f t="shared" si="8"/>
        <v>1910.5534019916881</v>
      </c>
      <c r="D112" s="182">
        <v>0.98468899446264235</v>
      </c>
      <c r="E112" s="182">
        <v>1.5311005537357569E-2</v>
      </c>
      <c r="F112" s="182">
        <v>0</v>
      </c>
      <c r="G112" s="150">
        <f>$C112*D112</f>
        <v>1881.3009082743758</v>
      </c>
      <c r="H112" s="150">
        <f>$C112*E112</f>
        <v>29.252493717312078</v>
      </c>
      <c r="I112" s="150">
        <f t="shared" si="11"/>
        <v>0</v>
      </c>
    </row>
    <row r="113" spans="2:9" ht="13.5" thickBot="1">
      <c r="B113" s="153" t="s">
        <v>223</v>
      </c>
      <c r="C113" s="154">
        <f>SUM(C95:C112)</f>
        <v>1081878.7291264117</v>
      </c>
      <c r="D113" s="183">
        <v>0.94833295825994601</v>
      </c>
      <c r="E113" s="183">
        <v>2.0783058434261686E-2</v>
      </c>
      <c r="F113" s="183">
        <v>3.0883983305792142E-2</v>
      </c>
      <c r="G113" s="154">
        <f>SUM(G95:G112)</f>
        <v>1026720.0827962615</v>
      </c>
      <c r="H113" s="154">
        <f>SUM(H95:H112)</f>
        <v>22322.816369858519</v>
      </c>
      <c r="I113" s="154">
        <f>SUM(I95:I112)</f>
        <v>32835.829960291456</v>
      </c>
    </row>
    <row r="116" spans="2:9" ht="14.1" customHeight="1">
      <c r="B116" s="44" t="s">
        <v>121</v>
      </c>
    </row>
    <row r="117" spans="2:9">
      <c r="B117" s="161" t="s">
        <v>412</v>
      </c>
    </row>
    <row r="118" spans="2:9">
      <c r="B118" s="161" t="s">
        <v>571</v>
      </c>
    </row>
    <row r="122" spans="2:9">
      <c r="B122" s="46"/>
      <c r="C122" s="46"/>
      <c r="D122" s="46"/>
      <c r="E122" s="46"/>
      <c r="F122" s="115" t="s">
        <v>551</v>
      </c>
      <c r="G122" s="46"/>
      <c r="H122" s="46"/>
    </row>
    <row r="123" spans="2:9" s="30" customFormat="1" ht="26.25" thickBot="1">
      <c r="B123" s="170"/>
      <c r="C123" s="184" t="s">
        <v>408</v>
      </c>
      <c r="D123" s="172" t="s">
        <v>414</v>
      </c>
      <c r="E123" s="184" t="s">
        <v>409</v>
      </c>
      <c r="F123" s="206" t="s">
        <v>401</v>
      </c>
      <c r="G123" s="184" t="s">
        <v>410</v>
      </c>
      <c r="H123" s="172" t="s">
        <v>411</v>
      </c>
    </row>
    <row r="124" spans="2:9">
      <c r="B124" s="161" t="s">
        <v>280</v>
      </c>
      <c r="C124" s="33">
        <f t="shared" ref="C124:C141" si="12">G95</f>
        <v>148164.81986619919</v>
      </c>
      <c r="D124" s="81">
        <f t="shared" ref="D124:D141" si="13">C27/C$45</f>
        <v>0.17936531835337774</v>
      </c>
      <c r="E124" s="33">
        <f>D124*E$144</f>
        <v>5889.6090942250557</v>
      </c>
      <c r="F124" s="135">
        <v>5.3434478828333624E-2</v>
      </c>
      <c r="G124" s="33">
        <f>F124*G$144</f>
        <v>1192.8080587039842</v>
      </c>
      <c r="H124" s="33">
        <f>C124+E124+G124</f>
        <v>155247.23701912822</v>
      </c>
    </row>
    <row r="125" spans="2:9">
      <c r="B125" s="161" t="s">
        <v>281</v>
      </c>
      <c r="C125" s="33">
        <f t="shared" si="12"/>
        <v>28391.389414728852</v>
      </c>
      <c r="D125" s="81">
        <f t="shared" si="13"/>
        <v>2.8461160912195256E-2</v>
      </c>
      <c r="E125" s="33">
        <f t="shared" ref="E125:E141" si="14">D125*E$144</f>
        <v>934.54584018533706</v>
      </c>
      <c r="F125" s="135">
        <v>3.9696646852238213E-2</v>
      </c>
      <c r="G125" s="33">
        <f t="shared" ref="G125:G141" si="15">F125*G$144</f>
        <v>886.14095818163582</v>
      </c>
      <c r="H125" s="33">
        <f t="shared" ref="H125:H140" si="16">C125+E125+G125</f>
        <v>30212.076213095825</v>
      </c>
    </row>
    <row r="126" spans="2:9">
      <c r="B126" s="161" t="s">
        <v>282</v>
      </c>
      <c r="C126" s="33">
        <f t="shared" si="12"/>
        <v>20647.683171669843</v>
      </c>
      <c r="D126" s="81">
        <f t="shared" si="13"/>
        <v>2.2682593234986198E-2</v>
      </c>
      <c r="E126" s="33">
        <f t="shared" si="14"/>
        <v>744.80177452246414</v>
      </c>
      <c r="F126" s="135">
        <v>2.8134254743867045E-2</v>
      </c>
      <c r="G126" s="33">
        <f t="shared" si="15"/>
        <v>628.035802350165</v>
      </c>
      <c r="H126" s="33">
        <f t="shared" si="16"/>
        <v>22020.520748542473</v>
      </c>
    </row>
    <row r="127" spans="2:9">
      <c r="B127" s="161" t="s">
        <v>283</v>
      </c>
      <c r="C127" s="33">
        <f t="shared" si="12"/>
        <v>30349.614977197209</v>
      </c>
      <c r="D127" s="81">
        <f t="shared" si="13"/>
        <v>2.3589877369306036E-2</v>
      </c>
      <c r="E127" s="33">
        <f t="shared" si="14"/>
        <v>774.59320208266047</v>
      </c>
      <c r="F127" s="135">
        <v>2.7545683696077582E-2</v>
      </c>
      <c r="G127" s="33">
        <f t="shared" si="15"/>
        <v>614.89723892974553</v>
      </c>
      <c r="H127" s="33">
        <f t="shared" si="16"/>
        <v>31739.105418209616</v>
      </c>
    </row>
    <row r="128" spans="2:9">
      <c r="B128" s="161" t="s">
        <v>284</v>
      </c>
      <c r="C128" s="33">
        <f t="shared" si="12"/>
        <v>34138.093204510711</v>
      </c>
      <c r="D128" s="81">
        <f t="shared" si="13"/>
        <v>4.4978098451728864E-2</v>
      </c>
      <c r="E128" s="33">
        <f t="shared" si="14"/>
        <v>1476.8931926982173</v>
      </c>
      <c r="F128" s="135">
        <v>1.4190055617829841E-2</v>
      </c>
      <c r="G128" s="33">
        <f t="shared" si="15"/>
        <v>316.76200583489481</v>
      </c>
      <c r="H128" s="33">
        <f t="shared" si="16"/>
        <v>35931.748403043821</v>
      </c>
    </row>
    <row r="129" spans="2:8">
      <c r="B129" s="161" t="s">
        <v>133</v>
      </c>
      <c r="C129" s="33">
        <f t="shared" si="12"/>
        <v>13093.102756801023</v>
      </c>
      <c r="D129" s="81">
        <f t="shared" si="13"/>
        <v>1.2572203076078195E-2</v>
      </c>
      <c r="E129" s="33">
        <f t="shared" si="14"/>
        <v>412.81872243235676</v>
      </c>
      <c r="F129" s="135">
        <v>1.297447695258511E-2</v>
      </c>
      <c r="G129" s="33">
        <f t="shared" si="15"/>
        <v>289.62686650751897</v>
      </c>
      <c r="H129" s="33">
        <f t="shared" si="16"/>
        <v>13795.548345740899</v>
      </c>
    </row>
    <row r="130" spans="2:8">
      <c r="B130" s="161" t="s">
        <v>134</v>
      </c>
      <c r="C130" s="33">
        <f t="shared" si="12"/>
        <v>58436.257832119627</v>
      </c>
      <c r="D130" s="81">
        <f t="shared" si="13"/>
        <v>5.3403673847397186E-2</v>
      </c>
      <c r="E130" s="33">
        <f t="shared" si="14"/>
        <v>1753.5539537079978</v>
      </c>
      <c r="F130" s="135">
        <v>5.5714723439938267E-2</v>
      </c>
      <c r="G130" s="33">
        <f t="shared" si="15"/>
        <v>1243.7095404471941</v>
      </c>
      <c r="H130" s="33">
        <f t="shared" si="16"/>
        <v>61433.521326274815</v>
      </c>
    </row>
    <row r="131" spans="2:8">
      <c r="B131" s="161" t="s">
        <v>210</v>
      </c>
      <c r="C131" s="33">
        <f t="shared" si="12"/>
        <v>41691.352880536135</v>
      </c>
      <c r="D131" s="81">
        <f t="shared" si="13"/>
        <v>4.4510745153593691E-2</v>
      </c>
      <c r="E131" s="33">
        <f t="shared" si="14"/>
        <v>1461.5472592692695</v>
      </c>
      <c r="F131" s="135">
        <v>4.1633618875584581E-2</v>
      </c>
      <c r="G131" s="33">
        <f t="shared" si="15"/>
        <v>929.37962897235013</v>
      </c>
      <c r="H131" s="33">
        <f t="shared" si="16"/>
        <v>44082.279768777749</v>
      </c>
    </row>
    <row r="132" spans="2:8">
      <c r="B132" s="161" t="s">
        <v>320</v>
      </c>
      <c r="C132" s="33">
        <f t="shared" si="12"/>
        <v>140139.47035814152</v>
      </c>
      <c r="D132" s="81">
        <f t="shared" si="13"/>
        <v>0.16051514995709742</v>
      </c>
      <c r="E132" s="33">
        <f t="shared" si="14"/>
        <v>5270.6481700419354</v>
      </c>
      <c r="F132" s="135">
        <v>0.10672807369323555</v>
      </c>
      <c r="G132" s="33">
        <f t="shared" si="15"/>
        <v>2382.4711905628246</v>
      </c>
      <c r="H132" s="33">
        <f t="shared" si="16"/>
        <v>147792.58971874628</v>
      </c>
    </row>
    <row r="133" spans="2:8">
      <c r="B133" s="161" t="s">
        <v>321</v>
      </c>
      <c r="C133" s="33">
        <f t="shared" si="12"/>
        <v>134690.06330353176</v>
      </c>
      <c r="D133" s="81">
        <f t="shared" si="13"/>
        <v>0.10775865686123204</v>
      </c>
      <c r="E133" s="33">
        <f t="shared" si="14"/>
        <v>3538.3449334448096</v>
      </c>
      <c r="F133" s="135">
        <v>7.0415739575619515E-2</v>
      </c>
      <c r="G133" s="33">
        <f t="shared" si="15"/>
        <v>1571.8776240943337</v>
      </c>
      <c r="H133" s="33">
        <f t="shared" si="16"/>
        <v>139800.28586107091</v>
      </c>
    </row>
    <row r="134" spans="2:8">
      <c r="B134" s="161" t="s">
        <v>322</v>
      </c>
      <c r="C134" s="33">
        <f t="shared" si="12"/>
        <v>17765.82043633335</v>
      </c>
      <c r="D134" s="81">
        <f t="shared" si="13"/>
        <v>2.3467621111755807E-2</v>
      </c>
      <c r="E134" s="33">
        <f t="shared" si="14"/>
        <v>770.57881639815957</v>
      </c>
      <c r="F134" s="135">
        <v>2.6001128079272146E-2</v>
      </c>
      <c r="G134" s="33">
        <f t="shared" si="15"/>
        <v>580.41840752276426</v>
      </c>
      <c r="H134" s="33">
        <f t="shared" si="16"/>
        <v>19116.817660254274</v>
      </c>
    </row>
    <row r="135" spans="2:8">
      <c r="B135" s="161" t="s">
        <v>272</v>
      </c>
      <c r="C135" s="33">
        <f t="shared" si="12"/>
        <v>48820.222569838115</v>
      </c>
      <c r="D135" s="81">
        <f t="shared" si="13"/>
        <v>5.8728104255706244E-2</v>
      </c>
      <c r="E135" s="33">
        <f t="shared" si="14"/>
        <v>1928.3860452306392</v>
      </c>
      <c r="F135" s="135">
        <v>2.2095293638921289E-2</v>
      </c>
      <c r="G135" s="33">
        <f t="shared" si="15"/>
        <v>493.22918253974296</v>
      </c>
      <c r="H135" s="33">
        <f t="shared" si="16"/>
        <v>51241.837797608496</v>
      </c>
    </row>
    <row r="136" spans="2:8">
      <c r="B136" s="161" t="s">
        <v>273</v>
      </c>
      <c r="C136" s="33">
        <f t="shared" si="12"/>
        <v>241995.87428289151</v>
      </c>
      <c r="D136" s="81">
        <f t="shared" si="13"/>
        <v>0.13791092639104086</v>
      </c>
      <c r="E136" s="33">
        <f t="shared" si="14"/>
        <v>4528.4197286424887</v>
      </c>
      <c r="F136" s="135">
        <v>0.34096038837079368</v>
      </c>
      <c r="G136" s="33">
        <f t="shared" si="15"/>
        <v>7611.196138996871</v>
      </c>
      <c r="H136" s="33">
        <f t="shared" si="16"/>
        <v>254135.49015053085</v>
      </c>
    </row>
    <row r="137" spans="2:8">
      <c r="B137" s="161" t="s">
        <v>225</v>
      </c>
      <c r="C137" s="33">
        <f t="shared" si="12"/>
        <v>21802.85742957074</v>
      </c>
      <c r="D137" s="81">
        <f t="shared" si="13"/>
        <v>3.1297463489361424E-2</v>
      </c>
      <c r="E137" s="33">
        <f t="shared" si="14"/>
        <v>1027.6781893251018</v>
      </c>
      <c r="F137" s="135">
        <v>2.2667290436782367E-2</v>
      </c>
      <c r="G137" s="33">
        <f t="shared" si="15"/>
        <v>505.99776202254287</v>
      </c>
      <c r="H137" s="33">
        <f t="shared" si="16"/>
        <v>23336.533380918387</v>
      </c>
    </row>
    <row r="138" spans="2:8">
      <c r="B138" s="161" t="s">
        <v>226</v>
      </c>
      <c r="C138" s="33">
        <f t="shared" si="12"/>
        <v>10410.531536790922</v>
      </c>
      <c r="D138" s="81">
        <f t="shared" si="13"/>
        <v>1.3687450642230864E-2</v>
      </c>
      <c r="E138" s="33">
        <f t="shared" si="14"/>
        <v>449.43880187817473</v>
      </c>
      <c r="F138" s="135">
        <v>2.1920577951275121E-2</v>
      </c>
      <c r="G138" s="33">
        <f t="shared" si="15"/>
        <v>489.329036327484</v>
      </c>
      <c r="H138" s="33">
        <f t="shared" si="16"/>
        <v>11349.299374996583</v>
      </c>
    </row>
    <row r="139" spans="2:8">
      <c r="B139" s="161" t="s">
        <v>117</v>
      </c>
      <c r="C139" s="33">
        <f t="shared" si="12"/>
        <v>29501.678234816562</v>
      </c>
      <c r="D139" s="81">
        <f t="shared" si="13"/>
        <v>4.6651912281688981E-2</v>
      </c>
      <c r="E139" s="33">
        <f t="shared" si="14"/>
        <v>1531.8542590039719</v>
      </c>
      <c r="F139" s="135">
        <v>0.10097350509389508</v>
      </c>
      <c r="G139" s="33">
        <f t="shared" si="15"/>
        <v>2254.0130124319935</v>
      </c>
      <c r="H139" s="33">
        <f t="shared" si="16"/>
        <v>33287.545506252529</v>
      </c>
    </row>
    <row r="140" spans="2:8">
      <c r="B140" s="46" t="s">
        <v>70</v>
      </c>
      <c r="C140" s="150">
        <f t="shared" si="12"/>
        <v>4799.9496323102376</v>
      </c>
      <c r="D140" s="185">
        <f t="shared" si="13"/>
        <v>6.826638198707824E-3</v>
      </c>
      <c r="E140" s="150">
        <f t="shared" si="14"/>
        <v>224.15833109320047</v>
      </c>
      <c r="F140" s="182">
        <v>1.0262753697539102E-2</v>
      </c>
      <c r="G140" s="150">
        <f t="shared" si="15"/>
        <v>229.09356623925191</v>
      </c>
      <c r="H140" s="150">
        <f t="shared" si="16"/>
        <v>5253.2015296426898</v>
      </c>
    </row>
    <row r="141" spans="2:8" ht="14.1" customHeight="1">
      <c r="B141" s="46" t="s">
        <v>229</v>
      </c>
      <c r="C141" s="150">
        <f t="shared" si="12"/>
        <v>1881.3009082743758</v>
      </c>
      <c r="D141" s="185">
        <f t="shared" si="13"/>
        <v>3.5924064125153602E-3</v>
      </c>
      <c r="E141" s="150">
        <f t="shared" si="14"/>
        <v>117.95964610961501</v>
      </c>
      <c r="F141" s="182">
        <v>4.6513104562118284E-3</v>
      </c>
      <c r="G141" s="150">
        <f t="shared" si="15"/>
        <v>103.8303491932195</v>
      </c>
      <c r="H141" s="150">
        <f>C141+E141+G141</f>
        <v>2103.0909035772106</v>
      </c>
    </row>
    <row r="142" spans="2:8" ht="13.5" thickBot="1">
      <c r="B142" s="153" t="s">
        <v>223</v>
      </c>
      <c r="C142" s="154">
        <f t="shared" ref="C142:H142" si="17">SUM(C124:C141)</f>
        <v>1026720.0827962615</v>
      </c>
      <c r="D142" s="186">
        <f t="shared" si="17"/>
        <v>1.0000000000000002</v>
      </c>
      <c r="E142" s="154">
        <f t="shared" si="17"/>
        <v>32835.829960291456</v>
      </c>
      <c r="F142" s="183">
        <v>0.99999999999999989</v>
      </c>
      <c r="G142" s="154">
        <f t="shared" si="17"/>
        <v>22322.816369858519</v>
      </c>
      <c r="H142" s="154">
        <f t="shared" si="17"/>
        <v>1081878.7291264117</v>
      </c>
    </row>
    <row r="143" spans="2:8" ht="14.1" customHeight="1">
      <c r="C143" s="32"/>
      <c r="D143" s="32"/>
      <c r="E143" s="32"/>
      <c r="F143" s="32"/>
      <c r="G143" s="32"/>
      <c r="H143" s="32"/>
    </row>
    <row r="144" spans="2:8">
      <c r="B144" s="161" t="s">
        <v>518</v>
      </c>
      <c r="C144" s="32"/>
      <c r="D144" s="32"/>
      <c r="E144" s="33">
        <f>I113</f>
        <v>32835.829960291456</v>
      </c>
      <c r="F144" s="32"/>
      <c r="G144" s="33">
        <f>H113</f>
        <v>22322.816369858519</v>
      </c>
      <c r="H144" s="32"/>
    </row>
  </sheetData>
  <mergeCells count="3">
    <mergeCell ref="B2:C2"/>
    <mergeCell ref="B5:C5"/>
    <mergeCell ref="B8:C8"/>
  </mergeCells>
  <phoneticPr fontId="5"/>
  <pageMargins left="0.75" right="0.75" top="1" bottom="1" header="0.5" footer="0.5"/>
  <pageSetup paperSize="9" orientation="portrait" horizontalDpi="4294967292" verticalDpi="4294967292"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rgb="FF92D050"/>
  </sheetPr>
  <dimension ref="A2:U178"/>
  <sheetViews>
    <sheetView topLeftCell="A16" zoomScaleNormal="100" workbookViewId="0">
      <selection activeCell="D27" sqref="D27:G45"/>
    </sheetView>
  </sheetViews>
  <sheetFormatPr baseColWidth="10" defaultRowHeight="12.75"/>
  <cols>
    <col min="1" max="1" width="4.75" style="16" customWidth="1"/>
    <col min="2" max="2" width="11" style="16"/>
    <col min="3" max="3" width="27.75" style="16" customWidth="1"/>
    <col min="4" max="4" width="23.75" style="16" customWidth="1"/>
    <col min="5" max="5" width="17" style="16" customWidth="1"/>
    <col min="6" max="6" width="17.375" style="16" customWidth="1"/>
    <col min="7" max="7" width="17.125" style="16" customWidth="1"/>
    <col min="8" max="8" width="15.375" style="16" customWidth="1"/>
    <col min="9" max="9" width="29.25" style="16" customWidth="1"/>
    <col min="10" max="10" width="19.875" style="16" customWidth="1"/>
    <col min="11" max="11" width="27.125" style="16" customWidth="1"/>
    <col min="12" max="12" width="27.375" style="16" customWidth="1"/>
    <col min="13" max="13" width="21.375" style="16" customWidth="1"/>
    <col min="14" max="14" width="17.125" style="16" customWidth="1"/>
    <col min="15" max="15" width="14.125" style="16" bestFit="1" customWidth="1"/>
    <col min="16" max="16384" width="11" style="16"/>
  </cols>
  <sheetData>
    <row r="2" spans="2:5">
      <c r="B2" s="422" t="s">
        <v>343</v>
      </c>
      <c r="C2" s="422"/>
    </row>
    <row r="3" spans="2:5">
      <c r="B3" s="21" t="s">
        <v>178</v>
      </c>
      <c r="C3" s="21"/>
    </row>
    <row r="5" spans="2:5">
      <c r="B5" s="422" t="s">
        <v>76</v>
      </c>
      <c r="C5" s="422"/>
    </row>
    <row r="6" spans="2:5">
      <c r="B6" s="9">
        <f>D58</f>
        <v>3908697.9216605765</v>
      </c>
      <c r="E6" s="9">
        <f>+B6-D45</f>
        <v>0</v>
      </c>
    </row>
    <row r="8" spans="2:5">
      <c r="B8" s="422" t="s">
        <v>301</v>
      </c>
      <c r="C8" s="422"/>
    </row>
    <row r="9" spans="2:5">
      <c r="B9" s="16" t="s">
        <v>348</v>
      </c>
    </row>
    <row r="10" spans="2:5">
      <c r="B10" s="16" t="s">
        <v>214</v>
      </c>
    </row>
    <row r="11" spans="2:5">
      <c r="B11" s="16" t="s">
        <v>349</v>
      </c>
    </row>
    <row r="14" spans="2:5">
      <c r="B14" s="15" t="s">
        <v>302</v>
      </c>
    </row>
    <row r="15" spans="2:5">
      <c r="B15" s="16" t="s">
        <v>351</v>
      </c>
    </row>
    <row r="16" spans="2:5">
      <c r="B16" s="16" t="s">
        <v>112</v>
      </c>
    </row>
    <row r="17" spans="1:7" s="362" customFormat="1"/>
    <row r="18" spans="1:7" s="362" customFormat="1"/>
    <row r="19" spans="1:7" s="362" customFormat="1"/>
    <row r="20" spans="1:7" s="362" customFormat="1"/>
    <row r="21" spans="1:7" s="362" customFormat="1"/>
    <row r="22" spans="1:7" s="362" customFormat="1"/>
    <row r="24" spans="1:7">
      <c r="B24" s="423" t="s">
        <v>303</v>
      </c>
      <c r="C24" s="423"/>
      <c r="D24" s="149" t="s">
        <v>501</v>
      </c>
    </row>
    <row r="25" spans="1:7">
      <c r="C25" s="125" t="s">
        <v>500</v>
      </c>
      <c r="D25" s="224" t="s">
        <v>782</v>
      </c>
    </row>
    <row r="26" spans="1:7" ht="26.25" thickBot="1">
      <c r="A26" s="10"/>
      <c r="B26" s="309"/>
      <c r="C26" s="360" t="s">
        <v>502</v>
      </c>
      <c r="D26" s="412" t="s">
        <v>235</v>
      </c>
      <c r="E26" s="309" t="s">
        <v>236</v>
      </c>
      <c r="F26" s="309" t="s">
        <v>304</v>
      </c>
      <c r="G26" s="309" t="s">
        <v>277</v>
      </c>
    </row>
    <row r="27" spans="1:7">
      <c r="B27" s="16" t="s">
        <v>280</v>
      </c>
      <c r="C27" s="33">
        <v>8421302.5</v>
      </c>
      <c r="D27" s="9">
        <f t="shared" ref="D27:D44" si="0">E105+E158</f>
        <v>178285.46620594242</v>
      </c>
      <c r="E27" s="11">
        <f>D27*1000/C27</f>
        <v>21.170770935486811</v>
      </c>
      <c r="F27" s="11">
        <f>E$45-E27</f>
        <v>62.08058442977115</v>
      </c>
      <c r="G27" s="9">
        <f>F27*C27/1000</f>
        <v>522799.38085989287</v>
      </c>
    </row>
    <row r="28" spans="1:7">
      <c r="B28" s="16" t="s">
        <v>281</v>
      </c>
      <c r="C28" s="33">
        <v>1336267.5</v>
      </c>
      <c r="D28" s="9">
        <f t="shared" si="0"/>
        <v>28996.825275058058</v>
      </c>
      <c r="E28" s="11">
        <f t="shared" ref="E28:E45" si="1">D28*1000/C28</f>
        <v>21.699865689360895</v>
      </c>
      <c r="F28" s="11">
        <f t="shared" ref="F28:F45" si="2">E$45-E28</f>
        <v>61.551489675897074</v>
      </c>
      <c r="G28" s="9">
        <f t="shared" ref="G28:G44" si="3">F28*C28/1000</f>
        <v>82249.2552304868</v>
      </c>
    </row>
    <row r="29" spans="1:7">
      <c r="B29" s="16" t="s">
        <v>282</v>
      </c>
      <c r="C29" s="33">
        <v>1064960.5</v>
      </c>
      <c r="D29" s="9">
        <f t="shared" si="0"/>
        <v>27661.434347042374</v>
      </c>
      <c r="E29" s="11">
        <f t="shared" si="1"/>
        <v>25.974141150814866</v>
      </c>
      <c r="F29" s="11">
        <f t="shared" si="2"/>
        <v>57.277214214443099</v>
      </c>
      <c r="G29" s="9">
        <f t="shared" si="3"/>
        <v>60997.970688420428</v>
      </c>
    </row>
    <row r="30" spans="1:7">
      <c r="B30" s="16" t="s">
        <v>283</v>
      </c>
      <c r="C30" s="33">
        <v>1107558</v>
      </c>
      <c r="D30" s="9">
        <f t="shared" si="0"/>
        <v>23922.434289469009</v>
      </c>
      <c r="E30" s="11">
        <f t="shared" si="1"/>
        <v>21.599260977275236</v>
      </c>
      <c r="F30" s="11">
        <f t="shared" si="2"/>
        <v>61.652094387982729</v>
      </c>
      <c r="G30" s="9">
        <f t="shared" si="3"/>
        <v>68283.270356165376</v>
      </c>
    </row>
    <row r="31" spans="1:7">
      <c r="B31" s="16" t="s">
        <v>284</v>
      </c>
      <c r="C31" s="33">
        <v>2111747</v>
      </c>
      <c r="D31" s="9">
        <f t="shared" si="0"/>
        <v>2909822.9111958188</v>
      </c>
      <c r="E31" s="11">
        <f t="shared" si="1"/>
        <v>1377.9221238130415</v>
      </c>
      <c r="F31" s="11">
        <f t="shared" si="2"/>
        <v>-1294.6707684477835</v>
      </c>
      <c r="G31" s="9">
        <f t="shared" si="3"/>
        <v>-2734017.1112573012</v>
      </c>
    </row>
    <row r="32" spans="1:7">
      <c r="B32" s="16" t="s">
        <v>133</v>
      </c>
      <c r="C32" s="33">
        <v>590272</v>
      </c>
      <c r="D32" s="9">
        <f t="shared" si="0"/>
        <v>14307.417783209248</v>
      </c>
      <c r="E32" s="11">
        <f t="shared" si="1"/>
        <v>24.238686204341807</v>
      </c>
      <c r="F32" s="11">
        <f t="shared" si="2"/>
        <v>59.012669160916161</v>
      </c>
      <c r="G32" s="9">
        <f t="shared" si="3"/>
        <v>34833.526250952302</v>
      </c>
    </row>
    <row r="33" spans="2:9">
      <c r="B33" s="16" t="s">
        <v>134</v>
      </c>
      <c r="C33" s="33">
        <v>2507332.5</v>
      </c>
      <c r="D33" s="9">
        <f t="shared" si="0"/>
        <v>56150.027720480342</v>
      </c>
      <c r="E33" s="11">
        <f t="shared" si="1"/>
        <v>22.394328522635249</v>
      </c>
      <c r="F33" s="11">
        <f t="shared" si="2"/>
        <v>60.857026842622716</v>
      </c>
      <c r="G33" s="9">
        <f t="shared" si="3"/>
        <v>152588.80125588033</v>
      </c>
    </row>
    <row r="34" spans="2:9">
      <c r="B34" s="16" t="s">
        <v>210</v>
      </c>
      <c r="C34" s="33">
        <v>2089804.5</v>
      </c>
      <c r="D34" s="9">
        <f t="shared" si="0"/>
        <v>44415.45801135974</v>
      </c>
      <c r="E34" s="11">
        <f t="shared" si="1"/>
        <v>21.253403374028405</v>
      </c>
      <c r="F34" s="11">
        <f t="shared" si="2"/>
        <v>61.997951991229556</v>
      </c>
      <c r="G34" s="9">
        <f t="shared" si="3"/>
        <v>129563.59906205548</v>
      </c>
    </row>
    <row r="35" spans="2:9">
      <c r="B35" s="16" t="s">
        <v>320</v>
      </c>
      <c r="C35" s="33">
        <v>7536276.5</v>
      </c>
      <c r="D35" s="9">
        <f t="shared" si="0"/>
        <v>163755.67979867064</v>
      </c>
      <c r="E35" s="11">
        <f t="shared" si="1"/>
        <v>21.72899041040634</v>
      </c>
      <c r="F35" s="11">
        <f t="shared" si="2"/>
        <v>61.522364954851625</v>
      </c>
      <c r="G35" s="9">
        <f t="shared" si="3"/>
        <v>463649.55323367182</v>
      </c>
    </row>
    <row r="36" spans="2:9">
      <c r="B36" s="16" t="s">
        <v>321</v>
      </c>
      <c r="C36" s="33">
        <v>5059329.5</v>
      </c>
      <c r="D36" s="9">
        <f t="shared" si="0"/>
        <v>108168.01565421307</v>
      </c>
      <c r="E36" s="11">
        <f t="shared" si="1"/>
        <v>21.379911242035742</v>
      </c>
      <c r="F36" s="11">
        <f t="shared" si="2"/>
        <v>61.871444123222219</v>
      </c>
      <c r="G36" s="9">
        <f t="shared" si="3"/>
        <v>313028.0224602198</v>
      </c>
    </row>
    <row r="37" spans="2:9">
      <c r="B37" s="16" t="s">
        <v>322</v>
      </c>
      <c r="C37" s="33">
        <v>1101818</v>
      </c>
      <c r="D37" s="9">
        <f t="shared" si="0"/>
        <v>23060.495720405306</v>
      </c>
      <c r="E37" s="11">
        <f t="shared" si="1"/>
        <v>20.929496269261627</v>
      </c>
      <c r="F37" s="11">
        <f t="shared" si="2"/>
        <v>62.321859095996338</v>
      </c>
      <c r="G37" s="9">
        <f t="shared" si="3"/>
        <v>68667.346145432486</v>
      </c>
    </row>
    <row r="38" spans="2:9">
      <c r="B38" s="16" t="s">
        <v>272</v>
      </c>
      <c r="C38" s="33">
        <v>2757317.5</v>
      </c>
      <c r="D38" s="9">
        <f t="shared" si="0"/>
        <v>65361.426148120314</v>
      </c>
      <c r="E38" s="11">
        <f t="shared" si="1"/>
        <v>23.70471523432478</v>
      </c>
      <c r="F38" s="11">
        <f t="shared" si="2"/>
        <v>59.546640130933184</v>
      </c>
      <c r="G38" s="9">
        <f t="shared" si="3"/>
        <v>164188.99289922437</v>
      </c>
    </row>
    <row r="39" spans="2:9">
      <c r="B39" s="16" t="s">
        <v>273</v>
      </c>
      <c r="C39" s="33">
        <v>6474995.5</v>
      </c>
      <c r="D39" s="9">
        <f t="shared" si="0"/>
        <v>151615.33232868713</v>
      </c>
      <c r="E39" s="11">
        <f t="shared" si="1"/>
        <v>23.415511613666315</v>
      </c>
      <c r="F39" s="11">
        <f t="shared" si="2"/>
        <v>59.835843751591653</v>
      </c>
      <c r="G39" s="9">
        <f t="shared" si="3"/>
        <v>387436.8190302591</v>
      </c>
    </row>
    <row r="40" spans="2:9">
      <c r="B40" s="16" t="s">
        <v>225</v>
      </c>
      <c r="C40" s="33">
        <v>1469433.5</v>
      </c>
      <c r="D40" s="9">
        <f t="shared" si="0"/>
        <v>30908.720725166513</v>
      </c>
      <c r="E40" s="11">
        <f t="shared" si="1"/>
        <v>21.034446761399217</v>
      </c>
      <c r="F40" s="11">
        <f t="shared" si="2"/>
        <v>62.216908603858748</v>
      </c>
      <c r="G40" s="9">
        <f t="shared" si="3"/>
        <v>91423.60976894827</v>
      </c>
    </row>
    <row r="41" spans="2:9">
      <c r="B41" s="16" t="s">
        <v>226</v>
      </c>
      <c r="C41" s="33">
        <v>642633.5</v>
      </c>
      <c r="D41" s="9">
        <f t="shared" si="0"/>
        <v>15042.25302610725</v>
      </c>
      <c r="E41" s="11">
        <f t="shared" si="1"/>
        <v>23.407203368805469</v>
      </c>
      <c r="F41" s="11">
        <f t="shared" si="2"/>
        <v>59.844151996452496</v>
      </c>
      <c r="G41" s="9">
        <f t="shared" si="3"/>
        <v>38457.856852012257</v>
      </c>
    </row>
    <row r="42" spans="2:9">
      <c r="B42" s="16" t="s">
        <v>117</v>
      </c>
      <c r="C42" s="33">
        <v>2190333.5</v>
      </c>
      <c r="D42" s="9">
        <f t="shared" si="0"/>
        <v>56715.249732104079</v>
      </c>
      <c r="E42" s="11">
        <f t="shared" si="1"/>
        <v>25.893431174797847</v>
      </c>
      <c r="F42" s="11">
        <f t="shared" si="2"/>
        <v>57.357924190460118</v>
      </c>
      <c r="G42" s="9">
        <f t="shared" si="3"/>
        <v>125632.98284482518</v>
      </c>
    </row>
    <row r="43" spans="2:9">
      <c r="B43" s="16" t="s">
        <v>70</v>
      </c>
      <c r="C43" s="33">
        <v>320514.5</v>
      </c>
      <c r="D43" s="9">
        <f t="shared" si="0"/>
        <v>6889.6087203483312</v>
      </c>
      <c r="E43" s="11">
        <f t="shared" si="1"/>
        <v>21.495466571241959</v>
      </c>
      <c r="F43" s="11">
        <f t="shared" si="2"/>
        <v>61.755888794016002</v>
      </c>
      <c r="G43" s="9">
        <f t="shared" si="3"/>
        <v>19793.657818869644</v>
      </c>
    </row>
    <row r="44" spans="2:9">
      <c r="B44" s="16" t="s">
        <v>229</v>
      </c>
      <c r="C44" s="33">
        <v>168665.5</v>
      </c>
      <c r="D44" s="9">
        <f t="shared" si="0"/>
        <v>3619.1649783743401</v>
      </c>
      <c r="E44" s="11">
        <f t="shared" si="1"/>
        <v>21.457648294253065</v>
      </c>
      <c r="F44" s="11">
        <f t="shared" si="2"/>
        <v>61.793707071004903</v>
      </c>
      <c r="G44" s="9">
        <f t="shared" si="3"/>
        <v>10422.466499984577</v>
      </c>
    </row>
    <row r="45" spans="2:9" s="1" customFormat="1" ht="14.25" thickBot="1">
      <c r="B45" s="175" t="s">
        <v>223</v>
      </c>
      <c r="C45" s="373">
        <v>46950562</v>
      </c>
      <c r="D45" s="310">
        <f>SUM(D27:D44)</f>
        <v>3908697.9216605769</v>
      </c>
      <c r="E45" s="311">
        <f t="shared" si="1"/>
        <v>83.251355365257965</v>
      </c>
      <c r="F45" s="311">
        <f t="shared" si="2"/>
        <v>0</v>
      </c>
      <c r="G45" s="310">
        <f>SUM(G27:G44)</f>
        <v>2.8376234695315361E-10</v>
      </c>
    </row>
    <row r="46" spans="2:9">
      <c r="D46" s="9"/>
      <c r="E46" s="9"/>
    </row>
    <row r="47" spans="2:9">
      <c r="D47" s="9"/>
      <c r="E47" s="9"/>
    </row>
    <row r="48" spans="2:9">
      <c r="B48" s="44" t="s">
        <v>201</v>
      </c>
      <c r="D48" s="9"/>
      <c r="F48" s="32"/>
      <c r="G48" s="32"/>
      <c r="H48" s="32"/>
      <c r="I48" s="32"/>
    </row>
    <row r="49" spans="2:21">
      <c r="B49" s="16" t="s">
        <v>17</v>
      </c>
      <c r="C49" s="13"/>
      <c r="D49" s="14"/>
      <c r="E49" s="2" t="s">
        <v>512</v>
      </c>
      <c r="F49" s="127" t="s">
        <v>804</v>
      </c>
      <c r="G49" s="127" t="s">
        <v>807</v>
      </c>
      <c r="H49" s="353" t="s">
        <v>807</v>
      </c>
      <c r="I49" s="146" t="s">
        <v>796</v>
      </c>
    </row>
    <row r="50" spans="2:21">
      <c r="B50" s="16" t="s">
        <v>202</v>
      </c>
      <c r="C50" s="13"/>
      <c r="D50" s="14"/>
      <c r="E50" s="13"/>
      <c r="F50" s="115" t="s">
        <v>563</v>
      </c>
      <c r="G50" s="115" t="s">
        <v>806</v>
      </c>
      <c r="H50" s="115" t="s">
        <v>805</v>
      </c>
      <c r="I50" s="115" t="s">
        <v>579</v>
      </c>
    </row>
    <row r="51" spans="2:21" ht="13.5" thickBot="1">
      <c r="B51" s="178"/>
      <c r="C51" s="178"/>
      <c r="D51" s="179">
        <v>2013</v>
      </c>
      <c r="E51" s="13"/>
      <c r="F51" s="410" t="s">
        <v>266</v>
      </c>
      <c r="G51" s="410" t="s">
        <v>187</v>
      </c>
      <c r="H51" s="410" t="s">
        <v>350</v>
      </c>
      <c r="I51" s="410" t="s">
        <v>465</v>
      </c>
    </row>
    <row r="52" spans="2:21" ht="15.75" thickBot="1">
      <c r="B52" s="32" t="s">
        <v>265</v>
      </c>
      <c r="C52" s="32"/>
      <c r="D52" s="33">
        <f>+F52</f>
        <v>981853.12247839605</v>
      </c>
      <c r="E52" s="32" t="s">
        <v>510</v>
      </c>
      <c r="F52" s="204">
        <v>981853.12247839605</v>
      </c>
      <c r="G52" s="165">
        <v>404221.2203876205</v>
      </c>
      <c r="H52" s="165">
        <v>227423.78373398352</v>
      </c>
      <c r="I52" s="165">
        <v>2295199.7950605764</v>
      </c>
      <c r="M52" s="32"/>
      <c r="N52" s="32"/>
      <c r="O52" s="36"/>
      <c r="P52" s="36"/>
      <c r="Q52" s="36"/>
      <c r="R52" s="36"/>
      <c r="S52" s="36"/>
      <c r="T52" s="32"/>
      <c r="U52" s="32"/>
    </row>
    <row r="53" spans="2:21">
      <c r="B53" s="36"/>
      <c r="C53" s="36"/>
      <c r="D53" s="5"/>
      <c r="E53" s="36"/>
      <c r="M53" s="32"/>
      <c r="N53" s="32"/>
      <c r="O53" s="36"/>
      <c r="P53" s="36"/>
      <c r="Q53" s="36"/>
      <c r="R53" s="36"/>
      <c r="S53" s="36"/>
      <c r="T53" s="32"/>
      <c r="U53" s="32"/>
    </row>
    <row r="54" spans="2:21">
      <c r="B54" s="32" t="s">
        <v>124</v>
      </c>
      <c r="C54" s="32"/>
      <c r="D54" s="33">
        <f>+G52</f>
        <v>404221.2203876205</v>
      </c>
      <c r="E54" s="32" t="s">
        <v>511</v>
      </c>
      <c r="F54" s="355" t="s">
        <v>798</v>
      </c>
      <c r="G54" s="356"/>
      <c r="H54" s="355"/>
      <c r="I54" s="355"/>
      <c r="M54" s="32"/>
      <c r="N54" s="32"/>
      <c r="O54" s="88"/>
      <c r="P54" s="36"/>
      <c r="Q54" s="36"/>
      <c r="R54" s="36"/>
      <c r="S54" s="36"/>
      <c r="T54" s="32"/>
      <c r="U54" s="32"/>
    </row>
    <row r="55" spans="2:21" ht="15.75">
      <c r="B55" s="32" t="s">
        <v>264</v>
      </c>
      <c r="C55" s="32"/>
      <c r="D55" s="33">
        <f>+H52</f>
        <v>227423.78373398352</v>
      </c>
      <c r="E55" s="32" t="s">
        <v>513</v>
      </c>
      <c r="F55" s="98" t="s">
        <v>574</v>
      </c>
      <c r="G55" s="13"/>
      <c r="M55" s="32"/>
      <c r="N55" s="32"/>
      <c r="O55" s="32"/>
      <c r="P55" s="36"/>
      <c r="Q55" s="36"/>
      <c r="R55" s="36"/>
      <c r="S55" s="36"/>
      <c r="T55" s="32"/>
      <c r="U55" s="32"/>
    </row>
    <row r="56" spans="2:21">
      <c r="B56" s="87" t="s">
        <v>448</v>
      </c>
      <c r="C56" s="87"/>
      <c r="D56" s="8">
        <f>D52+D53+D54+D55</f>
        <v>1613498.1266000001</v>
      </c>
      <c r="E56" s="36"/>
      <c r="F56" s="32" t="s">
        <v>446</v>
      </c>
      <c r="G56" s="36"/>
      <c r="M56" s="32"/>
      <c r="N56" s="32"/>
      <c r="O56" s="32"/>
      <c r="P56" s="36"/>
      <c r="Q56" s="36"/>
      <c r="R56" s="36"/>
      <c r="S56" s="36"/>
      <c r="T56" s="32"/>
      <c r="U56" s="32"/>
    </row>
    <row r="57" spans="2:21">
      <c r="B57" s="93" t="s">
        <v>286</v>
      </c>
      <c r="C57" s="93"/>
      <c r="D57" s="33">
        <f>+I52</f>
        <v>2295199.7950605764</v>
      </c>
      <c r="E57" s="93" t="s">
        <v>465</v>
      </c>
      <c r="F57" s="354" t="s">
        <v>795</v>
      </c>
      <c r="G57" s="356"/>
      <c r="H57" s="355"/>
      <c r="I57" s="355"/>
      <c r="M57" s="32"/>
      <c r="N57" s="32"/>
      <c r="O57" s="89"/>
      <c r="P57" s="36"/>
      <c r="Q57" s="36"/>
      <c r="R57" s="36"/>
      <c r="S57" s="36"/>
      <c r="T57" s="32"/>
      <c r="U57" s="32"/>
    </row>
    <row r="58" spans="2:21" ht="15.75">
      <c r="B58" s="87" t="s">
        <v>428</v>
      </c>
      <c r="C58" s="32"/>
      <c r="D58" s="8">
        <f>D56+D57</f>
        <v>3908697.9216605765</v>
      </c>
      <c r="E58" s="32"/>
      <c r="F58" s="352" t="s">
        <v>450</v>
      </c>
      <c r="G58" s="36"/>
      <c r="H58" s="32"/>
      <c r="I58" s="32"/>
      <c r="M58" s="32"/>
      <c r="N58" s="32"/>
      <c r="O58" s="5"/>
      <c r="P58" s="36"/>
      <c r="Q58" s="32"/>
      <c r="R58" s="32"/>
      <c r="S58" s="32"/>
      <c r="T58" s="32"/>
      <c r="U58" s="32"/>
    </row>
    <row r="59" spans="2:21">
      <c r="B59" s="32" t="s">
        <v>67</v>
      </c>
      <c r="C59" s="32"/>
      <c r="D59" s="5"/>
      <c r="E59" s="36"/>
      <c r="F59" s="136">
        <v>267439.98</v>
      </c>
      <c r="G59" s="36"/>
      <c r="H59" s="32"/>
      <c r="I59" s="32"/>
      <c r="M59" s="32"/>
      <c r="N59" s="32"/>
      <c r="O59" s="36"/>
      <c r="P59" s="32"/>
      <c r="Q59" s="32"/>
      <c r="R59" s="32"/>
      <c r="S59" s="32"/>
      <c r="T59" s="32"/>
      <c r="U59" s="32"/>
    </row>
    <row r="60" spans="2:21">
      <c r="B60" s="32" t="s">
        <v>793</v>
      </c>
      <c r="C60" s="32"/>
      <c r="D60" s="33">
        <f>+F59+F64</f>
        <v>277052.94999999995</v>
      </c>
      <c r="E60" s="36"/>
      <c r="F60" s="354" t="s">
        <v>794</v>
      </c>
      <c r="G60" s="356"/>
      <c r="H60" s="356"/>
      <c r="I60" s="356"/>
      <c r="M60" s="32"/>
      <c r="N60" s="32"/>
      <c r="O60" s="36"/>
      <c r="P60" s="32"/>
      <c r="Q60" s="32"/>
      <c r="R60" s="32"/>
      <c r="S60" s="32"/>
      <c r="T60" s="32"/>
      <c r="U60" s="32"/>
    </row>
    <row r="61" spans="2:21" ht="13.5" thickBot="1">
      <c r="B61" s="315" t="s">
        <v>208</v>
      </c>
      <c r="C61" s="315"/>
      <c r="D61" s="177">
        <f>D58-D60</f>
        <v>3631644.9716605768</v>
      </c>
      <c r="E61" s="36"/>
      <c r="F61" s="136">
        <v>108638.72</v>
      </c>
      <c r="G61" s="36"/>
      <c r="H61" s="32"/>
      <c r="I61" s="32"/>
      <c r="M61" s="32"/>
      <c r="N61" s="32"/>
      <c r="O61" s="32"/>
      <c r="P61" s="32"/>
      <c r="Q61" s="32"/>
      <c r="R61" s="32"/>
      <c r="S61" s="32"/>
      <c r="T61" s="32"/>
      <c r="U61" s="32"/>
    </row>
    <row r="62" spans="2:21">
      <c r="E62" s="36"/>
      <c r="F62" s="355" t="s">
        <v>451</v>
      </c>
      <c r="G62" s="355"/>
      <c r="H62" s="355"/>
      <c r="I62" s="355"/>
      <c r="M62" s="90"/>
      <c r="N62" s="90"/>
      <c r="O62" s="29"/>
      <c r="P62" s="32"/>
      <c r="Q62" s="32"/>
      <c r="R62" s="32"/>
      <c r="S62" s="32"/>
      <c r="T62" s="32"/>
      <c r="U62" s="32"/>
    </row>
    <row r="63" spans="2:21">
      <c r="E63" s="36"/>
      <c r="F63" s="32" t="s">
        <v>449</v>
      </c>
      <c r="G63" s="36"/>
      <c r="H63" s="32"/>
      <c r="I63" s="32"/>
    </row>
    <row r="64" spans="2:21">
      <c r="B64" s="13"/>
      <c r="C64" s="13"/>
      <c r="D64" s="13"/>
      <c r="E64" s="13"/>
      <c r="F64" s="136">
        <v>9612.9699999999993</v>
      </c>
      <c r="H64" s="32"/>
      <c r="I64" s="32"/>
      <c r="O64" s="22"/>
    </row>
    <row r="65" spans="2:15">
      <c r="H65" s="32"/>
      <c r="I65" s="32"/>
    </row>
    <row r="66" spans="2:15">
      <c r="G66" s="36"/>
      <c r="H66" s="32"/>
      <c r="I66" s="32"/>
      <c r="N66" s="9"/>
    </row>
    <row r="67" spans="2:15">
      <c r="B67" s="2" t="s">
        <v>80</v>
      </c>
      <c r="G67" s="36"/>
      <c r="H67" s="32"/>
      <c r="I67" s="32"/>
      <c r="N67" s="9"/>
      <c r="O67" s="9"/>
    </row>
    <row r="68" spans="2:15">
      <c r="B68" s="16" t="s">
        <v>419</v>
      </c>
      <c r="G68" s="36"/>
      <c r="H68" s="32"/>
      <c r="I68" s="32"/>
      <c r="O68" s="11"/>
    </row>
    <row r="69" spans="2:15">
      <c r="B69" s="16" t="s">
        <v>418</v>
      </c>
    </row>
    <row r="70" spans="2:15">
      <c r="B70" s="16" t="s">
        <v>444</v>
      </c>
    </row>
    <row r="71" spans="2:15">
      <c r="B71" s="16" t="s">
        <v>422</v>
      </c>
    </row>
    <row r="73" spans="2:15">
      <c r="B73" s="16" t="s">
        <v>179</v>
      </c>
    </row>
    <row r="75" spans="2:15">
      <c r="C75" s="115" t="s">
        <v>778</v>
      </c>
      <c r="D75" s="115" t="s">
        <v>779</v>
      </c>
      <c r="E75" s="115" t="s">
        <v>780</v>
      </c>
      <c r="F75" s="115" t="s">
        <v>781</v>
      </c>
      <c r="H75" s="16" t="s">
        <v>447</v>
      </c>
    </row>
    <row r="76" spans="2:15" s="23" customFormat="1" ht="64.5" thickBot="1">
      <c r="B76" s="347" t="s">
        <v>580</v>
      </c>
      <c r="C76" s="221" t="s">
        <v>424</v>
      </c>
      <c r="D76" s="221" t="s">
        <v>420</v>
      </c>
      <c r="E76" s="221" t="s">
        <v>421</v>
      </c>
      <c r="F76" s="221" t="s">
        <v>425</v>
      </c>
      <c r="G76" s="16"/>
      <c r="H76" s="351" t="s">
        <v>414</v>
      </c>
      <c r="I76" s="181" t="s">
        <v>426</v>
      </c>
      <c r="J76" s="181" t="s">
        <v>427</v>
      </c>
      <c r="O76" s="16"/>
    </row>
    <row r="77" spans="2:15">
      <c r="B77" s="16" t="s">
        <v>280</v>
      </c>
      <c r="C77" s="136"/>
      <c r="D77" s="136"/>
      <c r="E77" s="136">
        <v>43.967708941459996</v>
      </c>
      <c r="F77" s="136">
        <v>0</v>
      </c>
      <c r="G77" s="23"/>
      <c r="H77" s="81">
        <f t="shared" ref="H77:H95" si="4">C27/C$45</f>
        <v>0.17936531835337774</v>
      </c>
      <c r="I77" s="33">
        <f t="shared" ref="I77:I94" si="5">H77*I$97</f>
        <v>1393.3019521304532</v>
      </c>
      <c r="J77" s="33">
        <f t="shared" ref="J77:J94" si="6">C77+E77+I77+F77</f>
        <v>1437.2696610719131</v>
      </c>
      <c r="L77" s="9"/>
    </row>
    <row r="78" spans="2:15">
      <c r="B78" s="16" t="s">
        <v>281</v>
      </c>
      <c r="C78" s="136"/>
      <c r="D78" s="136"/>
      <c r="E78" s="136">
        <v>12.000517434779997</v>
      </c>
      <c r="F78" s="136">
        <v>0</v>
      </c>
      <c r="G78" s="32"/>
      <c r="H78" s="81">
        <f t="shared" si="4"/>
        <v>2.8461160912195256E-2</v>
      </c>
      <c r="I78" s="33">
        <f t="shared" si="5"/>
        <v>221.08505380473869</v>
      </c>
      <c r="J78" s="33">
        <f t="shared" si="6"/>
        <v>233.08557123951869</v>
      </c>
      <c r="L78" s="9"/>
    </row>
    <row r="79" spans="2:15">
      <c r="B79" s="16" t="s">
        <v>282</v>
      </c>
      <c r="C79" s="136"/>
      <c r="D79" s="136"/>
      <c r="E79" s="136">
        <v>48.064473021170002</v>
      </c>
      <c r="F79" s="136">
        <v>0</v>
      </c>
      <c r="G79" s="32"/>
      <c r="H79" s="81">
        <f t="shared" si="4"/>
        <v>2.2682593234986198E-2</v>
      </c>
      <c r="I79" s="33">
        <f t="shared" si="5"/>
        <v>176.1973926945177</v>
      </c>
      <c r="J79" s="33">
        <f t="shared" si="6"/>
        <v>224.26186571568769</v>
      </c>
      <c r="L79" s="9"/>
    </row>
    <row r="80" spans="2:15">
      <c r="B80" s="16" t="s">
        <v>283</v>
      </c>
      <c r="C80" s="136"/>
      <c r="D80" s="136"/>
      <c r="E80" s="136">
        <v>8.3521351951800007</v>
      </c>
      <c r="F80" s="136">
        <v>0</v>
      </c>
      <c r="G80" s="32"/>
      <c r="H80" s="81">
        <f t="shared" si="4"/>
        <v>2.3589877369306036E-2</v>
      </c>
      <c r="I80" s="33">
        <f t="shared" si="5"/>
        <v>183.24513618857659</v>
      </c>
      <c r="J80" s="33">
        <f t="shared" si="6"/>
        <v>191.59727138375661</v>
      </c>
      <c r="L80" s="9"/>
      <c r="O80" s="23"/>
    </row>
    <row r="81" spans="2:12">
      <c r="B81" s="16" t="s">
        <v>284</v>
      </c>
      <c r="C81" s="136">
        <v>21874.04872054407</v>
      </c>
      <c r="D81" s="136">
        <v>7767.9562856484354</v>
      </c>
      <c r="E81" s="136">
        <v>0</v>
      </c>
      <c r="F81" s="136">
        <v>2416.5399298100001</v>
      </c>
      <c r="G81" s="32"/>
      <c r="H81" s="81">
        <f t="shared" si="4"/>
        <v>4.4978098451728864E-2</v>
      </c>
      <c r="I81" s="33">
        <f t="shared" si="5"/>
        <v>349.38790258462137</v>
      </c>
      <c r="J81" s="33">
        <f t="shared" si="6"/>
        <v>24639.976552938693</v>
      </c>
      <c r="L81" s="9"/>
    </row>
    <row r="82" spans="2:12">
      <c r="B82" s="16" t="s">
        <v>133</v>
      </c>
      <c r="C82" s="136"/>
      <c r="D82" s="136"/>
      <c r="E82" s="136">
        <v>17.88214756563</v>
      </c>
      <c r="F82" s="136">
        <v>0</v>
      </c>
      <c r="G82" s="81"/>
      <c r="H82" s="81">
        <f t="shared" si="4"/>
        <v>1.2572203076078195E-2</v>
      </c>
      <c r="I82" s="33">
        <f t="shared" si="5"/>
        <v>97.660323909270204</v>
      </c>
      <c r="J82" s="33">
        <f t="shared" si="6"/>
        <v>115.5424714749002</v>
      </c>
      <c r="L82" s="9"/>
    </row>
    <row r="83" spans="2:12">
      <c r="B83" s="16" t="s">
        <v>134</v>
      </c>
      <c r="C83" s="136"/>
      <c r="D83" s="136"/>
      <c r="E83" s="136">
        <v>37.862363126520002</v>
      </c>
      <c r="F83" s="136">
        <v>0</v>
      </c>
      <c r="G83" s="32"/>
      <c r="H83" s="81">
        <f t="shared" si="4"/>
        <v>5.3403673847397186E-2</v>
      </c>
      <c r="I83" s="33">
        <f t="shared" si="5"/>
        <v>414.83740393960795</v>
      </c>
      <c r="J83" s="33">
        <f t="shared" si="6"/>
        <v>452.69976706612795</v>
      </c>
      <c r="L83" s="9"/>
    </row>
    <row r="84" spans="2:12">
      <c r="B84" s="16" t="s">
        <v>210</v>
      </c>
      <c r="C84" s="136"/>
      <c r="D84" s="136"/>
      <c r="E84" s="136">
        <v>12.555412862999999</v>
      </c>
      <c r="F84" s="136">
        <v>0</v>
      </c>
      <c r="G84" s="32"/>
      <c r="H84" s="81">
        <f t="shared" si="4"/>
        <v>4.4510745153593691E-2</v>
      </c>
      <c r="I84" s="33">
        <f t="shared" si="5"/>
        <v>345.75752259475377</v>
      </c>
      <c r="J84" s="33">
        <f t="shared" si="6"/>
        <v>358.31293545775378</v>
      </c>
      <c r="L84" s="9"/>
    </row>
    <row r="85" spans="2:12">
      <c r="B85" s="16" t="s">
        <v>320</v>
      </c>
      <c r="C85" s="136"/>
      <c r="D85" s="136"/>
      <c r="E85" s="136">
        <v>65.181089291809997</v>
      </c>
      <c r="F85" s="136">
        <v>0</v>
      </c>
      <c r="G85" s="32"/>
      <c r="H85" s="81">
        <f t="shared" si="4"/>
        <v>0.16051514995709742</v>
      </c>
      <c r="I85" s="33">
        <f t="shared" si="5"/>
        <v>1246.8746680510362</v>
      </c>
      <c r="J85" s="33">
        <f t="shared" si="6"/>
        <v>1312.0557573428462</v>
      </c>
      <c r="L85" s="9"/>
    </row>
    <row r="86" spans="2:12">
      <c r="B86" s="16" t="s">
        <v>321</v>
      </c>
      <c r="C86" s="136"/>
      <c r="D86" s="136"/>
      <c r="E86" s="136">
        <v>33.862591792939995</v>
      </c>
      <c r="F86" s="136">
        <v>0</v>
      </c>
      <c r="G86" s="32"/>
      <c r="H86" s="81">
        <f t="shared" si="4"/>
        <v>0.10775865686123204</v>
      </c>
      <c r="I86" s="33">
        <f t="shared" si="5"/>
        <v>837.06453589824036</v>
      </c>
      <c r="J86" s="33">
        <f t="shared" si="6"/>
        <v>870.92712769118032</v>
      </c>
      <c r="L86" s="9"/>
    </row>
    <row r="87" spans="2:12">
      <c r="B87" s="16" t="s">
        <v>322</v>
      </c>
      <c r="C87" s="136"/>
      <c r="D87" s="136"/>
      <c r="E87" s="136">
        <v>3.8324735242399997</v>
      </c>
      <c r="F87" s="136">
        <v>0</v>
      </c>
      <c r="G87" s="32"/>
      <c r="H87" s="81">
        <f t="shared" si="4"/>
        <v>2.3467621111755807E-2</v>
      </c>
      <c r="I87" s="33">
        <f t="shared" si="5"/>
        <v>182.29545492427945</v>
      </c>
      <c r="J87" s="33">
        <f t="shared" si="6"/>
        <v>186.12792844851944</v>
      </c>
      <c r="L87" s="9"/>
    </row>
    <row r="88" spans="2:12">
      <c r="B88" s="16" t="s">
        <v>272</v>
      </c>
      <c r="C88" s="136"/>
      <c r="D88" s="136"/>
      <c r="E88" s="136">
        <v>72.487256689940011</v>
      </c>
      <c r="F88" s="136">
        <v>0</v>
      </c>
      <c r="G88" s="32"/>
      <c r="H88" s="81">
        <f t="shared" si="4"/>
        <v>5.8728104255706244E-2</v>
      </c>
      <c r="I88" s="33">
        <f t="shared" si="5"/>
        <v>456.19734659732995</v>
      </c>
      <c r="J88" s="33">
        <f t="shared" si="6"/>
        <v>528.68460328726997</v>
      </c>
      <c r="L88" s="9"/>
    </row>
    <row r="89" spans="2:12">
      <c r="B89" s="16" t="s">
        <v>273</v>
      </c>
      <c r="C89" s="136"/>
      <c r="D89" s="136"/>
      <c r="E89" s="136">
        <v>146.87583037996001</v>
      </c>
      <c r="F89" s="136">
        <v>0</v>
      </c>
      <c r="G89" s="32"/>
      <c r="H89" s="81">
        <f t="shared" si="4"/>
        <v>0.13791092639104086</v>
      </c>
      <c r="I89" s="33">
        <f t="shared" si="5"/>
        <v>1071.2860475188845</v>
      </c>
      <c r="J89" s="33">
        <f t="shared" si="6"/>
        <v>1218.1618778988445</v>
      </c>
      <c r="L89" s="9"/>
    </row>
    <row r="90" spans="2:12">
      <c r="B90" s="16" t="s">
        <v>225</v>
      </c>
      <c r="C90" s="136"/>
      <c r="D90" s="136"/>
      <c r="E90" s="136">
        <v>6.3265868507700009</v>
      </c>
      <c r="F90" s="136">
        <v>0</v>
      </c>
      <c r="G90" s="32"/>
      <c r="H90" s="81">
        <f t="shared" si="4"/>
        <v>3.1297463489361424E-2</v>
      </c>
      <c r="I90" s="33">
        <f t="shared" si="5"/>
        <v>243.1173282370375</v>
      </c>
      <c r="J90" s="33">
        <f t="shared" si="6"/>
        <v>249.44391508780751</v>
      </c>
      <c r="L90" s="9"/>
    </row>
    <row r="91" spans="2:12">
      <c r="B91" s="16" t="s">
        <v>226</v>
      </c>
      <c r="C91" s="136"/>
      <c r="D91" s="136"/>
      <c r="E91" s="136">
        <v>14.887468833850001</v>
      </c>
      <c r="F91" s="136">
        <v>0</v>
      </c>
      <c r="G91" s="32"/>
      <c r="H91" s="81">
        <f t="shared" si="4"/>
        <v>1.3687450642230864E-2</v>
      </c>
      <c r="I91" s="33">
        <f t="shared" si="5"/>
        <v>106.32351825081996</v>
      </c>
      <c r="J91" s="33">
        <f t="shared" si="6"/>
        <v>121.21098708466997</v>
      </c>
      <c r="L91" s="9"/>
    </row>
    <row r="92" spans="2:12">
      <c r="B92" s="16" t="s">
        <v>117</v>
      </c>
      <c r="C92" s="136"/>
      <c r="D92" s="136"/>
      <c r="E92" s="136">
        <v>95.126721141339999</v>
      </c>
      <c r="F92" s="136">
        <v>0</v>
      </c>
      <c r="G92" s="32"/>
      <c r="H92" s="81">
        <f t="shared" si="4"/>
        <v>4.6651912281688981E-2</v>
      </c>
      <c r="I92" s="33">
        <f t="shared" si="5"/>
        <v>362.39001524606539</v>
      </c>
      <c r="J92" s="33">
        <f t="shared" si="6"/>
        <v>457.51673638740539</v>
      </c>
      <c r="L92" s="9"/>
    </row>
    <row r="93" spans="2:12">
      <c r="B93" s="16" t="s">
        <v>70</v>
      </c>
      <c r="C93" s="136"/>
      <c r="D93" s="136"/>
      <c r="E93" s="136">
        <v>2.3621164284499998</v>
      </c>
      <c r="F93" s="136">
        <v>0</v>
      </c>
      <c r="G93" s="32"/>
      <c r="H93" s="81">
        <f t="shared" si="4"/>
        <v>6.826638198707824E-3</v>
      </c>
      <c r="I93" s="33">
        <f t="shared" si="5"/>
        <v>53.029027105500155</v>
      </c>
      <c r="J93" s="33">
        <f t="shared" si="6"/>
        <v>55.391143533950157</v>
      </c>
      <c r="L93" s="9"/>
    </row>
    <row r="94" spans="2:12" ht="14.1" customHeight="1">
      <c r="B94" s="16" t="s">
        <v>229</v>
      </c>
      <c r="C94" s="136"/>
      <c r="D94" s="136"/>
      <c r="E94" s="136">
        <v>1.5003745557399999</v>
      </c>
      <c r="F94" s="136">
        <v>0</v>
      </c>
      <c r="G94" s="32"/>
      <c r="H94" s="81">
        <f t="shared" si="4"/>
        <v>3.5924064125153602E-3</v>
      </c>
      <c r="I94" s="33">
        <f t="shared" si="5"/>
        <v>27.905655972702437</v>
      </c>
      <c r="J94" s="33">
        <f t="shared" si="6"/>
        <v>29.406030528442436</v>
      </c>
    </row>
    <row r="95" spans="2:12" ht="13.5" thickBot="1">
      <c r="B95" s="180" t="s">
        <v>223</v>
      </c>
      <c r="C95" s="164">
        <v>21874.04872054407</v>
      </c>
      <c r="D95" s="164">
        <v>7767.9562856484354</v>
      </c>
      <c r="E95" s="164">
        <v>623.12726763678006</v>
      </c>
      <c r="F95" s="164">
        <v>2416.5399298100001</v>
      </c>
      <c r="G95" s="32"/>
      <c r="H95" s="192">
        <f t="shared" si="4"/>
        <v>1</v>
      </c>
      <c r="I95" s="154">
        <f>SUM(I77:I94)</f>
        <v>7767.9562856484354</v>
      </c>
      <c r="J95" s="154">
        <f>SUM(J77:J94)</f>
        <v>32681.672203639286</v>
      </c>
      <c r="L95" s="9"/>
    </row>
    <row r="96" spans="2:12">
      <c r="C96" s="32"/>
      <c r="D96" s="32"/>
      <c r="E96" s="32"/>
      <c r="F96" s="32"/>
      <c r="G96" s="32"/>
      <c r="H96" s="32"/>
      <c r="I96" s="32"/>
    </row>
    <row r="97" spans="2:15">
      <c r="B97" s="16" t="s">
        <v>128</v>
      </c>
      <c r="C97" s="32"/>
      <c r="D97" s="32"/>
      <c r="E97" s="32"/>
      <c r="F97" s="32"/>
      <c r="G97" s="32"/>
      <c r="H97" s="32"/>
      <c r="I97" s="33">
        <f>D95</f>
        <v>7767.9562856484354</v>
      </c>
    </row>
    <row r="98" spans="2:15">
      <c r="B98" s="9"/>
      <c r="G98" s="32"/>
    </row>
    <row r="99" spans="2:15">
      <c r="I99" s="9"/>
    </row>
    <row r="102" spans="2:15">
      <c r="B102" s="44" t="s">
        <v>30</v>
      </c>
    </row>
    <row r="103" spans="2:15">
      <c r="B103" s="225" t="s">
        <v>423</v>
      </c>
    </row>
    <row r="104" spans="2:15" s="25" customFormat="1" ht="51.75" thickBot="1">
      <c r="B104" s="162"/>
      <c r="C104" s="162" t="s">
        <v>31</v>
      </c>
      <c r="D104" s="162" t="s">
        <v>32</v>
      </c>
      <c r="E104" s="350" t="s">
        <v>415</v>
      </c>
      <c r="G104" s="16"/>
      <c r="H104" s="16"/>
      <c r="I104" s="16"/>
      <c r="J104" s="16"/>
      <c r="O104" s="16"/>
    </row>
    <row r="105" spans="2:15">
      <c r="B105" s="16" t="s">
        <v>280</v>
      </c>
      <c r="C105" s="33">
        <f t="shared" ref="C105:C122" si="7">J77</f>
        <v>1437.2696610719131</v>
      </c>
      <c r="D105" s="81">
        <f>C105/C$123</f>
        <v>4.3977849484454018E-2</v>
      </c>
      <c r="E105" s="33">
        <f>D105*E$125</f>
        <v>159711.93594466313</v>
      </c>
      <c r="F105" s="9"/>
      <c r="G105" s="26"/>
      <c r="H105" s="25"/>
      <c r="I105" s="25"/>
      <c r="J105" s="25"/>
    </row>
    <row r="106" spans="2:15">
      <c r="B106" s="16" t="s">
        <v>281</v>
      </c>
      <c r="C106" s="33">
        <f t="shared" si="7"/>
        <v>233.08557123951869</v>
      </c>
      <c r="D106" s="81">
        <f t="shared" ref="D106:D123" si="8">C106/C$123</f>
        <v>7.131996483752851E-3</v>
      </c>
      <c r="E106" s="33">
        <f t="shared" ref="E106:E122" si="9">D106*E$125</f>
        <v>25900.879168121955</v>
      </c>
      <c r="F106" s="9"/>
      <c r="G106" s="9"/>
    </row>
    <row r="107" spans="2:15">
      <c r="B107" s="16" t="s">
        <v>282</v>
      </c>
      <c r="C107" s="33">
        <f t="shared" si="7"/>
        <v>224.26186571568769</v>
      </c>
      <c r="D107" s="81">
        <f t="shared" si="8"/>
        <v>6.8620070698437174E-3</v>
      </c>
      <c r="E107" s="33">
        <f t="shared" si="9"/>
        <v>24920.373470697265</v>
      </c>
      <c r="F107" s="9"/>
      <c r="G107" s="9"/>
    </row>
    <row r="108" spans="2:15">
      <c r="B108" s="16" t="s">
        <v>283</v>
      </c>
      <c r="C108" s="33">
        <f t="shared" si="7"/>
        <v>191.59727138375661</v>
      </c>
      <c r="D108" s="81">
        <f t="shared" si="8"/>
        <v>5.8625296217988867E-3</v>
      </c>
      <c r="E108" s="33">
        <f t="shared" si="9"/>
        <v>21290.62622221711</v>
      </c>
      <c r="F108" s="9"/>
      <c r="G108" s="9"/>
      <c r="O108" s="25"/>
    </row>
    <row r="109" spans="2:15">
      <c r="B109" s="16" t="s">
        <v>284</v>
      </c>
      <c r="C109" s="33">
        <f t="shared" si="7"/>
        <v>24639.976552938693</v>
      </c>
      <c r="D109" s="81">
        <f t="shared" si="8"/>
        <v>0.75393867239739631</v>
      </c>
      <c r="E109" s="33">
        <f t="shared" si="9"/>
        <v>2738037.5885524554</v>
      </c>
      <c r="F109" s="9"/>
      <c r="G109" s="9"/>
    </row>
    <row r="110" spans="2:15">
      <c r="B110" s="16" t="s">
        <v>133</v>
      </c>
      <c r="C110" s="33">
        <f t="shared" si="7"/>
        <v>115.5424714749002</v>
      </c>
      <c r="D110" s="81">
        <f t="shared" si="8"/>
        <v>3.5353904400899625E-3</v>
      </c>
      <c r="E110" s="33">
        <f t="shared" si="9"/>
        <v>12839.282914609586</v>
      </c>
      <c r="F110" s="9"/>
      <c r="G110" s="9"/>
    </row>
    <row r="111" spans="2:15">
      <c r="B111" s="16" t="s">
        <v>134</v>
      </c>
      <c r="C111" s="33">
        <f t="shared" si="7"/>
        <v>452.69976706612795</v>
      </c>
      <c r="D111" s="81">
        <f t="shared" si="8"/>
        <v>1.3851793269492414E-2</v>
      </c>
      <c r="E111" s="33">
        <f t="shared" si="9"/>
        <v>50304.795375633948</v>
      </c>
      <c r="F111" s="9"/>
      <c r="G111" s="9"/>
    </row>
    <row r="112" spans="2:15">
      <c r="B112" s="16" t="s">
        <v>210</v>
      </c>
      <c r="C112" s="33">
        <f t="shared" si="7"/>
        <v>358.31293545775378</v>
      </c>
      <c r="D112" s="81">
        <f t="shared" si="8"/>
        <v>1.0963727107508705E-2</v>
      </c>
      <c r="E112" s="33">
        <f t="shared" si="9"/>
        <v>39816.364420642749</v>
      </c>
      <c r="F112" s="9"/>
      <c r="G112" s="9"/>
    </row>
    <row r="113" spans="2:7">
      <c r="B113" s="16" t="s">
        <v>320</v>
      </c>
      <c r="C113" s="33">
        <f t="shared" si="7"/>
        <v>1312.0557573428462</v>
      </c>
      <c r="D113" s="81">
        <f t="shared" si="8"/>
        <v>4.0146530727296799E-2</v>
      </c>
      <c r="E113" s="33">
        <f t="shared" si="9"/>
        <v>145797.94644540426</v>
      </c>
      <c r="F113" s="9"/>
      <c r="G113" s="9"/>
    </row>
    <row r="114" spans="2:7">
      <c r="B114" s="16" t="s">
        <v>321</v>
      </c>
      <c r="C114" s="33">
        <f t="shared" si="7"/>
        <v>870.92712769118032</v>
      </c>
      <c r="D114" s="81">
        <f t="shared" si="8"/>
        <v>2.6648793313403276E-2</v>
      </c>
      <c r="E114" s="33">
        <f t="shared" si="9"/>
        <v>96778.95623744301</v>
      </c>
      <c r="F114" s="9"/>
      <c r="G114" s="9"/>
    </row>
    <row r="115" spans="2:7">
      <c r="B115" s="16" t="s">
        <v>322</v>
      </c>
      <c r="C115" s="33">
        <f t="shared" si="7"/>
        <v>186.12792844851944</v>
      </c>
      <c r="D115" s="81">
        <f t="shared" si="8"/>
        <v>5.6951776301028155E-3</v>
      </c>
      <c r="E115" s="33">
        <f t="shared" si="9"/>
        <v>20682.863203076689</v>
      </c>
      <c r="F115" s="9"/>
      <c r="G115" s="9"/>
    </row>
    <row r="116" spans="2:7">
      <c r="B116" s="16" t="s">
        <v>272</v>
      </c>
      <c r="C116" s="33">
        <f t="shared" si="7"/>
        <v>528.68460328726997</v>
      </c>
      <c r="D116" s="81">
        <f t="shared" si="8"/>
        <v>1.6176791689024958E-2</v>
      </c>
      <c r="E116" s="33">
        <f t="shared" si="9"/>
        <v>58748.364195048096</v>
      </c>
      <c r="F116" s="9"/>
      <c r="G116" s="9"/>
    </row>
    <row r="117" spans="2:7">
      <c r="B117" s="16" t="s">
        <v>273</v>
      </c>
      <c r="C117" s="33">
        <f t="shared" si="7"/>
        <v>1218.1618778988445</v>
      </c>
      <c r="D117" s="81">
        <f t="shared" si="8"/>
        <v>3.7273548009064093E-2</v>
      </c>
      <c r="E117" s="33">
        <f t="shared" si="9"/>
        <v>135364.29320306671</v>
      </c>
      <c r="F117" s="9"/>
      <c r="G117" s="9"/>
    </row>
    <row r="118" spans="2:7">
      <c r="B118" s="16" t="s">
        <v>225</v>
      </c>
      <c r="C118" s="33">
        <f t="shared" si="7"/>
        <v>249.44391508780751</v>
      </c>
      <c r="D118" s="81">
        <f t="shared" si="8"/>
        <v>7.6325321890974279E-3</v>
      </c>
      <c r="E118" s="33">
        <f t="shared" si="9"/>
        <v>27718.64714557317</v>
      </c>
      <c r="F118" s="9"/>
      <c r="G118" s="9"/>
    </row>
    <row r="119" spans="2:7">
      <c r="B119" s="16" t="s">
        <v>226</v>
      </c>
      <c r="C119" s="33">
        <f t="shared" si="7"/>
        <v>121.21098708466997</v>
      </c>
      <c r="D119" s="81">
        <f t="shared" si="8"/>
        <v>3.708836755029091E-3</v>
      </c>
      <c r="E119" s="33">
        <f t="shared" si="9"/>
        <v>13469.178352111328</v>
      </c>
      <c r="F119" s="9"/>
      <c r="G119" s="9"/>
    </row>
    <row r="120" spans="2:7" ht="14.1" customHeight="1">
      <c r="B120" s="16" t="s">
        <v>117</v>
      </c>
      <c r="C120" s="33">
        <f t="shared" si="7"/>
        <v>457.51673638740539</v>
      </c>
      <c r="D120" s="81">
        <f t="shared" si="8"/>
        <v>1.399918380970905E-2</v>
      </c>
      <c r="E120" s="33">
        <f t="shared" si="9"/>
        <v>50840.065489882028</v>
      </c>
      <c r="F120" s="9"/>
      <c r="G120" s="9"/>
    </row>
    <row r="121" spans="2:7" ht="14.1" customHeight="1">
      <c r="B121" s="16" t="s">
        <v>70</v>
      </c>
      <c r="C121" s="33">
        <f t="shared" si="7"/>
        <v>55.391143533950157</v>
      </c>
      <c r="D121" s="81">
        <f t="shared" si="8"/>
        <v>1.6948687077212054E-3</v>
      </c>
      <c r="E121" s="33">
        <f t="shared" si="9"/>
        <v>6155.161420020575</v>
      </c>
      <c r="F121" s="9"/>
      <c r="G121" s="9"/>
    </row>
    <row r="122" spans="2:7">
      <c r="B122" s="16" t="s">
        <v>229</v>
      </c>
      <c r="C122" s="33">
        <f t="shared" si="7"/>
        <v>29.406030528442436</v>
      </c>
      <c r="D122" s="81">
        <f t="shared" si="8"/>
        <v>8.9977129521444474E-4</v>
      </c>
      <c r="E122" s="33">
        <f t="shared" si="9"/>
        <v>3267.6498999100627</v>
      </c>
      <c r="F122" s="9"/>
      <c r="G122" s="9"/>
    </row>
    <row r="123" spans="2:7" ht="13.5" thickBot="1">
      <c r="B123" s="180" t="s">
        <v>223</v>
      </c>
      <c r="C123" s="154">
        <f>SUM(C105:C122)</f>
        <v>32681.672203639286</v>
      </c>
      <c r="D123" s="192">
        <f t="shared" si="8"/>
        <v>1</v>
      </c>
      <c r="E123" s="154">
        <f>SUM(E105:E122)</f>
        <v>3631644.9716605768</v>
      </c>
      <c r="F123" s="9"/>
      <c r="G123" s="9"/>
    </row>
    <row r="124" spans="2:7">
      <c r="C124" s="32"/>
      <c r="D124" s="32"/>
      <c r="E124" s="32"/>
      <c r="G124" s="9"/>
    </row>
    <row r="125" spans="2:7">
      <c r="B125" s="16" t="s">
        <v>128</v>
      </c>
      <c r="C125" s="32"/>
      <c r="D125" s="33"/>
      <c r="E125" s="33">
        <f>D61</f>
        <v>3631644.9716605768</v>
      </c>
    </row>
    <row r="128" spans="2:7">
      <c r="B128" s="44" t="s">
        <v>85</v>
      </c>
    </row>
    <row r="129" spans="2:16">
      <c r="B129" s="16" t="s">
        <v>102</v>
      </c>
    </row>
    <row r="130" spans="2:16">
      <c r="B130" s="16" t="s">
        <v>457</v>
      </c>
    </row>
    <row r="131" spans="2:16">
      <c r="B131" s="16" t="s">
        <v>775</v>
      </c>
    </row>
    <row r="132" spans="2:16">
      <c r="B132" s="2" t="s">
        <v>423</v>
      </c>
      <c r="I132" s="213"/>
      <c r="J132" s="121"/>
      <c r="K132" s="115" t="s">
        <v>562</v>
      </c>
      <c r="L132" s="115" t="s">
        <v>774</v>
      </c>
      <c r="M132" s="121"/>
      <c r="N132" s="121"/>
    </row>
    <row r="133" spans="2:16" s="27" customFormat="1" ht="51.75" customHeight="1" thickBot="1">
      <c r="B133" s="347" t="s">
        <v>580</v>
      </c>
      <c r="C133" s="348" t="s">
        <v>127</v>
      </c>
      <c r="D133" s="348" t="s">
        <v>416</v>
      </c>
      <c r="E133" s="348" t="s">
        <v>103</v>
      </c>
      <c r="F133" s="348" t="s">
        <v>417</v>
      </c>
      <c r="G133" s="348" t="s">
        <v>60</v>
      </c>
      <c r="H133" s="348" t="s">
        <v>61</v>
      </c>
      <c r="I133" s="28"/>
      <c r="J133" s="180"/>
      <c r="K133" s="349" t="s">
        <v>776</v>
      </c>
      <c r="L133" s="349" t="s">
        <v>777</v>
      </c>
      <c r="M133" s="123"/>
      <c r="N133" s="123"/>
      <c r="P133" s="16"/>
    </row>
    <row r="134" spans="2:16">
      <c r="B134" s="16" t="s">
        <v>280</v>
      </c>
      <c r="C134" s="81">
        <f t="shared" ref="C134:C152" si="10">H77</f>
        <v>0.17936531835337774</v>
      </c>
      <c r="D134" s="33">
        <f>C134*K$138/1000</f>
        <v>469.83674023372629</v>
      </c>
      <c r="E134" s="81">
        <f>+I122_3!J224</f>
        <v>0.1642255292062752</v>
      </c>
      <c r="F134" s="33">
        <f>E134*L$138</f>
        <v>776.41203646384997</v>
      </c>
      <c r="G134" s="33">
        <f t="shared" ref="G134:G152" si="11">C105</f>
        <v>1437.2696610719131</v>
      </c>
      <c r="H134" s="33">
        <f t="shared" ref="H134:H152" si="12">D134+F134+G134</f>
        <v>2683.5184377694895</v>
      </c>
      <c r="I134" s="33"/>
      <c r="J134" s="121" t="s">
        <v>280</v>
      </c>
      <c r="K134" s="136">
        <v>26126301.639969528</v>
      </c>
      <c r="L134" s="136">
        <v>33673.146829490302</v>
      </c>
      <c r="M134" s="33"/>
      <c r="N134" s="32"/>
    </row>
    <row r="135" spans="2:16">
      <c r="B135" s="16" t="s">
        <v>281</v>
      </c>
      <c r="C135" s="81">
        <f t="shared" si="10"/>
        <v>2.8461160912195256E-2</v>
      </c>
      <c r="D135" s="33">
        <f t="shared" ref="D135:D151" si="13">C135*K$138/1000</f>
        <v>74.552311388917659</v>
      </c>
      <c r="E135" s="81">
        <f>+I122_3!J225</f>
        <v>2.9542131570868695E-2</v>
      </c>
      <c r="F135" s="33">
        <f t="shared" ref="F135:F151" si="14">E135*L$138</f>
        <v>139.66687545644226</v>
      </c>
      <c r="G135" s="33">
        <f t="shared" si="11"/>
        <v>233.08557123951869</v>
      </c>
      <c r="H135" s="33">
        <f t="shared" si="12"/>
        <v>447.30475808487859</v>
      </c>
      <c r="I135" s="33"/>
      <c r="J135" s="121" t="s">
        <v>281</v>
      </c>
      <c r="K135" s="136">
        <v>8867492.9673107434</v>
      </c>
      <c r="L135" s="136">
        <v>12623.868855842871</v>
      </c>
      <c r="M135" s="33"/>
      <c r="N135" s="32"/>
    </row>
    <row r="136" spans="2:16">
      <c r="B136" s="16" t="s">
        <v>282</v>
      </c>
      <c r="C136" s="81">
        <f t="shared" si="10"/>
        <v>2.2682593234986198E-2</v>
      </c>
      <c r="D136" s="33">
        <f t="shared" si="13"/>
        <v>59.415698438297319</v>
      </c>
      <c r="E136" s="81">
        <f>+I122_3!J226</f>
        <v>2.3764760641935216E-2</v>
      </c>
      <c r="F136" s="33">
        <f t="shared" si="14"/>
        <v>112.35309330564078</v>
      </c>
      <c r="G136" s="33">
        <f t="shared" si="11"/>
        <v>224.26186571568769</v>
      </c>
      <c r="H136" s="33">
        <f t="shared" si="12"/>
        <v>396.03065745962579</v>
      </c>
      <c r="I136" s="33"/>
      <c r="J136" s="121" t="s">
        <v>282</v>
      </c>
      <c r="K136" s="136">
        <v>3843800.5418545622</v>
      </c>
      <c r="L136" s="136">
        <v>4967.3524499041905</v>
      </c>
      <c r="M136" s="33"/>
      <c r="N136" s="32"/>
    </row>
    <row r="137" spans="2:16">
      <c r="B137" s="16" t="s">
        <v>283</v>
      </c>
      <c r="C137" s="81">
        <f t="shared" si="10"/>
        <v>2.3589877369306036E-2</v>
      </c>
      <c r="D137" s="33">
        <f t="shared" si="13"/>
        <v>61.792275047688328</v>
      </c>
      <c r="E137" s="81">
        <f>+I122_3!J227</f>
        <v>2.6832431775089961E-2</v>
      </c>
      <c r="F137" s="33">
        <f t="shared" si="14"/>
        <v>126.85617819874784</v>
      </c>
      <c r="G137" s="33">
        <f t="shared" si="11"/>
        <v>191.59727138375661</v>
      </c>
      <c r="H137" s="33">
        <f t="shared" si="12"/>
        <v>380.24572463019274</v>
      </c>
      <c r="I137" s="33"/>
      <c r="J137" s="121" t="s">
        <v>283</v>
      </c>
      <c r="K137" s="136">
        <v>834101.93675305834</v>
      </c>
      <c r="L137" s="136">
        <v>1054.02591665407</v>
      </c>
      <c r="M137" s="33"/>
      <c r="N137" s="32"/>
      <c r="P137" s="27"/>
    </row>
    <row r="138" spans="2:16">
      <c r="B138" s="16" t="s">
        <v>284</v>
      </c>
      <c r="C138" s="81">
        <f t="shared" si="10"/>
        <v>4.4978098451728864E-2</v>
      </c>
      <c r="D138" s="33">
        <f t="shared" si="13"/>
        <v>117.81744292861477</v>
      </c>
      <c r="E138" s="81">
        <f>+I122_3!J228</f>
        <v>1.3090071611133425E-2</v>
      </c>
      <c r="F138" s="33">
        <f t="shared" si="14"/>
        <v>61.886170841880194</v>
      </c>
      <c r="G138" s="33">
        <f t="shared" si="11"/>
        <v>24639.976552938693</v>
      </c>
      <c r="H138" s="33">
        <f t="shared" si="12"/>
        <v>24819.68016670919</v>
      </c>
      <c r="I138" s="33"/>
      <c r="J138" s="121" t="s">
        <v>284</v>
      </c>
      <c r="K138" s="136">
        <v>2619440.2828091569</v>
      </c>
      <c r="L138" s="136">
        <v>4727.7182799553593</v>
      </c>
      <c r="M138" s="8"/>
      <c r="N138" s="8"/>
    </row>
    <row r="139" spans="2:16">
      <c r="B139" s="16" t="s">
        <v>133</v>
      </c>
      <c r="C139" s="81">
        <f t="shared" si="10"/>
        <v>1.2572203076078195E-2</v>
      </c>
      <c r="D139" s="33">
        <f t="shared" si="13"/>
        <v>32.932135181136424</v>
      </c>
      <c r="E139" s="81">
        <f>+I122_3!J229</f>
        <v>1.3461607505373428E-2</v>
      </c>
      <c r="F139" s="33">
        <f t="shared" si="14"/>
        <v>63.642687880738215</v>
      </c>
      <c r="G139" s="33">
        <f t="shared" si="11"/>
        <v>115.5424714749002</v>
      </c>
      <c r="H139" s="33">
        <f t="shared" si="12"/>
        <v>212.11729453677484</v>
      </c>
      <c r="I139" s="33"/>
      <c r="J139" s="121" t="s">
        <v>133</v>
      </c>
      <c r="K139" s="136">
        <v>2457671.8167917076</v>
      </c>
      <c r="L139" s="136">
        <v>3576.6237238234999</v>
      </c>
      <c r="M139" s="33"/>
      <c r="N139" s="32"/>
    </row>
    <row r="140" spans="2:16">
      <c r="B140" s="16" t="s">
        <v>134</v>
      </c>
      <c r="C140" s="81">
        <f t="shared" si="10"/>
        <v>5.3403673847397186E-2</v>
      </c>
      <c r="D140" s="33">
        <f t="shared" si="13"/>
        <v>139.88773452587407</v>
      </c>
      <c r="E140" s="81">
        <f>+I122_3!J230</f>
        <v>5.3289199106358161E-2</v>
      </c>
      <c r="F140" s="33">
        <f t="shared" si="14"/>
        <v>251.93632073931028</v>
      </c>
      <c r="G140" s="33">
        <f t="shared" si="11"/>
        <v>452.69976706612795</v>
      </c>
      <c r="H140" s="33">
        <f t="shared" si="12"/>
        <v>844.52382233131232</v>
      </c>
      <c r="I140" s="33"/>
      <c r="J140" s="121" t="s">
        <v>134</v>
      </c>
      <c r="K140" s="136">
        <v>12271760.241796788</v>
      </c>
      <c r="L140" s="136">
        <v>20283.472852292201</v>
      </c>
      <c r="M140" s="33"/>
      <c r="N140" s="32"/>
    </row>
    <row r="141" spans="2:16">
      <c r="B141" s="16" t="s">
        <v>210</v>
      </c>
      <c r="C141" s="81">
        <f t="shared" si="10"/>
        <v>4.4510745153593691E-2</v>
      </c>
      <c r="D141" s="33">
        <f t="shared" si="13"/>
        <v>116.59323887317576</v>
      </c>
      <c r="E141" s="81">
        <f>+I122_3!J231</f>
        <v>4.0098524822844032E-2</v>
      </c>
      <c r="F141" s="33">
        <f t="shared" si="14"/>
        <v>189.57452880420348</v>
      </c>
      <c r="G141" s="33">
        <f t="shared" si="11"/>
        <v>358.31293545775378</v>
      </c>
      <c r="H141" s="33">
        <f t="shared" si="12"/>
        <v>664.48070313513301</v>
      </c>
      <c r="I141" s="33"/>
      <c r="J141" s="121" t="s">
        <v>210</v>
      </c>
      <c r="K141" s="136">
        <v>4866662.5546180271</v>
      </c>
      <c r="L141" s="136">
        <v>17059.248730295811</v>
      </c>
      <c r="M141" s="33"/>
      <c r="N141" s="32"/>
    </row>
    <row r="142" spans="2:16">
      <c r="B142" s="16" t="s">
        <v>320</v>
      </c>
      <c r="C142" s="81">
        <f t="shared" si="10"/>
        <v>0.16051514995709742</v>
      </c>
      <c r="D142" s="33">
        <f t="shared" si="13"/>
        <v>420.45984979877352</v>
      </c>
      <c r="E142" s="81">
        <f>+I122_3!J232</f>
        <v>0.18233573832065028</v>
      </c>
      <c r="F142" s="33">
        <f t="shared" si="14"/>
        <v>862.03200314769526</v>
      </c>
      <c r="G142" s="33">
        <f t="shared" si="11"/>
        <v>1312.0557573428462</v>
      </c>
      <c r="H142" s="33">
        <f t="shared" si="12"/>
        <v>2594.5476102893149</v>
      </c>
      <c r="I142" s="33"/>
      <c r="J142" s="121" t="s">
        <v>320</v>
      </c>
      <c r="K142" s="136">
        <v>58961010.006449074</v>
      </c>
      <c r="L142" s="136">
        <v>41034.5319829367</v>
      </c>
      <c r="M142" s="33"/>
      <c r="N142" s="32"/>
    </row>
    <row r="143" spans="2:16">
      <c r="B143" s="16" t="s">
        <v>321</v>
      </c>
      <c r="C143" s="81">
        <f t="shared" si="10"/>
        <v>0.10775865686123204</v>
      </c>
      <c r="D143" s="33">
        <f t="shared" si="13"/>
        <v>282.26736660372052</v>
      </c>
      <c r="E143" s="81">
        <f>+I122_3!J233</f>
        <v>0.10413181315960646</v>
      </c>
      <c r="F143" s="33">
        <f t="shared" si="14"/>
        <v>492.30587659956751</v>
      </c>
      <c r="G143" s="33">
        <f t="shared" si="11"/>
        <v>870.92712769118032</v>
      </c>
      <c r="H143" s="33">
        <f t="shared" si="12"/>
        <v>1645.5003708944682</v>
      </c>
      <c r="I143" s="33"/>
      <c r="J143" s="121" t="s">
        <v>321</v>
      </c>
      <c r="K143" s="136">
        <v>23610317.993899476</v>
      </c>
      <c r="L143" s="136">
        <v>18604.409263325299</v>
      </c>
      <c r="M143" s="33"/>
      <c r="N143" s="32"/>
    </row>
    <row r="144" spans="2:16">
      <c r="B144" s="16" t="s">
        <v>322</v>
      </c>
      <c r="C144" s="81">
        <f t="shared" si="10"/>
        <v>2.3467621111755807E-2</v>
      </c>
      <c r="D144" s="33">
        <f t="shared" si="13"/>
        <v>61.472032081835771</v>
      </c>
      <c r="E144" s="81">
        <f>+I122_3!J234</f>
        <v>2.0289338879383521E-2</v>
      </c>
      <c r="F144" s="33">
        <f t="shared" si="14"/>
        <v>95.922278308270464</v>
      </c>
      <c r="G144" s="33">
        <f t="shared" si="11"/>
        <v>186.12792844851944</v>
      </c>
      <c r="H144" s="33">
        <f t="shared" si="12"/>
        <v>343.52223883862564</v>
      </c>
      <c r="I144" s="33"/>
      <c r="J144" s="121" t="s">
        <v>322</v>
      </c>
      <c r="K144" s="136">
        <v>1667659.3668753544</v>
      </c>
      <c r="L144" s="136">
        <v>3896.3907137943202</v>
      </c>
      <c r="M144" s="33"/>
      <c r="N144" s="32"/>
    </row>
    <row r="145" spans="2:15">
      <c r="B145" s="16" t="s">
        <v>272</v>
      </c>
      <c r="C145" s="81">
        <f t="shared" si="10"/>
        <v>5.8728104255706244E-2</v>
      </c>
      <c r="D145" s="33">
        <f t="shared" si="13"/>
        <v>153.8347620204128</v>
      </c>
      <c r="E145" s="81">
        <f>+I122_3!J235</f>
        <v>5.7732096942987352E-2</v>
      </c>
      <c r="F145" s="33">
        <f t="shared" si="14"/>
        <v>272.94109005751619</v>
      </c>
      <c r="G145" s="33">
        <f t="shared" si="11"/>
        <v>528.68460328726997</v>
      </c>
      <c r="H145" s="33">
        <f t="shared" si="12"/>
        <v>955.46045536519898</v>
      </c>
      <c r="I145" s="33"/>
      <c r="J145" s="121" t="s">
        <v>272</v>
      </c>
      <c r="K145" s="136">
        <v>18759371.999452468</v>
      </c>
      <c r="L145" s="136">
        <v>12896.896342556702</v>
      </c>
      <c r="M145" s="33"/>
      <c r="N145" s="32"/>
    </row>
    <row r="146" spans="2:15">
      <c r="B146" s="16" t="s">
        <v>273</v>
      </c>
      <c r="C146" s="81">
        <f t="shared" si="10"/>
        <v>0.13791092639104086</v>
      </c>
      <c r="D146" s="33">
        <f t="shared" si="13"/>
        <v>361.24943602822088</v>
      </c>
      <c r="E146" s="81">
        <f>+I122_3!J236</f>
        <v>0.16256293421326207</v>
      </c>
      <c r="F146" s="33">
        <f t="shared" si="14"/>
        <v>768.55175572321957</v>
      </c>
      <c r="G146" s="33">
        <f t="shared" si="11"/>
        <v>1218.1618778988445</v>
      </c>
      <c r="H146" s="33">
        <f t="shared" si="12"/>
        <v>2347.963069650285</v>
      </c>
      <c r="I146" s="33"/>
      <c r="J146" s="121" t="s">
        <v>273</v>
      </c>
      <c r="K146" s="136">
        <v>30773343.676406588</v>
      </c>
      <c r="L146" s="136">
        <v>27223.162307111503</v>
      </c>
      <c r="M146" s="33"/>
      <c r="N146" s="32"/>
    </row>
    <row r="147" spans="2:15">
      <c r="B147" s="16" t="s">
        <v>225</v>
      </c>
      <c r="C147" s="81">
        <f t="shared" si="10"/>
        <v>3.1297463489361424E-2</v>
      </c>
      <c r="D147" s="33">
        <f t="shared" si="13"/>
        <v>81.981836613782164</v>
      </c>
      <c r="E147" s="81">
        <f>+I122_3!J237</f>
        <v>2.7387126494563579E-2</v>
      </c>
      <c r="F147" s="33">
        <f t="shared" si="14"/>
        <v>129.47861856379797</v>
      </c>
      <c r="G147" s="33">
        <f t="shared" si="11"/>
        <v>249.44391508780751</v>
      </c>
      <c r="H147" s="33">
        <f t="shared" si="12"/>
        <v>460.90437026538763</v>
      </c>
      <c r="I147" s="33"/>
      <c r="J147" s="121" t="s">
        <v>225</v>
      </c>
      <c r="K147" s="136">
        <v>9353608.2148626167</v>
      </c>
      <c r="L147" s="136">
        <v>8778.7167393480195</v>
      </c>
      <c r="M147" s="33"/>
      <c r="N147" s="32"/>
    </row>
    <row r="148" spans="2:15">
      <c r="B148" s="16" t="s">
        <v>226</v>
      </c>
      <c r="C148" s="81">
        <f t="shared" si="10"/>
        <v>1.3687450642230864E-2</v>
      </c>
      <c r="D148" s="33">
        <f t="shared" si="13"/>
        <v>35.853459581221593</v>
      </c>
      <c r="E148" s="81">
        <f>+I122_3!J238</f>
        <v>1.4851695963034418E-2</v>
      </c>
      <c r="F148" s="33">
        <f t="shared" si="14"/>
        <v>70.214634492777037</v>
      </c>
      <c r="G148" s="33">
        <f t="shared" si="11"/>
        <v>121.21098708466997</v>
      </c>
      <c r="H148" s="33">
        <f t="shared" si="12"/>
        <v>227.27908115866859</v>
      </c>
      <c r="I148" s="33"/>
      <c r="J148" s="121" t="s">
        <v>226</v>
      </c>
      <c r="K148" s="136">
        <v>7447656.1909299828</v>
      </c>
      <c r="L148" s="136">
        <v>6729.5078103365595</v>
      </c>
      <c r="M148" s="33"/>
      <c r="N148" s="32"/>
    </row>
    <row r="149" spans="2:15">
      <c r="B149" s="16" t="s">
        <v>117</v>
      </c>
      <c r="C149" s="81">
        <f t="shared" si="10"/>
        <v>4.6651912281688981E-2</v>
      </c>
      <c r="D149" s="33">
        <f t="shared" si="13"/>
        <v>122.20189830073537</v>
      </c>
      <c r="E149" s="81">
        <f>+I122_3!J239</f>
        <v>5.692654377494244E-2</v>
      </c>
      <c r="F149" s="33">
        <f t="shared" si="14"/>
        <v>269.13266161947433</v>
      </c>
      <c r="G149" s="33">
        <f t="shared" si="11"/>
        <v>457.51673638740539</v>
      </c>
      <c r="H149" s="33">
        <f t="shared" si="12"/>
        <v>848.85129630761503</v>
      </c>
      <c r="I149" s="33"/>
      <c r="J149" s="121" t="s">
        <v>117</v>
      </c>
      <c r="K149" s="136">
        <v>20632640.365482409</v>
      </c>
      <c r="L149" s="136">
        <v>16411.697252744201</v>
      </c>
      <c r="M149" s="33"/>
      <c r="N149" s="32"/>
    </row>
    <row r="150" spans="2:15">
      <c r="B150" s="16" t="s">
        <v>70</v>
      </c>
      <c r="C150" s="81">
        <f t="shared" si="10"/>
        <v>6.826638198707824E-3</v>
      </c>
      <c r="D150" s="33">
        <f t="shared" si="13"/>
        <v>17.881971093859015</v>
      </c>
      <c r="E150" s="81">
        <f>+I122_3!J240</f>
        <v>6.9463563693982818E-3</v>
      </c>
      <c r="F150" s="33">
        <f t="shared" si="14"/>
        <v>32.840415986688598</v>
      </c>
      <c r="G150" s="33">
        <f t="shared" si="11"/>
        <v>55.391143533950157</v>
      </c>
      <c r="H150" s="33">
        <f t="shared" si="12"/>
        <v>106.11353061449776</v>
      </c>
      <c r="I150" s="33"/>
      <c r="J150" s="121" t="s">
        <v>70</v>
      </c>
      <c r="K150" s="136">
        <v>1510850.2739357974</v>
      </c>
      <c r="L150" s="136">
        <v>4733.4322229291802</v>
      </c>
      <c r="M150" s="33"/>
      <c r="N150" s="32"/>
    </row>
    <row r="151" spans="2:15">
      <c r="B151" s="16" t="s">
        <v>229</v>
      </c>
      <c r="C151" s="81">
        <f t="shared" si="10"/>
        <v>3.5924064125153602E-3</v>
      </c>
      <c r="D151" s="33">
        <f t="shared" si="13"/>
        <v>9.4100940691646642</v>
      </c>
      <c r="E151" s="81">
        <f>+I122_3!J241</f>
        <v>2.5320996422933529E-3</v>
      </c>
      <c r="F151" s="33">
        <f t="shared" si="14"/>
        <v>11.971053765538711</v>
      </c>
      <c r="G151" s="33">
        <f t="shared" si="11"/>
        <v>29.406030528442436</v>
      </c>
      <c r="H151" s="33">
        <f t="shared" si="12"/>
        <v>50.787178363145813</v>
      </c>
      <c r="I151" s="33"/>
      <c r="J151" s="121" t="s">
        <v>229</v>
      </c>
      <c r="K151" s="136">
        <v>37309.929802672603</v>
      </c>
      <c r="L151" s="136">
        <v>22.127034841936378</v>
      </c>
      <c r="M151" s="33"/>
      <c r="N151" s="32"/>
    </row>
    <row r="152" spans="2:15" ht="13.5" thickBot="1">
      <c r="B152" s="180" t="s">
        <v>223</v>
      </c>
      <c r="C152" s="192">
        <f t="shared" si="10"/>
        <v>1</v>
      </c>
      <c r="D152" s="177">
        <f>SUM(D134:D151)</f>
        <v>2619.440282809157</v>
      </c>
      <c r="E152" s="192">
        <f>SUM(E134:E151)</f>
        <v>0.99999999999999978</v>
      </c>
      <c r="F152" s="177">
        <f>SUM(F134:F151)</f>
        <v>4727.7182799553584</v>
      </c>
      <c r="G152" s="154">
        <f t="shared" si="11"/>
        <v>32681.672203639286</v>
      </c>
      <c r="H152" s="154">
        <f t="shared" si="12"/>
        <v>40028.8307664038</v>
      </c>
      <c r="I152" s="33"/>
      <c r="J152" s="153" t="s">
        <v>428</v>
      </c>
      <c r="K152" s="164">
        <v>234641000.00000003</v>
      </c>
      <c r="L152" s="164">
        <v>238296.3293081827</v>
      </c>
      <c r="M152" s="33"/>
      <c r="N152" s="33"/>
    </row>
    <row r="153" spans="2:15">
      <c r="I153" s="213"/>
      <c r="J153" s="32"/>
      <c r="K153" s="32"/>
      <c r="L153" s="32"/>
    </row>
    <row r="154" spans="2:15">
      <c r="I154" s="32"/>
      <c r="J154" s="32"/>
      <c r="K154" s="32"/>
    </row>
    <row r="155" spans="2:15">
      <c r="B155" s="44" t="s">
        <v>62</v>
      </c>
    </row>
    <row r="157" spans="2:15" s="19" customFormat="1" ht="26.25" thickBot="1">
      <c r="B157" s="345"/>
      <c r="C157" s="345" t="s">
        <v>63</v>
      </c>
      <c r="D157" s="345" t="s">
        <v>64</v>
      </c>
      <c r="E157" s="346" t="s">
        <v>65</v>
      </c>
      <c r="G157" s="16"/>
      <c r="H157" s="16"/>
      <c r="I157" s="16"/>
      <c r="J157" s="16"/>
      <c r="O157" s="16"/>
    </row>
    <row r="158" spans="2:15">
      <c r="B158" s="16" t="s">
        <v>280</v>
      </c>
      <c r="C158" s="33">
        <f t="shared" ref="C158:C176" si="15">H134</f>
        <v>2683.5184377694895</v>
      </c>
      <c r="D158" s="81">
        <f>C158/C$176</f>
        <v>6.7039640838616923E-2</v>
      </c>
      <c r="E158" s="33">
        <f>D158*E$178</f>
        <v>18573.530261279291</v>
      </c>
      <c r="G158" s="19"/>
      <c r="H158" s="19"/>
      <c r="I158" s="19"/>
      <c r="J158" s="19"/>
    </row>
    <row r="159" spans="2:15">
      <c r="B159" s="16" t="s">
        <v>281</v>
      </c>
      <c r="C159" s="33">
        <f t="shared" si="15"/>
        <v>447.30475808487859</v>
      </c>
      <c r="D159" s="81">
        <f t="shared" ref="D159:D176" si="16">C159/C$176</f>
        <v>1.1174564670529959E-2</v>
      </c>
      <c r="E159" s="33">
        <f t="shared" ref="E159:E175" si="17">D159*E$178</f>
        <v>3095.9461069361028</v>
      </c>
    </row>
    <row r="160" spans="2:15">
      <c r="B160" s="16" t="s">
        <v>282</v>
      </c>
      <c r="C160" s="33">
        <f t="shared" si="15"/>
        <v>396.03065745962579</v>
      </c>
      <c r="D160" s="81">
        <f t="shared" si="16"/>
        <v>9.8936354092064652E-3</v>
      </c>
      <c r="E160" s="33">
        <f t="shared" si="17"/>
        <v>2741.0608763451078</v>
      </c>
    </row>
    <row r="161" spans="2:15">
      <c r="B161" s="16" t="s">
        <v>283</v>
      </c>
      <c r="C161" s="33">
        <f t="shared" si="15"/>
        <v>380.24572463019274</v>
      </c>
      <c r="D161" s="81">
        <f t="shared" si="16"/>
        <v>9.4992963159276946E-3</v>
      </c>
      <c r="E161" s="33">
        <f t="shared" si="17"/>
        <v>2631.8080672518995</v>
      </c>
      <c r="O161" s="19"/>
    </row>
    <row r="162" spans="2:15">
      <c r="B162" s="16" t="s">
        <v>284</v>
      </c>
      <c r="C162" s="33">
        <f t="shared" si="15"/>
        <v>24819.68016670919</v>
      </c>
      <c r="D162" s="81">
        <f t="shared" si="16"/>
        <v>0.62004509478554015</v>
      </c>
      <c r="E162" s="33">
        <f t="shared" si="17"/>
        <v>171785.3226433635</v>
      </c>
    </row>
    <row r="163" spans="2:15">
      <c r="B163" s="16" t="s">
        <v>133</v>
      </c>
      <c r="C163" s="33">
        <f t="shared" si="15"/>
        <v>212.11729453677484</v>
      </c>
      <c r="D163" s="81">
        <f t="shared" si="16"/>
        <v>5.2991129262462714E-3</v>
      </c>
      <c r="E163" s="33">
        <f t="shared" si="17"/>
        <v>1468.1348685996618</v>
      </c>
    </row>
    <row r="164" spans="2:15">
      <c r="B164" s="16" t="s">
        <v>134</v>
      </c>
      <c r="C164" s="33">
        <f t="shared" si="15"/>
        <v>844.52382233131232</v>
      </c>
      <c r="D164" s="81">
        <f t="shared" si="16"/>
        <v>2.1097888850656141E-2</v>
      </c>
      <c r="E164" s="33">
        <f t="shared" si="17"/>
        <v>5845.2323448463922</v>
      </c>
    </row>
    <row r="165" spans="2:15">
      <c r="B165" s="16" t="s">
        <v>210</v>
      </c>
      <c r="C165" s="33">
        <f t="shared" si="15"/>
        <v>664.48070313513301</v>
      </c>
      <c r="D165" s="81">
        <f t="shared" si="16"/>
        <v>1.6600052772284112E-2</v>
      </c>
      <c r="E165" s="33">
        <f t="shared" si="17"/>
        <v>4599.0935907169905</v>
      </c>
    </row>
    <row r="166" spans="2:15">
      <c r="B166" s="16" t="s">
        <v>320</v>
      </c>
      <c r="C166" s="33">
        <f t="shared" si="15"/>
        <v>2594.5476102893149</v>
      </c>
      <c r="D166" s="81">
        <f t="shared" si="16"/>
        <v>6.4816972182632895E-2</v>
      </c>
      <c r="E166" s="33">
        <f t="shared" si="17"/>
        <v>17957.73335326638</v>
      </c>
    </row>
    <row r="167" spans="2:15">
      <c r="B167" s="16" t="s">
        <v>321</v>
      </c>
      <c r="C167" s="33">
        <f t="shared" si="15"/>
        <v>1645.5003708944682</v>
      </c>
      <c r="D167" s="81">
        <f t="shared" si="16"/>
        <v>4.1107879980235067E-2</v>
      </c>
      <c r="E167" s="33">
        <f t="shared" si="17"/>
        <v>11389.059416770066</v>
      </c>
    </row>
    <row r="168" spans="2:15">
      <c r="B168" s="16" t="s">
        <v>322</v>
      </c>
      <c r="C168" s="33">
        <f t="shared" si="15"/>
        <v>343.52223883862564</v>
      </c>
      <c r="D168" s="81">
        <f t="shared" si="16"/>
        <v>8.5818704234285025E-3</v>
      </c>
      <c r="E168" s="33">
        <f t="shared" si="17"/>
        <v>2377.6325173286154</v>
      </c>
    </row>
    <row r="169" spans="2:15">
      <c r="B169" s="16" t="s">
        <v>272</v>
      </c>
      <c r="C169" s="33">
        <f t="shared" si="15"/>
        <v>955.46045536519898</v>
      </c>
      <c r="D169" s="81">
        <f t="shared" si="16"/>
        <v>2.3869307123682387E-2</v>
      </c>
      <c r="E169" s="33">
        <f t="shared" si="17"/>
        <v>6613.0619530722188</v>
      </c>
    </row>
    <row r="170" spans="2:15">
      <c r="B170" s="16" t="s">
        <v>273</v>
      </c>
      <c r="C170" s="33">
        <f t="shared" si="15"/>
        <v>2347.963069650285</v>
      </c>
      <c r="D170" s="81">
        <f t="shared" si="16"/>
        <v>5.8656798729702857E-2</v>
      </c>
      <c r="E170" s="33">
        <f t="shared" si="17"/>
        <v>16251.039125620426</v>
      </c>
    </row>
    <row r="171" spans="2:15">
      <c r="B171" s="16" t="s">
        <v>225</v>
      </c>
      <c r="C171" s="33">
        <f t="shared" si="15"/>
        <v>460.90437026538763</v>
      </c>
      <c r="D171" s="81">
        <f t="shared" si="16"/>
        <v>1.151431009701699E-2</v>
      </c>
      <c r="E171" s="33">
        <f t="shared" si="17"/>
        <v>3190.0735795933429</v>
      </c>
    </row>
    <row r="172" spans="2:15">
      <c r="B172" s="16" t="s">
        <v>226</v>
      </c>
      <c r="C172" s="33">
        <f t="shared" si="15"/>
        <v>227.27908115866859</v>
      </c>
      <c r="D172" s="81">
        <f t="shared" si="16"/>
        <v>5.6778845848633663E-3</v>
      </c>
      <c r="E172" s="33">
        <f t="shared" si="17"/>
        <v>1573.0746739959206</v>
      </c>
    </row>
    <row r="173" spans="2:15" ht="14.1" customHeight="1">
      <c r="B173" s="16" t="s">
        <v>117</v>
      </c>
      <c r="C173" s="33">
        <f t="shared" si="15"/>
        <v>848.85129630761503</v>
      </c>
      <c r="D173" s="81">
        <f t="shared" si="16"/>
        <v>2.1205997778482602E-2</v>
      </c>
      <c r="E173" s="33">
        <f t="shared" si="17"/>
        <v>5875.1842422220507</v>
      </c>
    </row>
    <row r="174" spans="2:15" ht="14.1" customHeight="1">
      <c r="B174" s="16" t="s">
        <v>70</v>
      </c>
      <c r="C174" s="33">
        <f t="shared" si="15"/>
        <v>106.11353061449776</v>
      </c>
      <c r="D174" s="81">
        <f t="shared" si="16"/>
        <v>2.6509275585326077E-3</v>
      </c>
      <c r="E174" s="33">
        <f t="shared" si="17"/>
        <v>734.44730032775647</v>
      </c>
    </row>
    <row r="175" spans="2:15" ht="14.1" customHeight="1">
      <c r="B175" s="16" t="s">
        <v>229</v>
      </c>
      <c r="C175" s="33">
        <f t="shared" si="15"/>
        <v>50.787178363145813</v>
      </c>
      <c r="D175" s="81">
        <f t="shared" si="16"/>
        <v>1.2687649724151197E-3</v>
      </c>
      <c r="E175" s="33">
        <f t="shared" si="17"/>
        <v>351.51507846427745</v>
      </c>
    </row>
    <row r="176" spans="2:15" ht="13.5" thickBot="1">
      <c r="B176" s="180" t="s">
        <v>428</v>
      </c>
      <c r="C176" s="154">
        <f t="shared" si="15"/>
        <v>40028.8307664038</v>
      </c>
      <c r="D176" s="192">
        <f t="shared" si="16"/>
        <v>1</v>
      </c>
      <c r="E176" s="154">
        <f>SUM(E158:E175)</f>
        <v>277052.94999999995</v>
      </c>
    </row>
    <row r="177" spans="2:5">
      <c r="C177" s="32"/>
      <c r="D177" s="32"/>
      <c r="E177" s="32"/>
    </row>
    <row r="178" spans="2:5">
      <c r="B178" s="16" t="s">
        <v>518</v>
      </c>
      <c r="C178" s="32"/>
      <c r="D178" s="32"/>
      <c r="E178" s="33">
        <f>D60</f>
        <v>277052.94999999995</v>
      </c>
    </row>
  </sheetData>
  <mergeCells count="4">
    <mergeCell ref="B2:C2"/>
    <mergeCell ref="B5:C5"/>
    <mergeCell ref="B8:C8"/>
    <mergeCell ref="B24:C24"/>
  </mergeCells>
  <phoneticPr fontId="5"/>
  <hyperlinks>
    <hyperlink ref="F58" r:id="rId1"/>
  </hyperlinks>
  <pageMargins left="0.75" right="0.75" top="1" bottom="1" header="0.5" footer="0.5"/>
  <pageSetup paperSize="9" orientation="portrait" horizontalDpi="4294967292" verticalDpi="4294967292" r:id="rId2"/>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rgb="FF92D050"/>
  </sheetPr>
  <dimension ref="A2:G80"/>
  <sheetViews>
    <sheetView topLeftCell="A26" zoomScaleNormal="100" workbookViewId="0">
      <selection activeCell="D27" sqref="D27:D45"/>
    </sheetView>
  </sheetViews>
  <sheetFormatPr baseColWidth="10" defaultRowHeight="12.75"/>
  <cols>
    <col min="1" max="1" width="5" style="16" customWidth="1"/>
    <col min="2" max="2" width="12.625" style="16" customWidth="1"/>
    <col min="3" max="3" width="21.5" style="16" customWidth="1"/>
    <col min="4" max="4" width="17.5" style="16" customWidth="1"/>
    <col min="5" max="5" width="32.25" style="16" customWidth="1"/>
    <col min="6" max="6" width="11" style="16"/>
    <col min="7" max="7" width="15.625" style="16" customWidth="1"/>
    <col min="8" max="16384" width="11" style="16"/>
  </cols>
  <sheetData>
    <row r="2" spans="2:3">
      <c r="B2" s="422" t="s">
        <v>343</v>
      </c>
      <c r="C2" s="422"/>
    </row>
    <row r="3" spans="2:3">
      <c r="B3" s="4" t="s">
        <v>75</v>
      </c>
    </row>
    <row r="5" spans="2:3">
      <c r="B5" s="422" t="s">
        <v>76</v>
      </c>
      <c r="C5" s="422"/>
    </row>
    <row r="6" spans="2:3">
      <c r="B6" s="122">
        <f>D45</f>
        <v>211655.60170288454</v>
      </c>
    </row>
    <row r="8" spans="2:3">
      <c r="B8" s="422" t="s">
        <v>301</v>
      </c>
      <c r="C8" s="422"/>
    </row>
    <row r="9" spans="2:3">
      <c r="B9" s="16" t="s">
        <v>564</v>
      </c>
    </row>
    <row r="12" spans="2:3">
      <c r="B12" s="15" t="s">
        <v>123</v>
      </c>
    </row>
    <row r="13" spans="2:3">
      <c r="B13" s="16" t="s">
        <v>279</v>
      </c>
    </row>
    <row r="14" spans="2:3" s="201" customFormat="1">
      <c r="B14" s="42" t="s">
        <v>832</v>
      </c>
      <c r="C14" s="362"/>
    </row>
    <row r="15" spans="2:3" s="225" customFormat="1" ht="15.75">
      <c r="B15" s="98" t="s">
        <v>829</v>
      </c>
      <c r="C15" s="362"/>
    </row>
    <row r="16" spans="2:3" s="225" customFormat="1"/>
    <row r="17" spans="1:7" s="225" customFormat="1"/>
    <row r="18" spans="1:7" s="225" customFormat="1"/>
    <row r="19" spans="1:7" s="201" customFormat="1"/>
    <row r="20" spans="1:7" s="201" customFormat="1"/>
    <row r="21" spans="1:7" s="201" customFormat="1"/>
    <row r="23" spans="1:7">
      <c r="B23" s="2" t="s">
        <v>303</v>
      </c>
    </row>
    <row r="24" spans="1:7">
      <c r="C24" s="201"/>
      <c r="D24" s="149" t="s">
        <v>501</v>
      </c>
    </row>
    <row r="25" spans="1:7">
      <c r="C25" s="125" t="s">
        <v>500</v>
      </c>
      <c r="D25" s="2"/>
    </row>
    <row r="26" spans="1:7" ht="41.25" thickBot="1">
      <c r="A26" s="10"/>
      <c r="B26" s="158"/>
      <c r="C26" s="159" t="s">
        <v>502</v>
      </c>
      <c r="D26" s="158" t="s">
        <v>235</v>
      </c>
      <c r="E26" s="158" t="s">
        <v>236</v>
      </c>
      <c r="F26" s="158" t="s">
        <v>304</v>
      </c>
      <c r="G26" s="158" t="s">
        <v>277</v>
      </c>
    </row>
    <row r="27" spans="1:7">
      <c r="B27" s="16" t="s">
        <v>280</v>
      </c>
      <c r="C27" s="33">
        <v>8421302.5</v>
      </c>
      <c r="D27" s="9">
        <v>0</v>
      </c>
      <c r="E27" s="11">
        <f>D27*1000/C27</f>
        <v>0</v>
      </c>
      <c r="F27" s="11">
        <f>E$45-E27</f>
        <v>4.5080525703373802</v>
      </c>
      <c r="G27" s="9">
        <f>F27*C27/1000</f>
        <v>37963.674380713601</v>
      </c>
    </row>
    <row r="28" spans="1:7">
      <c r="B28" s="16" t="s">
        <v>281</v>
      </c>
      <c r="C28" s="33">
        <v>1336267.5</v>
      </c>
      <c r="D28" s="9">
        <v>0</v>
      </c>
      <c r="E28" s="11">
        <f t="shared" ref="E28:E45" si="0">D28*1000/C28</f>
        <v>0</v>
      </c>
      <c r="F28" s="11">
        <f t="shared" ref="F28:F45" si="1">E$45-E28</f>
        <v>4.5080525703373802</v>
      </c>
      <c r="G28" s="9">
        <f t="shared" ref="G28:G44" si="2">F28*C28/1000</f>
        <v>6023.9641380333051</v>
      </c>
    </row>
    <row r="29" spans="1:7">
      <c r="B29" s="16" t="s">
        <v>282</v>
      </c>
      <c r="C29" s="33">
        <v>1064960.5</v>
      </c>
      <c r="D29" s="9">
        <v>0</v>
      </c>
      <c r="E29" s="11">
        <f t="shared" si="0"/>
        <v>0</v>
      </c>
      <c r="F29" s="11">
        <f t="shared" si="1"/>
        <v>4.5080525703373802</v>
      </c>
      <c r="G29" s="9">
        <f t="shared" si="2"/>
        <v>4800.8979193327814</v>
      </c>
    </row>
    <row r="30" spans="1:7">
      <c r="B30" s="16" t="s">
        <v>283</v>
      </c>
      <c r="C30" s="33">
        <v>1107558</v>
      </c>
      <c r="D30" s="9">
        <v>0</v>
      </c>
      <c r="E30" s="11">
        <f t="shared" si="0"/>
        <v>0</v>
      </c>
      <c r="F30" s="11">
        <f t="shared" si="1"/>
        <v>4.5080525703373802</v>
      </c>
      <c r="G30" s="9">
        <f t="shared" si="2"/>
        <v>4992.9296886977281</v>
      </c>
    </row>
    <row r="31" spans="1:7">
      <c r="B31" s="16" t="s">
        <v>284</v>
      </c>
      <c r="C31" s="33">
        <v>2111747</v>
      </c>
      <c r="D31" s="9">
        <v>0</v>
      </c>
      <c r="E31" s="11">
        <f t="shared" si="0"/>
        <v>0</v>
      </c>
      <c r="F31" s="11">
        <f t="shared" si="1"/>
        <v>4.5080525703373802</v>
      </c>
      <c r="G31" s="9">
        <f t="shared" si="2"/>
        <v>9519.8664912522509</v>
      </c>
    </row>
    <row r="32" spans="1:7">
      <c r="B32" s="16" t="s">
        <v>133</v>
      </c>
      <c r="C32" s="33">
        <v>590272</v>
      </c>
      <c r="D32" s="9">
        <v>0</v>
      </c>
      <c r="E32" s="11">
        <f t="shared" si="0"/>
        <v>0</v>
      </c>
      <c r="F32" s="11">
        <f t="shared" si="1"/>
        <v>4.5080525703373802</v>
      </c>
      <c r="G32" s="9">
        <f t="shared" si="2"/>
        <v>2660.9772067981862</v>
      </c>
    </row>
    <row r="33" spans="1:7">
      <c r="B33" s="16" t="s">
        <v>134</v>
      </c>
      <c r="C33" s="33">
        <v>2507332.5</v>
      </c>
      <c r="D33" s="9">
        <v>0</v>
      </c>
      <c r="E33" s="11">
        <f t="shared" si="0"/>
        <v>0</v>
      </c>
      <c r="F33" s="11">
        <f t="shared" si="1"/>
        <v>4.5080525703373802</v>
      </c>
      <c r="G33" s="9">
        <f t="shared" si="2"/>
        <v>11303.186721315449</v>
      </c>
    </row>
    <row r="34" spans="1:7">
      <c r="B34" s="16" t="s">
        <v>210</v>
      </c>
      <c r="C34" s="33">
        <v>2089804.5</v>
      </c>
      <c r="D34" s="9">
        <v>0</v>
      </c>
      <c r="E34" s="11">
        <f t="shared" si="0"/>
        <v>0</v>
      </c>
      <c r="F34" s="11">
        <f t="shared" si="1"/>
        <v>4.5080525703373802</v>
      </c>
      <c r="G34" s="9">
        <f t="shared" si="2"/>
        <v>9420.9485477276248</v>
      </c>
    </row>
    <row r="35" spans="1:7">
      <c r="B35" s="16" t="s">
        <v>320</v>
      </c>
      <c r="C35" s="33">
        <v>7536276.5</v>
      </c>
      <c r="D35" s="9">
        <v>0</v>
      </c>
      <c r="E35" s="11">
        <f t="shared" si="0"/>
        <v>0</v>
      </c>
      <c r="F35" s="11">
        <f t="shared" si="1"/>
        <v>4.5080525703373802</v>
      </c>
      <c r="G35" s="9">
        <f t="shared" si="2"/>
        <v>33973.930646598201</v>
      </c>
    </row>
    <row r="36" spans="1:7">
      <c r="B36" s="16" t="s">
        <v>321</v>
      </c>
      <c r="C36" s="33">
        <v>5059329.5</v>
      </c>
      <c r="D36" s="9">
        <v>0</v>
      </c>
      <c r="E36" s="11">
        <f t="shared" si="0"/>
        <v>0</v>
      </c>
      <c r="F36" s="11">
        <f t="shared" si="1"/>
        <v>4.5080525703373802</v>
      </c>
      <c r="G36" s="9">
        <f t="shared" si="2"/>
        <v>22807.723356658731</v>
      </c>
    </row>
    <row r="37" spans="1:7">
      <c r="B37" s="16" t="s">
        <v>322</v>
      </c>
      <c r="C37" s="33">
        <v>1101818</v>
      </c>
      <c r="D37" s="9">
        <v>0</v>
      </c>
      <c r="E37" s="11">
        <f t="shared" si="0"/>
        <v>0</v>
      </c>
      <c r="F37" s="11">
        <f t="shared" si="1"/>
        <v>4.5080525703373802</v>
      </c>
      <c r="G37" s="9">
        <f t="shared" si="2"/>
        <v>4967.0534669439912</v>
      </c>
    </row>
    <row r="38" spans="1:7">
      <c r="B38" s="16" t="s">
        <v>272</v>
      </c>
      <c r="C38" s="33">
        <v>2757317.5</v>
      </c>
      <c r="D38" s="9">
        <v>0</v>
      </c>
      <c r="E38" s="11">
        <f t="shared" si="0"/>
        <v>0</v>
      </c>
      <c r="F38" s="11">
        <f t="shared" si="1"/>
        <v>4.5080525703373802</v>
      </c>
      <c r="G38" s="9">
        <f t="shared" si="2"/>
        <v>12430.13224311124</v>
      </c>
    </row>
    <row r="39" spans="1:7">
      <c r="B39" s="16" t="s">
        <v>273</v>
      </c>
      <c r="C39" s="33">
        <v>6474995.5</v>
      </c>
      <c r="D39" s="9">
        <v>0</v>
      </c>
      <c r="E39" s="11">
        <f t="shared" si="0"/>
        <v>0</v>
      </c>
      <c r="F39" s="11">
        <f t="shared" si="1"/>
        <v>4.5080525703373802</v>
      </c>
      <c r="G39" s="9">
        <f t="shared" si="2"/>
        <v>29189.62010669797</v>
      </c>
    </row>
    <row r="40" spans="1:7">
      <c r="B40" s="16" t="s">
        <v>225</v>
      </c>
      <c r="C40" s="33">
        <v>1469433.5</v>
      </c>
      <c r="D40" s="9">
        <v>0</v>
      </c>
      <c r="E40" s="11">
        <f t="shared" si="0"/>
        <v>0</v>
      </c>
      <c r="F40" s="11">
        <f t="shared" si="1"/>
        <v>4.5080525703373802</v>
      </c>
      <c r="G40" s="9">
        <f t="shared" si="2"/>
        <v>6624.2834666148528</v>
      </c>
    </row>
    <row r="41" spans="1:7">
      <c r="B41" s="16" t="s">
        <v>226</v>
      </c>
      <c r="C41" s="33">
        <v>642633.5</v>
      </c>
      <c r="D41" s="9">
        <v>0</v>
      </c>
      <c r="E41" s="11">
        <f t="shared" si="0"/>
        <v>0</v>
      </c>
      <c r="F41" s="11">
        <f t="shared" si="1"/>
        <v>4.5080525703373802</v>
      </c>
      <c r="G41" s="9">
        <f t="shared" si="2"/>
        <v>2897.0256014599067</v>
      </c>
    </row>
    <row r="42" spans="1:7">
      <c r="B42" s="16" t="s">
        <v>117</v>
      </c>
      <c r="C42" s="33">
        <v>2190333.5</v>
      </c>
      <c r="D42" s="9">
        <v>0</v>
      </c>
      <c r="E42" s="11">
        <f t="shared" si="0"/>
        <v>0</v>
      </c>
      <c r="F42" s="11">
        <f t="shared" si="1"/>
        <v>4.5080525703373802</v>
      </c>
      <c r="G42" s="9">
        <f t="shared" si="2"/>
        <v>9874.1385645710689</v>
      </c>
    </row>
    <row r="43" spans="1:7">
      <c r="B43" s="16" t="s">
        <v>70</v>
      </c>
      <c r="C43" s="33">
        <v>320514.5</v>
      </c>
      <c r="D43" s="9">
        <v>0</v>
      </c>
      <c r="E43" s="11">
        <f t="shared" si="0"/>
        <v>0</v>
      </c>
      <c r="F43" s="11">
        <f t="shared" si="1"/>
        <v>4.5080525703373802</v>
      </c>
      <c r="G43" s="9">
        <f t="shared" si="2"/>
        <v>1444.8962155554002</v>
      </c>
    </row>
    <row r="44" spans="1:7">
      <c r="B44" s="46" t="s">
        <v>229</v>
      </c>
      <c r="C44" s="150">
        <v>168665.5</v>
      </c>
      <c r="D44" s="151">
        <f>D53</f>
        <v>211655.60170288454</v>
      </c>
      <c r="E44" s="152">
        <f t="shared" si="0"/>
        <v>1254.8837889365907</v>
      </c>
      <c r="F44" s="152">
        <f t="shared" si="1"/>
        <v>-1250.3757363662532</v>
      </c>
      <c r="G44" s="151">
        <f t="shared" si="2"/>
        <v>-210895.24876208228</v>
      </c>
    </row>
    <row r="45" spans="1:7" ht="13.5" thickBot="1">
      <c r="A45" s="15"/>
      <c r="B45" s="153" t="s">
        <v>223</v>
      </c>
      <c r="C45" s="154">
        <v>46950562</v>
      </c>
      <c r="D45" s="155">
        <f>SUM(D27:D44)</f>
        <v>211655.60170288454</v>
      </c>
      <c r="E45" s="156">
        <f t="shared" si="0"/>
        <v>4.5080525703373802</v>
      </c>
      <c r="F45" s="156">
        <f t="shared" si="1"/>
        <v>0</v>
      </c>
      <c r="G45" s="155">
        <f>SUM(G27:G44)</f>
        <v>0</v>
      </c>
    </row>
    <row r="46" spans="1:7">
      <c r="D46" s="9"/>
      <c r="E46" s="9"/>
    </row>
    <row r="49" spans="1:7">
      <c r="B49" s="44" t="s">
        <v>207</v>
      </c>
    </row>
    <row r="50" spans="1:7" ht="13.5" thickBot="1">
      <c r="B50" s="180"/>
      <c r="C50" s="180"/>
      <c r="D50" s="180"/>
    </row>
    <row r="51" spans="1:7">
      <c r="B51" s="118" t="s">
        <v>206</v>
      </c>
      <c r="C51" s="387"/>
      <c r="D51" s="150">
        <f>+C59</f>
        <v>147204</v>
      </c>
      <c r="E51" s="87" t="s">
        <v>585</v>
      </c>
      <c r="F51" s="146" t="s">
        <v>526</v>
      </c>
    </row>
    <row r="52" spans="1:7">
      <c r="B52" s="46" t="s">
        <v>556</v>
      </c>
      <c r="C52" s="46"/>
      <c r="D52" s="150">
        <f>+E59</f>
        <v>64451.601702884531</v>
      </c>
      <c r="E52" s="2" t="s">
        <v>525</v>
      </c>
      <c r="F52" s="93" t="s">
        <v>863</v>
      </c>
    </row>
    <row r="53" spans="1:7" ht="13.5" thickBot="1">
      <c r="B53" s="180" t="s">
        <v>428</v>
      </c>
      <c r="C53" s="180"/>
      <c r="D53" s="157">
        <f>D51+D52</f>
        <v>211655.60170288454</v>
      </c>
      <c r="E53" s="93"/>
      <c r="F53" s="93"/>
    </row>
    <row r="54" spans="1:7" s="201" customFormat="1">
      <c r="D54" s="9"/>
    </row>
    <row r="55" spans="1:7" s="201" customFormat="1">
      <c r="C55" s="32"/>
      <c r="D55" s="33"/>
      <c r="E55" s="32"/>
    </row>
    <row r="56" spans="1:7" s="201" customFormat="1">
      <c r="C56" s="2" t="s">
        <v>584</v>
      </c>
      <c r="D56" s="118"/>
    </row>
    <row r="57" spans="1:7">
      <c r="C57" s="144" t="s">
        <v>808</v>
      </c>
      <c r="D57" s="118"/>
      <c r="E57" s="144" t="s">
        <v>583</v>
      </c>
      <c r="G57" s="205"/>
    </row>
    <row r="58" spans="1:7" ht="26.25" thickBot="1">
      <c r="A58" s="209"/>
      <c r="C58" s="206" t="s">
        <v>586</v>
      </c>
      <c r="D58" s="211"/>
      <c r="E58" s="411" t="s">
        <v>580</v>
      </c>
      <c r="G58" s="205"/>
    </row>
    <row r="59" spans="1:7">
      <c r="A59" s="209"/>
      <c r="C59" s="163">
        <v>147204</v>
      </c>
      <c r="D59" s="212"/>
      <c r="E59" s="163">
        <v>64451.601702884531</v>
      </c>
      <c r="G59" s="205"/>
    </row>
    <row r="60" spans="1:7">
      <c r="A60" s="209"/>
      <c r="D60" s="212"/>
      <c r="G60" s="205"/>
    </row>
    <row r="61" spans="1:7">
      <c r="A61" s="209"/>
      <c r="D61" s="212"/>
      <c r="G61" s="205"/>
    </row>
    <row r="62" spans="1:7">
      <c r="D62" s="212"/>
      <c r="G62" s="205"/>
    </row>
    <row r="63" spans="1:7">
      <c r="D63" s="212"/>
    </row>
    <row r="64" spans="1:7">
      <c r="D64" s="212"/>
    </row>
    <row r="65" spans="2:4">
      <c r="D65" s="212"/>
    </row>
    <row r="66" spans="2:4">
      <c r="D66" s="212"/>
    </row>
    <row r="67" spans="2:4">
      <c r="D67" s="212"/>
    </row>
    <row r="68" spans="2:4">
      <c r="D68" s="212"/>
    </row>
    <row r="69" spans="2:4">
      <c r="D69" s="212"/>
    </row>
    <row r="70" spans="2:4">
      <c r="D70" s="212"/>
    </row>
    <row r="71" spans="2:4">
      <c r="D71" s="212"/>
    </row>
    <row r="72" spans="2:4">
      <c r="D72" s="212"/>
    </row>
    <row r="73" spans="2:4">
      <c r="D73" s="212"/>
    </row>
    <row r="74" spans="2:4">
      <c r="D74" s="212"/>
    </row>
    <row r="75" spans="2:4">
      <c r="D75" s="212"/>
    </row>
    <row r="76" spans="2:4" s="205" customFormat="1">
      <c r="B76" s="16"/>
      <c r="C76" s="16"/>
      <c r="D76" s="150"/>
    </row>
    <row r="77" spans="2:4">
      <c r="D77" s="150"/>
    </row>
    <row r="78" spans="2:4">
      <c r="D78" s="118"/>
    </row>
    <row r="79" spans="2:4">
      <c r="D79" s="118"/>
    </row>
    <row r="80" spans="2:4">
      <c r="D80" s="118"/>
    </row>
  </sheetData>
  <mergeCells count="3">
    <mergeCell ref="B2:C2"/>
    <mergeCell ref="B5:C5"/>
    <mergeCell ref="B8:C8"/>
  </mergeCells>
  <hyperlinks>
    <hyperlink ref="B15" r:id="rId1"/>
  </hyperlinks>
  <pageMargins left="0.75" right="0.75" top="1" bottom="1" header="0.5" footer="0.5"/>
  <pageSetup paperSize="9" orientation="portrait" horizontalDpi="4294967292" verticalDpi="4294967292" r:id="rId2"/>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C2:W14"/>
  <sheetViews>
    <sheetView topLeftCell="N1" workbookViewId="0">
      <selection activeCell="C14" sqref="C14"/>
    </sheetView>
  </sheetViews>
  <sheetFormatPr baseColWidth="10" defaultRowHeight="18" customHeight="1"/>
  <cols>
    <col min="3" max="3" width="40.375" style="404" customWidth="1"/>
    <col min="4" max="4" width="11" style="405"/>
    <col min="5" max="23" width="11" style="404"/>
  </cols>
  <sheetData>
    <row r="2" spans="3:23" s="359" customFormat="1" ht="18" customHeight="1">
      <c r="C2" s="406" t="s">
        <v>854</v>
      </c>
      <c r="D2" s="409" t="s">
        <v>280</v>
      </c>
      <c r="E2" s="406" t="s">
        <v>281</v>
      </c>
      <c r="F2" s="406" t="s">
        <v>282</v>
      </c>
      <c r="G2" s="406" t="s">
        <v>283</v>
      </c>
      <c r="H2" s="406" t="s">
        <v>284</v>
      </c>
      <c r="I2" s="406" t="s">
        <v>133</v>
      </c>
      <c r="J2" s="406" t="s">
        <v>134</v>
      </c>
      <c r="K2" s="406" t="s">
        <v>210</v>
      </c>
      <c r="L2" s="406" t="s">
        <v>320</v>
      </c>
      <c r="M2" s="406" t="s">
        <v>321</v>
      </c>
      <c r="N2" s="406" t="s">
        <v>322</v>
      </c>
      <c r="O2" s="406" t="s">
        <v>272</v>
      </c>
      <c r="P2" s="406" t="s">
        <v>273</v>
      </c>
      <c r="Q2" s="406" t="s">
        <v>225</v>
      </c>
      <c r="R2" s="406" t="s">
        <v>226</v>
      </c>
      <c r="S2" s="406" t="s">
        <v>117</v>
      </c>
      <c r="T2" s="406" t="s">
        <v>70</v>
      </c>
      <c r="U2" s="406" t="s">
        <v>229</v>
      </c>
      <c r="V2" s="406" t="s">
        <v>811</v>
      </c>
      <c r="W2" s="406"/>
    </row>
    <row r="3" spans="3:23" ht="18" customHeight="1">
      <c r="C3" s="404" t="s">
        <v>472</v>
      </c>
      <c r="D3" s="405">
        <v>9387668.4004770163</v>
      </c>
      <c r="E3" s="404">
        <v>1774362.2283144183</v>
      </c>
      <c r="F3" s="404">
        <v>1351753.160081361</v>
      </c>
      <c r="G3" s="404">
        <v>1461860.4273577263</v>
      </c>
      <c r="H3" s="404">
        <v>205439.93999776046</v>
      </c>
      <c r="I3" s="404">
        <v>778102.69812960317</v>
      </c>
      <c r="J3" s="404">
        <v>3092820.0214350149</v>
      </c>
      <c r="K3" s="404">
        <v>2352752.5977290301</v>
      </c>
      <c r="L3" s="404">
        <v>10371090.186391203</v>
      </c>
      <c r="M3" s="404">
        <v>5905957.4629032183</v>
      </c>
      <c r="N3" s="404">
        <v>1192654.3438347173</v>
      </c>
      <c r="O3" s="404">
        <v>3417670.9949345752</v>
      </c>
      <c r="P3" s="404">
        <v>9347521.6238693576</v>
      </c>
      <c r="Q3" s="404">
        <v>1576775.9560073176</v>
      </c>
      <c r="R3" s="404">
        <v>946299.06469718274</v>
      </c>
      <c r="S3" s="404">
        <v>3524832.6749227894</v>
      </c>
      <c r="T3" s="404">
        <v>423347.04742437322</v>
      </c>
      <c r="U3" s="404">
        <v>18019.210593331994</v>
      </c>
      <c r="V3" s="404">
        <v>57128928.039099999</v>
      </c>
    </row>
    <row r="4" spans="3:23" ht="18" customHeight="1">
      <c r="C4" s="404" t="s">
        <v>473</v>
      </c>
      <c r="D4" s="405">
        <v>3535285.8793329448</v>
      </c>
      <c r="E4" s="404">
        <v>569752.42013284669</v>
      </c>
      <c r="F4" s="404">
        <v>462887.50466814282</v>
      </c>
      <c r="G4" s="404">
        <v>496341.89327014913</v>
      </c>
      <c r="H4" s="404">
        <v>155306.50116975448</v>
      </c>
      <c r="I4" s="404">
        <v>274511.35118708166</v>
      </c>
      <c r="J4" s="404">
        <v>1040992.739138099</v>
      </c>
      <c r="K4" s="404">
        <v>914389.39418306248</v>
      </c>
      <c r="L4" s="404">
        <v>3186019.7505528517</v>
      </c>
      <c r="M4" s="404">
        <v>2066583.2159203619</v>
      </c>
      <c r="N4" s="404">
        <v>462520.38953553897</v>
      </c>
      <c r="O4" s="404">
        <v>1134583.4828308965</v>
      </c>
      <c r="P4" s="404">
        <v>2929424.0961165256</v>
      </c>
      <c r="Q4" s="404">
        <v>597505.69930264668</v>
      </c>
      <c r="R4" s="404">
        <v>258696.55894315263</v>
      </c>
      <c r="S4" s="404">
        <v>915860.75160328229</v>
      </c>
      <c r="T4" s="404">
        <v>126210.22475692257</v>
      </c>
      <c r="U4" s="404">
        <v>27310.287355739274</v>
      </c>
      <c r="V4" s="404">
        <v>19154182.140000001</v>
      </c>
    </row>
    <row r="5" spans="3:23" ht="18" customHeight="1">
      <c r="C5" s="404" t="s">
        <v>474</v>
      </c>
      <c r="D5" s="405">
        <v>267807.20792448713</v>
      </c>
      <c r="E5" s="404">
        <v>44150.860130466972</v>
      </c>
      <c r="F5" s="404">
        <v>34917.382699929913</v>
      </c>
      <c r="G5" s="404">
        <v>43801.74899447737</v>
      </c>
      <c r="H5" s="404">
        <v>62173.523836670211</v>
      </c>
      <c r="I5" s="404">
        <v>19470.12552510055</v>
      </c>
      <c r="J5" s="404">
        <v>79083.790624202069</v>
      </c>
      <c r="K5" s="404">
        <v>66082.7142185501</v>
      </c>
      <c r="L5" s="404">
        <v>267345.27235216234</v>
      </c>
      <c r="M5" s="404">
        <v>167139.06986290443</v>
      </c>
      <c r="N5" s="404">
        <v>33518.441321479739</v>
      </c>
      <c r="O5" s="404">
        <v>87534.416240371676</v>
      </c>
      <c r="P5" s="404">
        <v>226868.09200027186</v>
      </c>
      <c r="Q5" s="404">
        <v>44993.761358636664</v>
      </c>
      <c r="R5" s="404">
        <v>20725.796059462478</v>
      </c>
      <c r="S5" s="404">
        <v>77638.794406015732</v>
      </c>
      <c r="T5" s="404">
        <v>10019.785193077869</v>
      </c>
      <c r="U5" s="404">
        <v>4641.2172517327899</v>
      </c>
      <c r="V5" s="404">
        <v>1557911.9999999998</v>
      </c>
    </row>
    <row r="6" spans="3:23" ht="18" customHeight="1">
      <c r="C6" s="404" t="s">
        <v>475</v>
      </c>
      <c r="D6" s="405">
        <v>50586.957022352806</v>
      </c>
      <c r="E6" s="404">
        <v>7477.9474632846322</v>
      </c>
      <c r="F6" s="404">
        <v>4952.1750413483742</v>
      </c>
      <c r="G6" s="404">
        <v>8136.2772568145665</v>
      </c>
      <c r="H6" s="404">
        <v>2065.1935408628688</v>
      </c>
      <c r="I6" s="404">
        <v>4585.4450998205421</v>
      </c>
      <c r="J6" s="404">
        <v>12308.954164802413</v>
      </c>
      <c r="K6" s="404">
        <v>11280.929045222329</v>
      </c>
      <c r="L6" s="404">
        <v>66057.467314681053</v>
      </c>
      <c r="M6" s="404">
        <v>34478.122146105743</v>
      </c>
      <c r="N6" s="404">
        <v>5315.221769268137</v>
      </c>
      <c r="O6" s="404">
        <v>15343.408550569191</v>
      </c>
      <c r="P6" s="404">
        <v>56007.100617737378</v>
      </c>
      <c r="Q6" s="404">
        <v>10014.517682386992</v>
      </c>
      <c r="R6" s="404">
        <v>4972.435888957094</v>
      </c>
      <c r="S6" s="404">
        <v>17438.085771616461</v>
      </c>
      <c r="T6" s="404">
        <v>1530.3652964093712</v>
      </c>
      <c r="U6" s="404">
        <v>303.17632776010822</v>
      </c>
      <c r="V6" s="404">
        <v>312853.78000000003</v>
      </c>
    </row>
    <row r="7" spans="3:23" ht="18" customHeight="1">
      <c r="C7" s="404" t="s">
        <v>476</v>
      </c>
      <c r="D7" s="405">
        <v>217716.09983880623</v>
      </c>
      <c r="E7" s="404">
        <v>39179.519790269107</v>
      </c>
      <c r="F7" s="404">
        <v>31518.268557884101</v>
      </c>
      <c r="G7" s="404">
        <v>35594.820213580439</v>
      </c>
      <c r="H7" s="404">
        <v>4764.5033980986163</v>
      </c>
      <c r="I7" s="404">
        <v>17854.698296104882</v>
      </c>
      <c r="J7" s="404">
        <v>70665.286265798757</v>
      </c>
      <c r="K7" s="404">
        <v>53156.339742783341</v>
      </c>
      <c r="L7" s="404">
        <v>241878.37764304029</v>
      </c>
      <c r="M7" s="404">
        <v>138072.71916132225</v>
      </c>
      <c r="N7" s="404">
        <v>26892.67202191264</v>
      </c>
      <c r="O7" s="404">
        <v>76553.425472468123</v>
      </c>
      <c r="P7" s="404">
        <v>215669.29538406315</v>
      </c>
      <c r="Q7" s="404">
        <v>36302.000700730779</v>
      </c>
      <c r="R7" s="404">
        <v>19699.157598639809</v>
      </c>
      <c r="S7" s="404">
        <v>75529.929526862092</v>
      </c>
      <c r="T7" s="404">
        <v>9211.8993319968158</v>
      </c>
      <c r="U7" s="404">
        <v>344.98705563804867</v>
      </c>
      <c r="V7" s="404">
        <v>1310603.9999999998</v>
      </c>
    </row>
    <row r="8" spans="3:23" ht="18" customHeight="1">
      <c r="C8" s="404" t="s">
        <v>477</v>
      </c>
      <c r="D8" s="405">
        <v>230469.44989410945</v>
      </c>
      <c r="E8" s="404">
        <v>40533.593268794553</v>
      </c>
      <c r="F8" s="404">
        <v>33536.567688769719</v>
      </c>
      <c r="G8" s="404">
        <v>36204.017552022531</v>
      </c>
      <c r="H8" s="404">
        <v>55321.739602853573</v>
      </c>
      <c r="I8" s="404">
        <v>19678.303284382921</v>
      </c>
      <c r="J8" s="404">
        <v>72921.114242505893</v>
      </c>
      <c r="K8" s="404">
        <v>56881.490697865142</v>
      </c>
      <c r="L8" s="404">
        <v>233028.73104055243</v>
      </c>
      <c r="M8" s="404">
        <v>149209.23336877357</v>
      </c>
      <c r="N8" s="404">
        <v>30101.791290806301</v>
      </c>
      <c r="O8" s="404">
        <v>84478.176699101707</v>
      </c>
      <c r="P8" s="404">
        <v>224800.44549125509</v>
      </c>
      <c r="Q8" s="404">
        <v>42477.426125426253</v>
      </c>
      <c r="R8" s="404">
        <v>19956.855211045775</v>
      </c>
      <c r="S8" s="404">
        <v>74377.645120732835</v>
      </c>
      <c r="T8" s="404">
        <v>9469.6912966348318</v>
      </c>
      <c r="U8" s="404">
        <v>4165.7281243672314</v>
      </c>
      <c r="V8" s="404">
        <v>1417611.9999999998</v>
      </c>
    </row>
    <row r="9" spans="3:23" ht="18" customHeight="1">
      <c r="C9" s="404" t="s">
        <v>478</v>
      </c>
      <c r="D9" s="405">
        <v>810299.74372841907</v>
      </c>
      <c r="E9" s="404">
        <v>146741.51667035586</v>
      </c>
      <c r="F9" s="404">
        <v>104605.78394947216</v>
      </c>
      <c r="G9" s="404">
        <v>135377.735118251</v>
      </c>
      <c r="H9" s="404">
        <v>200920.22663270475</v>
      </c>
      <c r="I9" s="404">
        <v>59720.816553272198</v>
      </c>
      <c r="J9" s="404">
        <v>257681.76678491978</v>
      </c>
      <c r="K9" s="404">
        <v>190168.23972574138</v>
      </c>
      <c r="L9" s="404">
        <v>896193.92966280621</v>
      </c>
      <c r="M9" s="404">
        <v>506384.09457629145</v>
      </c>
      <c r="N9" s="404">
        <v>92389.484559819917</v>
      </c>
      <c r="O9" s="404">
        <v>248850.3752403165</v>
      </c>
      <c r="P9" s="404">
        <v>931937.38445296045</v>
      </c>
      <c r="Q9" s="404">
        <v>129086.6533862596</v>
      </c>
      <c r="R9" s="404">
        <v>75308.589861617467</v>
      </c>
      <c r="S9" s="404">
        <v>306260.65194085002</v>
      </c>
      <c r="T9" s="404">
        <v>34083.226318259229</v>
      </c>
      <c r="U9" s="404">
        <v>15650.367992894064</v>
      </c>
      <c r="V9" s="404">
        <v>5141660.5871552099</v>
      </c>
    </row>
    <row r="10" spans="3:23" ht="18" customHeight="1">
      <c r="C10" s="404" t="s">
        <v>479</v>
      </c>
      <c r="D10" s="405">
        <v>35618.061732926188</v>
      </c>
      <c r="E10" s="404">
        <v>5522.8906422778073</v>
      </c>
      <c r="F10" s="404">
        <v>4584.9392112184887</v>
      </c>
      <c r="G10" s="404">
        <v>5279.2930571355246</v>
      </c>
      <c r="H10" s="404">
        <v>2027.9182861496249</v>
      </c>
      <c r="I10" s="404">
        <v>2960.5370456710298</v>
      </c>
      <c r="J10" s="404">
        <v>10781.956333417857</v>
      </c>
      <c r="K10" s="404">
        <v>9064.8013948426069</v>
      </c>
      <c r="L10" s="404">
        <v>33667.562378082708</v>
      </c>
      <c r="M10" s="404">
        <v>20736.766658421435</v>
      </c>
      <c r="N10" s="404">
        <v>4568.8128843776676</v>
      </c>
      <c r="O10" s="404">
        <v>12145.602812255873</v>
      </c>
      <c r="P10" s="404">
        <v>30498.307073215492</v>
      </c>
      <c r="Q10" s="404">
        <v>6404.6407063711658</v>
      </c>
      <c r="R10" s="404">
        <v>2869.8199157007207</v>
      </c>
      <c r="S10" s="404">
        <v>9143.1183474099398</v>
      </c>
      <c r="T10" s="404">
        <v>1276.0413234024877</v>
      </c>
      <c r="U10" s="404">
        <v>470.00828712344236</v>
      </c>
      <c r="V10" s="404">
        <v>197621.07809000005</v>
      </c>
    </row>
    <row r="11" spans="3:23" ht="18" customHeight="1">
      <c r="C11" s="404" t="s">
        <v>480</v>
      </c>
      <c r="D11" s="405">
        <v>155247.23701912822</v>
      </c>
      <c r="E11" s="404">
        <v>30212.076213095825</v>
      </c>
      <c r="F11" s="404">
        <v>22020.520748542473</v>
      </c>
      <c r="G11" s="404">
        <v>31739.105418209616</v>
      </c>
      <c r="H11" s="404">
        <v>35931.748403043821</v>
      </c>
      <c r="I11" s="404">
        <v>13795.548345740899</v>
      </c>
      <c r="J11" s="404">
        <v>61433.521326274815</v>
      </c>
      <c r="K11" s="404">
        <v>44082.279768777749</v>
      </c>
      <c r="L11" s="404">
        <v>147792.58971874628</v>
      </c>
      <c r="M11" s="404">
        <v>139800.28586107091</v>
      </c>
      <c r="N11" s="404">
        <v>19116.817660254274</v>
      </c>
      <c r="O11" s="404">
        <v>51241.837797608496</v>
      </c>
      <c r="P11" s="404">
        <v>254135.49015053085</v>
      </c>
      <c r="Q11" s="404">
        <v>23336.533380918387</v>
      </c>
      <c r="R11" s="404">
        <v>11349.299374996583</v>
      </c>
      <c r="S11" s="404">
        <v>33287.545506252529</v>
      </c>
      <c r="T11" s="404">
        <v>5253.2015296426898</v>
      </c>
      <c r="U11" s="404">
        <v>2103.0909035772106</v>
      </c>
      <c r="V11" s="404">
        <v>1081878.7291264117</v>
      </c>
    </row>
    <row r="12" spans="3:23" ht="18" customHeight="1">
      <c r="C12" s="404" t="s">
        <v>481</v>
      </c>
      <c r="D12" s="405">
        <v>178285.46620594242</v>
      </c>
      <c r="E12" s="404">
        <v>28996.825275058058</v>
      </c>
      <c r="F12" s="404">
        <v>27661.434347042374</v>
      </c>
      <c r="G12" s="404">
        <v>23922.434289469009</v>
      </c>
      <c r="H12" s="404">
        <v>2909822.9111958188</v>
      </c>
      <c r="I12" s="404">
        <v>14307.417783209248</v>
      </c>
      <c r="J12" s="404">
        <v>56150.027720480342</v>
      </c>
      <c r="K12" s="404">
        <v>44415.45801135974</v>
      </c>
      <c r="L12" s="404">
        <v>163755.67979867064</v>
      </c>
      <c r="M12" s="404">
        <v>108168.01565421307</v>
      </c>
      <c r="N12" s="404">
        <v>23060.495720405306</v>
      </c>
      <c r="O12" s="404">
        <v>65361.426148120314</v>
      </c>
      <c r="P12" s="404">
        <v>151615.33232868713</v>
      </c>
      <c r="Q12" s="404">
        <v>30908.720725166513</v>
      </c>
      <c r="R12" s="404">
        <v>15042.25302610725</v>
      </c>
      <c r="S12" s="404">
        <v>56715.249732104079</v>
      </c>
      <c r="T12" s="404">
        <v>6889.6087203483312</v>
      </c>
      <c r="U12" s="404">
        <v>3619.1649783743401</v>
      </c>
      <c r="V12" s="404">
        <v>3908697.9216605769</v>
      </c>
    </row>
    <row r="13" spans="3:23" ht="18" customHeight="1">
      <c r="C13" s="404" t="s">
        <v>482</v>
      </c>
      <c r="D13" s="405">
        <v>0</v>
      </c>
      <c r="E13" s="404">
        <v>0</v>
      </c>
      <c r="F13" s="404">
        <v>0</v>
      </c>
      <c r="G13" s="404">
        <v>0</v>
      </c>
      <c r="H13" s="404">
        <v>0</v>
      </c>
      <c r="I13" s="404">
        <v>0</v>
      </c>
      <c r="J13" s="404">
        <v>0</v>
      </c>
      <c r="K13" s="404">
        <v>0</v>
      </c>
      <c r="L13" s="404">
        <v>0</v>
      </c>
      <c r="M13" s="404">
        <v>0</v>
      </c>
      <c r="N13" s="404">
        <v>0</v>
      </c>
      <c r="O13" s="404">
        <v>0</v>
      </c>
      <c r="P13" s="404">
        <v>0</v>
      </c>
      <c r="Q13" s="404">
        <v>0</v>
      </c>
      <c r="R13" s="404">
        <v>0</v>
      </c>
      <c r="S13" s="404">
        <v>0</v>
      </c>
      <c r="T13" s="404">
        <v>0</v>
      </c>
      <c r="U13" s="404">
        <v>211655.60170288454</v>
      </c>
      <c r="V13" s="404">
        <v>211655.60170288454</v>
      </c>
    </row>
    <row r="14" spans="3:23" ht="18" customHeight="1">
      <c r="C14" s="404" t="s">
        <v>810</v>
      </c>
      <c r="D14" s="405">
        <f>SUM(D3:D13)</f>
        <v>14868984.503176132</v>
      </c>
      <c r="E14" s="405">
        <f t="shared" ref="E14:V14" si="0">SUM(E3:E13)</f>
        <v>2686929.8779008677</v>
      </c>
      <c r="F14" s="405">
        <f t="shared" si="0"/>
        <v>2078437.7369937112</v>
      </c>
      <c r="G14" s="405">
        <f t="shared" si="0"/>
        <v>2278257.7525278348</v>
      </c>
      <c r="H14" s="405">
        <f t="shared" si="0"/>
        <v>3633774.2060637171</v>
      </c>
      <c r="I14" s="405">
        <f t="shared" si="0"/>
        <v>1204986.9412499873</v>
      </c>
      <c r="J14" s="405">
        <f t="shared" si="0"/>
        <v>4754839.1780355144</v>
      </c>
      <c r="K14" s="405">
        <f t="shared" si="0"/>
        <v>3742274.2445172346</v>
      </c>
      <c r="L14" s="405">
        <f t="shared" si="0"/>
        <v>15606829.546852795</v>
      </c>
      <c r="M14" s="405">
        <f t="shared" si="0"/>
        <v>9236528.986112684</v>
      </c>
      <c r="N14" s="405">
        <f t="shared" si="0"/>
        <v>1890138.4705985803</v>
      </c>
      <c r="O14" s="405">
        <f t="shared" si="0"/>
        <v>5193763.1467262832</v>
      </c>
      <c r="P14" s="405">
        <f t="shared" si="0"/>
        <v>14368477.167484602</v>
      </c>
      <c r="Q14" s="405">
        <f t="shared" si="0"/>
        <v>2497805.9093758608</v>
      </c>
      <c r="R14" s="405">
        <f t="shared" si="0"/>
        <v>1374919.8305768627</v>
      </c>
      <c r="S14" s="405">
        <f t="shared" si="0"/>
        <v>5091084.4468779145</v>
      </c>
      <c r="T14" s="405">
        <f t="shared" si="0"/>
        <v>627291.09119106736</v>
      </c>
      <c r="U14" s="405">
        <f t="shared" si="0"/>
        <v>288282.84057342308</v>
      </c>
      <c r="V14" s="405">
        <f t="shared" si="0"/>
        <v>91423605.876835078</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17</vt:i4>
      </vt:variant>
    </vt:vector>
  </HeadingPairs>
  <TitlesOfParts>
    <vt:vector size="17" baseType="lpstr">
      <vt:lpstr>Resumen</vt:lpstr>
      <vt:lpstr>Total</vt:lpstr>
      <vt:lpstr>I121</vt:lpstr>
      <vt:lpstr>I122</vt:lpstr>
      <vt:lpstr>I122_1</vt:lpstr>
      <vt:lpstr>I122_2</vt:lpstr>
      <vt:lpstr>I122_3</vt:lpstr>
      <vt:lpstr>I123</vt:lpstr>
      <vt:lpstr>I124</vt:lpstr>
      <vt:lpstr>I125</vt:lpstr>
      <vt:lpstr>I126</vt:lpstr>
      <vt:lpstr>I127</vt:lpstr>
      <vt:lpstr>I128</vt:lpstr>
      <vt:lpstr>I129</vt:lpstr>
      <vt:lpstr>I130</vt:lpstr>
      <vt:lpstr>I131</vt:lpstr>
      <vt:lpstr>Resumen_Hor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 DE LA FUENTE</dc:creator>
  <cp:lastModifiedBy>Fernández Serrano, José Luis</cp:lastModifiedBy>
  <dcterms:created xsi:type="dcterms:W3CDTF">2013-09-19T14:33:50Z</dcterms:created>
  <dcterms:modified xsi:type="dcterms:W3CDTF">2016-05-23T08:13:19Z</dcterms:modified>
</cp:coreProperties>
</file>