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50" windowWidth="12540" windowHeight="9255" activeTab="1"/>
  </bookViews>
  <sheets>
    <sheet name="Rem_asal_rent_K" sheetId="1" r:id="rId1"/>
    <sheet name="Cuadros Anexo 5" sheetId="2" r:id="rId2"/>
  </sheets>
  <calcPr calcId="145621"/>
</workbook>
</file>

<file path=xl/calcChain.xml><?xml version="1.0" encoding="utf-8"?>
<calcChain xmlns="http://schemas.openxmlformats.org/spreadsheetml/2006/main">
  <c r="C125" i="1" l="1"/>
  <c r="C124" i="1"/>
  <c r="E133" i="1" l="1"/>
  <c r="C135" i="1" l="1"/>
  <c r="C128" i="1"/>
  <c r="C133" i="1" s="1"/>
  <c r="D133" i="1" s="1"/>
  <c r="D123" i="1" l="1"/>
  <c r="E123" i="1" s="1"/>
  <c r="D119" i="1"/>
  <c r="E119" i="1" s="1"/>
  <c r="D110" i="1"/>
  <c r="D126" i="1"/>
  <c r="E126" i="1" s="1"/>
  <c r="D124" i="1"/>
  <c r="E124" i="1" s="1"/>
  <c r="D122" i="1"/>
  <c r="E122" i="1" s="1"/>
  <c r="D120" i="1"/>
  <c r="E120" i="1" s="1"/>
  <c r="D118" i="1"/>
  <c r="E118" i="1" s="1"/>
  <c r="D116" i="1"/>
  <c r="E116" i="1" s="1"/>
  <c r="D114" i="1"/>
  <c r="E114" i="1" s="1"/>
  <c r="D112" i="1"/>
  <c r="E112" i="1" s="1"/>
  <c r="D127" i="1"/>
  <c r="E127" i="1" s="1"/>
  <c r="D125" i="1"/>
  <c r="E125" i="1" s="1"/>
  <c r="D121" i="1"/>
  <c r="E121" i="1" s="1"/>
  <c r="D117" i="1"/>
  <c r="E117" i="1" s="1"/>
  <c r="D115" i="1"/>
  <c r="E115" i="1" s="1"/>
  <c r="D113" i="1"/>
  <c r="E113" i="1" s="1"/>
  <c r="D111" i="1"/>
  <c r="E111" i="1" s="1"/>
  <c r="C45" i="2"/>
  <c r="B45" i="2"/>
  <c r="D45" i="2"/>
  <c r="D22" i="2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C3" i="2"/>
  <c r="B3" i="2"/>
  <c r="C110" i="1"/>
  <c r="B26" i="2"/>
  <c r="C111" i="1"/>
  <c r="B27" i="2"/>
  <c r="C112" i="1"/>
  <c r="B28" i="2"/>
  <c r="C113" i="1"/>
  <c r="B29" i="2"/>
  <c r="C114" i="1"/>
  <c r="B30" i="2"/>
  <c r="C115" i="1"/>
  <c r="B31" i="2"/>
  <c r="C116" i="1"/>
  <c r="B32" i="2"/>
  <c r="C117" i="1"/>
  <c r="B33" i="2"/>
  <c r="C118" i="1"/>
  <c r="B34" i="2"/>
  <c r="C119" i="1"/>
  <c r="B35" i="2"/>
  <c r="C120" i="1"/>
  <c r="B36" i="2"/>
  <c r="C121" i="1"/>
  <c r="B37" i="2"/>
  <c r="C122" i="1"/>
  <c r="B38" i="2"/>
  <c r="C123" i="1"/>
  <c r="B39" i="2"/>
  <c r="B40" i="2"/>
  <c r="B41" i="2"/>
  <c r="C126" i="1"/>
  <c r="B42" i="2"/>
  <c r="C127" i="1"/>
  <c r="B43" i="2"/>
  <c r="B46" i="2"/>
  <c r="C33" i="2"/>
  <c r="C35" i="2"/>
  <c r="C36" i="2"/>
  <c r="C37" i="2"/>
  <c r="C38" i="2"/>
  <c r="C39" i="2"/>
  <c r="C40" i="2"/>
  <c r="C41" i="2"/>
  <c r="C42" i="2"/>
  <c r="C43" i="2"/>
  <c r="F134" i="1"/>
  <c r="E45" i="2" s="1"/>
  <c r="F101" i="1"/>
  <c r="C89" i="1"/>
  <c r="C101" i="1" s="1"/>
  <c r="F100" i="1"/>
  <c r="C88" i="1"/>
  <c r="C74" i="1"/>
  <c r="C75" i="1"/>
  <c r="H75" i="1" s="1"/>
  <c r="C76" i="1"/>
  <c r="H76" i="1" s="1"/>
  <c r="C77" i="1"/>
  <c r="C78" i="1"/>
  <c r="H78" i="1"/>
  <c r="C79" i="1"/>
  <c r="H79" i="1"/>
  <c r="C80" i="1"/>
  <c r="H80" i="1"/>
  <c r="C81" i="1"/>
  <c r="C82" i="1"/>
  <c r="H82" i="1" s="1"/>
  <c r="C83" i="1"/>
  <c r="C84" i="1"/>
  <c r="H84" i="1" s="1"/>
  <c r="C85" i="1"/>
  <c r="H85" i="1"/>
  <c r="C86" i="1"/>
  <c r="H86" i="1"/>
  <c r="C87" i="1"/>
  <c r="H87" i="1"/>
  <c r="C90" i="1"/>
  <c r="H88" i="1"/>
  <c r="C91" i="1"/>
  <c r="H89" i="1"/>
  <c r="D91" i="1"/>
  <c r="D90" i="1"/>
  <c r="D89" i="1"/>
  <c r="I89" i="1"/>
  <c r="D88" i="1"/>
  <c r="I88" i="1"/>
  <c r="D87" i="1"/>
  <c r="I87" i="1"/>
  <c r="D86" i="1"/>
  <c r="I86" i="1"/>
  <c r="D85" i="1"/>
  <c r="I85" i="1"/>
  <c r="D84" i="1"/>
  <c r="I84" i="1"/>
  <c r="D83" i="1"/>
  <c r="I83" i="1" s="1"/>
  <c r="H83" i="1"/>
  <c r="D82" i="1"/>
  <c r="I82" i="1" s="1"/>
  <c r="D74" i="1"/>
  <c r="I74" i="1" s="1"/>
  <c r="D81" i="1"/>
  <c r="I81" i="1" s="1"/>
  <c r="H81" i="1"/>
  <c r="D80" i="1"/>
  <c r="I80" i="1" s="1"/>
  <c r="D79" i="1"/>
  <c r="I79" i="1" s="1"/>
  <c r="D78" i="1"/>
  <c r="I78" i="1" s="1"/>
  <c r="D77" i="1"/>
  <c r="I77" i="1" s="1"/>
  <c r="H77" i="1"/>
  <c r="D76" i="1"/>
  <c r="I76" i="1" s="1"/>
  <c r="D75" i="1"/>
  <c r="I75" i="1" s="1"/>
  <c r="E41" i="1"/>
  <c r="D3" i="2"/>
  <c r="E42" i="1"/>
  <c r="D4" i="2" s="1"/>
  <c r="E43" i="1"/>
  <c r="D5" i="2" s="1"/>
  <c r="E44" i="1"/>
  <c r="D6" i="2" s="1"/>
  <c r="E45" i="1"/>
  <c r="D7" i="2" s="1"/>
  <c r="E46" i="1"/>
  <c r="D8" i="2" s="1"/>
  <c r="E47" i="1"/>
  <c r="D9" i="2" s="1"/>
  <c r="E48" i="1"/>
  <c r="D10" i="2" s="1"/>
  <c r="E49" i="1"/>
  <c r="D11" i="2" s="1"/>
  <c r="E50" i="1"/>
  <c r="D12" i="2" s="1"/>
  <c r="E51" i="1"/>
  <c r="D13" i="2" s="1"/>
  <c r="E52" i="1"/>
  <c r="D14" i="2" s="1"/>
  <c r="E53" i="1"/>
  <c r="D15" i="2" s="1"/>
  <c r="E54" i="1"/>
  <c r="D16" i="2" s="1"/>
  <c r="E55" i="1"/>
  <c r="D17" i="2" s="1"/>
  <c r="E56" i="1"/>
  <c r="D18" i="2" s="1"/>
  <c r="E57" i="1"/>
  <c r="D19" i="2" s="1"/>
  <c r="E58" i="1"/>
  <c r="D20" i="2" s="1"/>
  <c r="E59" i="1"/>
  <c r="D21" i="2" s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F2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C34" i="2"/>
  <c r="C31" i="2"/>
  <c r="H57" i="1"/>
  <c r="H53" i="1"/>
  <c r="H45" i="1"/>
  <c r="H49" i="1"/>
  <c r="H41" i="1"/>
  <c r="E28" i="1"/>
  <c r="H55" i="1"/>
  <c r="H51" i="1"/>
  <c r="H47" i="1"/>
  <c r="H43" i="1"/>
  <c r="C32" i="2"/>
  <c r="C28" i="2"/>
  <c r="C27" i="2"/>
  <c r="G59" i="1"/>
  <c r="C30" i="2"/>
  <c r="H58" i="1"/>
  <c r="H56" i="1"/>
  <c r="H54" i="1"/>
  <c r="H52" i="1"/>
  <c r="H50" i="1"/>
  <c r="H48" i="1"/>
  <c r="H46" i="1"/>
  <c r="H44" i="1"/>
  <c r="H42" i="1"/>
  <c r="E66" i="1"/>
  <c r="C100" i="1"/>
  <c r="H59" i="1"/>
  <c r="C29" i="2"/>
  <c r="D23" i="2"/>
  <c r="F64" i="1"/>
  <c r="F59" i="1"/>
  <c r="B44" i="2" l="1"/>
  <c r="D128" i="1"/>
  <c r="E110" i="1"/>
  <c r="E128" i="1" s="1"/>
  <c r="D135" i="1"/>
  <c r="C46" i="2" s="1"/>
  <c r="C26" i="2"/>
  <c r="C44" i="2" s="1"/>
  <c r="C92" i="1"/>
  <c r="H74" i="1"/>
  <c r="O75" i="1" l="1"/>
  <c r="O76" i="1"/>
  <c r="H93" i="1"/>
  <c r="H94" i="1"/>
  <c r="C93" i="1"/>
  <c r="H92" i="1"/>
  <c r="E93" i="1" l="1"/>
  <c r="E101" i="1"/>
  <c r="G101" i="1" s="1"/>
  <c r="E100" i="1"/>
  <c r="G100" i="1" s="1"/>
  <c r="J76" i="1"/>
  <c r="K76" i="1" s="1"/>
  <c r="J78" i="1"/>
  <c r="K78" i="1" s="1"/>
  <c r="J80" i="1"/>
  <c r="K80" i="1" s="1"/>
  <c r="J74" i="1"/>
  <c r="K74" i="1" s="1"/>
  <c r="J83" i="1"/>
  <c r="K83" i="1" s="1"/>
  <c r="J85" i="1"/>
  <c r="K85" i="1" s="1"/>
  <c r="J87" i="1"/>
  <c r="K87" i="1" s="1"/>
  <c r="J89" i="1"/>
  <c r="K89" i="1" s="1"/>
  <c r="J75" i="1"/>
  <c r="K75" i="1" s="1"/>
  <c r="J77" i="1"/>
  <c r="K77" i="1" s="1"/>
  <c r="J79" i="1"/>
  <c r="K79" i="1" s="1"/>
  <c r="J81" i="1"/>
  <c r="K81" i="1" s="1"/>
  <c r="J82" i="1"/>
  <c r="K82" i="1" s="1"/>
  <c r="J84" i="1"/>
  <c r="K84" i="1" s="1"/>
  <c r="J86" i="1"/>
  <c r="K86" i="1" s="1"/>
  <c r="J88" i="1"/>
  <c r="K88" i="1" s="1"/>
  <c r="E92" i="1"/>
  <c r="O74" i="1" l="1"/>
  <c r="O78" i="1" s="1"/>
  <c r="O81" i="1" l="1"/>
  <c r="O82" i="1" s="1"/>
  <c r="I92" i="1" s="1"/>
  <c r="O79" i="1"/>
  <c r="I93" i="1" s="1"/>
  <c r="F133" i="1"/>
  <c r="D41" i="2"/>
  <c r="F125" i="1"/>
  <c r="E41" i="2" s="1"/>
  <c r="D43" i="2"/>
  <c r="D35" i="2"/>
  <c r="F119" i="1"/>
  <c r="E35" i="2" s="1"/>
  <c r="F121" i="1"/>
  <c r="E37" i="2" s="1"/>
  <c r="D37" i="2"/>
  <c r="F111" i="1"/>
  <c r="E27" i="2" s="1"/>
  <c r="F115" i="1"/>
  <c r="E31" i="2" s="1"/>
  <c r="D31" i="2"/>
  <c r="F123" i="1"/>
  <c r="E39" i="2" s="1"/>
  <c r="F112" i="1"/>
  <c r="E28" i="2" s="1"/>
  <c r="D28" i="2"/>
  <c r="F114" i="1"/>
  <c r="E30" i="2" s="1"/>
  <c r="F116" i="1"/>
  <c r="E32" i="2" s="1"/>
  <c r="D32" i="2"/>
  <c r="F118" i="1"/>
  <c r="E34" i="2" s="1"/>
  <c r="F120" i="1"/>
  <c r="E36" i="2" s="1"/>
  <c r="D36" i="2"/>
  <c r="F122" i="1"/>
  <c r="E38" i="2" s="1"/>
  <c r="F124" i="1"/>
  <c r="E40" i="2" s="1"/>
  <c r="D40" i="2"/>
  <c r="F126" i="1"/>
  <c r="E42" i="2" s="1"/>
  <c r="F113" i="1"/>
  <c r="E29" i="2" s="1"/>
  <c r="D29" i="2"/>
  <c r="D26" i="2"/>
  <c r="E135" i="1"/>
  <c r="D46" i="2" s="1"/>
  <c r="D33" i="2"/>
  <c r="F117" i="1"/>
  <c r="E33" i="2" s="1"/>
  <c r="D42" i="2" l="1"/>
  <c r="D38" i="2"/>
  <c r="D34" i="2"/>
  <c r="D30" i="2"/>
  <c r="D39" i="2"/>
  <c r="D27" i="2"/>
  <c r="D44" i="2" s="1"/>
  <c r="F127" i="1"/>
  <c r="E43" i="2" s="1"/>
  <c r="F110" i="1"/>
  <c r="E26" i="2" s="1"/>
  <c r="E44" i="2" l="1"/>
  <c r="F128" i="1"/>
  <c r="F135" i="1" s="1"/>
  <c r="G134" i="1" l="1"/>
  <c r="F45" i="2" s="1"/>
  <c r="E46" i="2"/>
  <c r="F44" i="2" s="1"/>
  <c r="F46" i="2" s="1"/>
  <c r="G133" i="1"/>
</calcChain>
</file>

<file path=xl/sharedStrings.xml><?xml version="1.0" encoding="utf-8"?>
<sst xmlns="http://schemas.openxmlformats.org/spreadsheetml/2006/main" count="220" uniqueCount="89">
  <si>
    <t>1) Remuneración de los asalariados</t>
  </si>
  <si>
    <t>resultados detallados</t>
  </si>
  <si>
    <t>Remuneración asalariados total</t>
  </si>
  <si>
    <t>O_Q Administración pública y defensa; seguridad social obligatoria; educación; actividades sanitarias y de servicios sociales</t>
  </si>
  <si>
    <t>Remuneración asalariados privados</t>
  </si>
  <si>
    <t>Peso sector publico en total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</si>
  <si>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</si>
  <si>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</si>
  <si>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</si>
  <si>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</si>
  <si>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</si>
  <si>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</si>
  <si>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</si>
  <si>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</si>
  <si>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</si>
  <si>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</si>
  <si>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</si>
  <si>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</si>
  <si>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</si>
  <si>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</si>
  <si>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</si>
  <si>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</si>
  <si>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</si>
  <si>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</si>
  <si>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2) Rentas del capital</t>
  </si>
  <si>
    <t>Rentas por participación en fondos propios (Dividendos y participaciones en beneficios de las sociedades, primas de asistencia a juntas y otras). Por domicilio del perceptor</t>
  </si>
  <si>
    <t>2.1 Cuadro A5.36 Rentas por participación en fodos propios (dividendos, participaciones en beneficios y otras) por domicilio del perceptor, datos brutos</t>
  </si>
  <si>
    <t>miles de euros</t>
  </si>
  <si>
    <t>Personas fisicas</t>
  </si>
  <si>
    <t>Personas jurídicas</t>
  </si>
  <si>
    <t xml:space="preserve">Renta disponible bruta </t>
  </si>
  <si>
    <t>2.2 Regresión entre la renta disponible bruta per cápita y las rentas del capital per cápita</t>
  </si>
  <si>
    <t>Rentas del capital de personas fisicas</t>
  </si>
  <si>
    <t>para regresion sin forales</t>
  </si>
  <si>
    <t>Renta disponible bruta per cápita</t>
  </si>
  <si>
    <t>Rentas del capital per cápita</t>
  </si>
  <si>
    <t>Predicción</t>
  </si>
  <si>
    <t>residuo</t>
  </si>
  <si>
    <t>Suma errores al cuadrado</t>
  </si>
  <si>
    <t>Suma desviaciones renta per cápita al cuadrado</t>
  </si>
  <si>
    <t>Suma renta per cápita al cuadrado</t>
  </si>
  <si>
    <t>Error estándar pendiente</t>
  </si>
  <si>
    <t>Estadístico t pendiente</t>
  </si>
  <si>
    <t>Error estándar constante</t>
  </si>
  <si>
    <t>Estadístico t constante</t>
  </si>
  <si>
    <t>Regresión</t>
  </si>
  <si>
    <t>Variable dependiente: renta básica per cápita</t>
  </si>
  <si>
    <t>Estadísticos t</t>
  </si>
  <si>
    <t>max</t>
  </si>
  <si>
    <t>Constante</t>
  </si>
  <si>
    <t>min</t>
  </si>
  <si>
    <t>Pendiente</t>
  </si>
  <si>
    <t>R2</t>
  </si>
  <si>
    <t>Predicción para Navarra y PV</t>
  </si>
  <si>
    <t>Predicción de rentas del capital per cápita</t>
  </si>
  <si>
    <t>Población</t>
  </si>
  <si>
    <t>Predicción de rentas del capital total (miles)</t>
  </si>
  <si>
    <t>2.3 Rentas del capítal: Datos ajustados para los territorios forales</t>
  </si>
  <si>
    <t>Rentas del capital, personas físicas</t>
  </si>
  <si>
    <t>Peso en total de rentas del capital, personas fisicas</t>
  </si>
  <si>
    <t>Rentas del capital, personas jurídicas</t>
  </si>
  <si>
    <t>Total</t>
  </si>
  <si>
    <t>No residentes</t>
  </si>
  <si>
    <t xml:space="preserve">Cuadro A5.36 </t>
  </si>
  <si>
    <t>Peso en total personas físicas</t>
  </si>
  <si>
    <t>Residentes a Través de personas jurídicas, imputación</t>
  </si>
  <si>
    <t>Peso en total</t>
  </si>
  <si>
    <t xml:space="preserve">Cuadro A5.37 </t>
  </si>
  <si>
    <t>I11_RemAsalTotal_pub</t>
  </si>
  <si>
    <t>I11_RemAsalTotal</t>
  </si>
  <si>
    <t>Pob_CCAA</t>
  </si>
  <si>
    <t>Peso en total residentes</t>
  </si>
  <si>
    <t>Total residentes</t>
  </si>
  <si>
    <t>I11_RentasK_perfis</t>
  </si>
  <si>
    <t>I11_RentasK_perjur</t>
  </si>
  <si>
    <t>Población media padrón 2013</t>
  </si>
  <si>
    <t>A_II12A1_RBD</t>
  </si>
  <si>
    <r>
      <t xml:space="preserve">Fuente: Consulta directa a la AEAT. Archivo: </t>
    </r>
    <r>
      <rPr>
        <sz val="10"/>
        <rFont val="Palatino"/>
        <family val="1"/>
      </rPr>
      <t>balanzas fiscales_dividendos 2013.xls</t>
    </r>
  </si>
  <si>
    <t>Remuneración asalariados por ramas de actividad CRE base 2010</t>
  </si>
  <si>
    <t>http://www.ine.es/jaxi/menu.do?type=pcaxis&amp;path=%2Ft35%2Fp010&amp;file=inebase&amp;L=0</t>
  </si>
  <si>
    <t>Personas fisicas (dividendos con retención + dividendos sin retención)</t>
  </si>
  <si>
    <t>Personas jurídicas (dividendos con retención + dividendos sin retención)</t>
  </si>
  <si>
    <t>Dividendos no residentes</t>
  </si>
  <si>
    <t>Total Residentes</t>
  </si>
  <si>
    <t>I11_RentasK_nores_noccaa</t>
  </si>
  <si>
    <t>I11_RentasK_res</t>
  </si>
  <si>
    <t>Residentes</t>
  </si>
  <si>
    <t>Peso personas físicas residentes</t>
  </si>
  <si>
    <t>Personas físicas, ajustes forales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</si>
</sst>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0.000"/>
    <numFmt numFmtId="167" formatCode="0.0000"/>
    <numFmt numFmtId="168" formatCode="0.000000"/>
  </numFmts>
  <fonts count="11">
    <font>
      <sz val="10"/>
      <name val="Verdana"/>
      <family val="2"/>
    </font>
    <font>
      <sz val="10"/>
      <name val="Verdana"/>
      <family val="2"/>
    </font>
    <font>
      <b/>
      <u/>
      <sz val="11"/>
      <name val="Palatino"/>
      <family val="1"/>
    </font>
    <font>
      <sz val="10"/>
      <name val="Palatino"/>
      <family val="1"/>
    </font>
    <font>
      <sz val="10"/>
      <color theme="1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color theme="1"/>
      <name val="Palatino"/>
      <family val="1"/>
    </font>
    <font>
      <u/>
      <sz val="10"/>
      <color theme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3" fillId="0" borderId="0" xfId="0" applyNumberFormat="1" applyFont="1" applyFill="1"/>
    <xf numFmtId="164" fontId="3" fillId="0" borderId="0" xfId="0" applyNumberFormat="1" applyFont="1" applyFill="1"/>
    <xf numFmtId="164" fontId="3" fillId="0" borderId="0" xfId="1" applyNumberFormat="1" applyFont="1"/>
    <xf numFmtId="164" fontId="3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0" borderId="0" xfId="0" applyFont="1" applyFill="1"/>
    <xf numFmtId="0" fontId="6" fillId="0" borderId="0" xfId="0" applyFont="1" applyFill="1"/>
    <xf numFmtId="2" fontId="4" fillId="0" borderId="0" xfId="0" applyNumberFormat="1" applyFont="1" applyAlignment="1">
      <alignment horizontal="center" vertical="top" wrapText="1"/>
    </xf>
    <xf numFmtId="0" fontId="4" fillId="0" borderId="0" xfId="0" applyFont="1"/>
    <xf numFmtId="165" fontId="3" fillId="0" borderId="0" xfId="0" applyNumberFormat="1" applyFont="1"/>
    <xf numFmtId="2" fontId="3" fillId="0" borderId="0" xfId="0" applyNumberFormat="1" applyFont="1" applyAlignment="1">
      <alignment wrapText="1"/>
    </xf>
    <xf numFmtId="3" fontId="4" fillId="0" borderId="0" xfId="0" applyNumberFormat="1" applyFont="1"/>
    <xf numFmtId="166" fontId="4" fillId="0" borderId="0" xfId="0" applyNumberFormat="1" applyFont="1"/>
    <xf numFmtId="2" fontId="3" fillId="0" borderId="0" xfId="0" applyNumberFormat="1" applyFont="1"/>
    <xf numFmtId="166" fontId="3" fillId="0" borderId="0" xfId="0" applyNumberFormat="1" applyFont="1"/>
    <xf numFmtId="167" fontId="4" fillId="0" borderId="0" xfId="0" applyNumberFormat="1" applyFont="1"/>
    <xf numFmtId="2" fontId="4" fillId="0" borderId="0" xfId="0" applyNumberFormat="1" applyFont="1"/>
    <xf numFmtId="167" fontId="3" fillId="0" borderId="0" xfId="0" applyNumberFormat="1" applyFont="1"/>
    <xf numFmtId="168" fontId="4" fillId="0" borderId="0" xfId="0" applyNumberFormat="1" applyFont="1"/>
    <xf numFmtId="168" fontId="3" fillId="0" borderId="0" xfId="0" applyNumberFormat="1" applyFont="1"/>
    <xf numFmtId="10" fontId="3" fillId="0" borderId="0" xfId="0" applyNumberFormat="1" applyFo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wrapText="1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/>
    <xf numFmtId="10" fontId="3" fillId="0" borderId="0" xfId="1" applyNumberFormat="1" applyFont="1" applyBorder="1"/>
    <xf numFmtId="0" fontId="3" fillId="2" borderId="1" xfId="0" applyFont="1" applyFill="1" applyBorder="1"/>
    <xf numFmtId="3" fontId="3" fillId="3" borderId="0" xfId="0" applyNumberFormat="1" applyFont="1" applyFill="1"/>
    <xf numFmtId="10" fontId="3" fillId="0" borderId="0" xfId="0" applyNumberFormat="1" applyFont="1" applyFill="1"/>
    <xf numFmtId="0" fontId="3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/>
    <xf numFmtId="3" fontId="3" fillId="0" borderId="2" xfId="0" applyNumberFormat="1" applyFont="1" applyFill="1" applyBorder="1"/>
    <xf numFmtId="10" fontId="3" fillId="0" borderId="2" xfId="0" applyNumberFormat="1" applyFont="1" applyFill="1" applyBorder="1"/>
    <xf numFmtId="0" fontId="3" fillId="4" borderId="1" xfId="0" applyFont="1" applyFill="1" applyBorder="1"/>
    <xf numFmtId="0" fontId="9" fillId="5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/>
    <xf numFmtId="3" fontId="3" fillId="5" borderId="0" xfId="0" applyNumberFormat="1" applyFont="1" applyFill="1" applyAlignment="1">
      <alignment horizontal="center" wrapText="1"/>
    </xf>
    <xf numFmtId="3" fontId="5" fillId="5" borderId="0" xfId="2" applyNumberFormat="1" applyFont="1" applyFill="1" applyAlignment="1">
      <alignment horizontal="center" wrapText="1"/>
    </xf>
    <xf numFmtId="0" fontId="10" fillId="0" borderId="0" xfId="5"/>
    <xf numFmtId="0" fontId="5" fillId="0" borderId="0" xfId="0" applyFont="1" applyBorder="1"/>
    <xf numFmtId="3" fontId="3" fillId="0" borderId="0" xfId="0" applyNumberFormat="1" applyFont="1" applyFill="1" applyBorder="1"/>
    <xf numFmtId="10" fontId="3" fillId="0" borderId="0" xfId="0" applyNumberFormat="1" applyFont="1" applyFill="1" applyBorder="1"/>
    <xf numFmtId="0" fontId="4" fillId="5" borderId="3" xfId="0" applyFont="1" applyFill="1" applyBorder="1" applyAlignment="1">
      <alignment horizontal="center" vertical="top" wrapText="1"/>
    </xf>
    <xf numFmtId="3" fontId="3" fillId="3" borderId="4" xfId="0" applyNumberFormat="1" applyFont="1" applyFill="1" applyBorder="1"/>
    <xf numFmtId="0" fontId="3" fillId="0" borderId="2" xfId="0" applyFont="1" applyBorder="1"/>
    <xf numFmtId="0" fontId="4" fillId="0" borderId="2" xfId="0" applyFont="1" applyBorder="1" applyAlignment="1">
      <alignment horizontal="center" vertical="top" wrapText="1"/>
    </xf>
    <xf numFmtId="165" fontId="3" fillId="0" borderId="2" xfId="0" applyNumberFormat="1" applyFont="1" applyBorder="1"/>
    <xf numFmtId="3" fontId="4" fillId="0" borderId="2" xfId="0" applyNumberFormat="1" applyFont="1" applyBorder="1"/>
    <xf numFmtId="0" fontId="4" fillId="0" borderId="2" xfId="0" applyFont="1" applyBorder="1"/>
    <xf numFmtId="3" fontId="3" fillId="0" borderId="2" xfId="0" applyNumberFormat="1" applyFont="1" applyBorder="1"/>
    <xf numFmtId="10" fontId="3" fillId="0" borderId="2" xfId="0" applyNumberFormat="1" applyFont="1" applyBorder="1"/>
    <xf numFmtId="0" fontId="4" fillId="5" borderId="2" xfId="0" applyFont="1" applyFill="1" applyBorder="1" applyAlignment="1">
      <alignment horizontal="center" vertical="top" wrapText="1"/>
    </xf>
    <xf numFmtId="10" fontId="3" fillId="0" borderId="0" xfId="0" applyNumberFormat="1" applyFont="1" applyBorder="1"/>
    <xf numFmtId="9" fontId="3" fillId="0" borderId="0" xfId="1" applyNumberFormat="1" applyFont="1" applyBorder="1"/>
    <xf numFmtId="3" fontId="6" fillId="0" borderId="0" xfId="0" applyNumberFormat="1" applyFont="1" applyBorder="1"/>
    <xf numFmtId="164" fontId="6" fillId="0" borderId="0" xfId="1" applyNumberFormat="1" applyFont="1"/>
    <xf numFmtId="164" fontId="3" fillId="0" borderId="0" xfId="1" applyNumberFormat="1" applyFont="1" applyBorder="1"/>
  </cellXfs>
  <cellStyles count="6">
    <cellStyle name="ANCLAS,REZONES Y SUS PARTES,DE FUNDICION,DE HIERRO O DE ACERO" xfId="3"/>
    <cellStyle name="Hipervínculo" xfId="5" builtinId="8"/>
    <cellStyle name="Normal" xfId="0" builtinId="0"/>
    <cellStyle name="Normal 2" xfId="2"/>
    <cellStyle name="Normal 3" xfId="4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287860927891919"/>
          <c:y val="6.0659813356663747E-2"/>
          <c:w val="0.83639843979674644"/>
          <c:h val="0.800757814793123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4F81BD"/>
              </a:solidFill>
            </c:spPr>
          </c:marker>
          <c:xVal>
            <c:numRef>
              <c:f>Rem_asal_rent_K!$C$74:$C$93</c:f>
              <c:numCache>
                <c:formatCode>#,#00</c:formatCode>
                <c:ptCount val="20"/>
                <c:pt idx="0">
                  <c:v>11036.470002862849</c:v>
                </c:pt>
                <c:pt idx="1">
                  <c:v>15339.012337705748</c:v>
                </c:pt>
                <c:pt idx="2">
                  <c:v>14429.510676549222</c:v>
                </c:pt>
                <c:pt idx="3">
                  <c:v>14446.933856205451</c:v>
                </c:pt>
                <c:pt idx="4">
                  <c:v>11976.346238799077</c:v>
                </c:pt>
                <c:pt idx="5">
                  <c:v>13728.106735817619</c:v>
                </c:pt>
                <c:pt idx="6">
                  <c:v>14008.346550024495</c:v>
                </c:pt>
                <c:pt idx="7">
                  <c:v>11759.626385982709</c:v>
                </c:pt>
                <c:pt idx="8">
                  <c:v>16032.960898179499</c:v>
                </c:pt>
                <c:pt idx="9">
                  <c:v>12262.662700956154</c:v>
                </c:pt>
                <c:pt idx="10">
                  <c:v>10688.130980759697</c:v>
                </c:pt>
                <c:pt idx="11">
                  <c:v>12873.048998855464</c:v>
                </c:pt>
                <c:pt idx="12">
                  <c:v>17334.272837230892</c:v>
                </c:pt>
                <c:pt idx="13">
                  <c:v>11376.349739688148</c:v>
                </c:pt>
                <c:pt idx="14">
                  <c:v>17211.503918842605</c:v>
                </c:pt>
                <c:pt idx="15">
                  <c:v>18470.350502268262</c:v>
                </c:pt>
                <c:pt idx="16">
                  <c:v>14482.58924241274</c:v>
                </c:pt>
                <c:pt idx="17">
                  <c:v>11374.907916392724</c:v>
                </c:pt>
                <c:pt idx="18">
                  <c:v>18470.350502268262</c:v>
                </c:pt>
                <c:pt idx="19">
                  <c:v>10688.130980759697</c:v>
                </c:pt>
              </c:numCache>
            </c:numRef>
          </c:xVal>
          <c:yVal>
            <c:numRef>
              <c:f>Rem_asal_rent_K!$D$74:$D$93</c:f>
              <c:numCache>
                <c:formatCode>#,#00</c:formatCode>
                <c:ptCount val="20"/>
                <c:pt idx="0">
                  <c:v>44.171902928094546</c:v>
                </c:pt>
                <c:pt idx="1">
                  <c:v>142.44706279108561</c:v>
                </c:pt>
                <c:pt idx="2">
                  <c:v>106.35456506901805</c:v>
                </c:pt>
                <c:pt idx="3">
                  <c:v>100.91938424442061</c:v>
                </c:pt>
                <c:pt idx="4">
                  <c:v>54.760015480754554</c:v>
                </c:pt>
                <c:pt idx="5">
                  <c:v>161.48289675621493</c:v>
                </c:pt>
                <c:pt idx="6">
                  <c:v>105.13004386738935</c:v>
                </c:pt>
                <c:pt idx="7">
                  <c:v>48.454088833629655</c:v>
                </c:pt>
                <c:pt idx="8">
                  <c:v>140.44478300236727</c:v>
                </c:pt>
                <c:pt idx="9">
                  <c:v>95.500201219480957</c:v>
                </c:pt>
                <c:pt idx="10">
                  <c:v>36.241244384102004</c:v>
                </c:pt>
                <c:pt idx="11">
                  <c:v>107.4173137878342</c:v>
                </c:pt>
                <c:pt idx="12">
                  <c:v>218.29754201615111</c:v>
                </c:pt>
                <c:pt idx="13">
                  <c:v>56.023741787229568</c:v>
                </c:pt>
                <c:pt idx="14">
                  <c:v>85.883994897425524</c:v>
                </c:pt>
                <c:pt idx="15">
                  <c:v>132.64200179260462</c:v>
                </c:pt>
                <c:pt idx="16">
                  <c:v>141.95045806968639</c:v>
                </c:pt>
                <c:pt idx="17">
                  <c:v>142.20818842271299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Rem_asal_rent_K!$C$74:$C$93</c:f>
              <c:numCache>
                <c:formatCode>#,#00</c:formatCode>
                <c:ptCount val="20"/>
                <c:pt idx="0">
                  <c:v>11036.470002862849</c:v>
                </c:pt>
                <c:pt idx="1">
                  <c:v>15339.012337705748</c:v>
                </c:pt>
                <c:pt idx="2">
                  <c:v>14429.510676549222</c:v>
                </c:pt>
                <c:pt idx="3">
                  <c:v>14446.933856205451</c:v>
                </c:pt>
                <c:pt idx="4">
                  <c:v>11976.346238799077</c:v>
                </c:pt>
                <c:pt idx="5">
                  <c:v>13728.106735817619</c:v>
                </c:pt>
                <c:pt idx="6">
                  <c:v>14008.346550024495</c:v>
                </c:pt>
                <c:pt idx="7">
                  <c:v>11759.626385982709</c:v>
                </c:pt>
                <c:pt idx="8">
                  <c:v>16032.960898179499</c:v>
                </c:pt>
                <c:pt idx="9">
                  <c:v>12262.662700956154</c:v>
                </c:pt>
                <c:pt idx="10">
                  <c:v>10688.130980759697</c:v>
                </c:pt>
                <c:pt idx="11">
                  <c:v>12873.048998855464</c:v>
                </c:pt>
                <c:pt idx="12">
                  <c:v>17334.272837230892</c:v>
                </c:pt>
                <c:pt idx="13">
                  <c:v>11376.349739688148</c:v>
                </c:pt>
                <c:pt idx="14">
                  <c:v>17211.503918842605</c:v>
                </c:pt>
                <c:pt idx="15">
                  <c:v>18470.350502268262</c:v>
                </c:pt>
                <c:pt idx="16">
                  <c:v>14482.58924241274</c:v>
                </c:pt>
                <c:pt idx="17">
                  <c:v>11374.907916392724</c:v>
                </c:pt>
                <c:pt idx="18">
                  <c:v>18470.350502268262</c:v>
                </c:pt>
                <c:pt idx="19">
                  <c:v>10688.130980759697</c:v>
                </c:pt>
              </c:numCache>
            </c:numRef>
          </c:xVal>
          <c:yVal>
            <c:numRef>
              <c:f>Rem_asal_rent_K!$E$74:$E$93</c:f>
              <c:numCache>
                <c:formatCode>General</c:formatCode>
                <c:ptCount val="20"/>
                <c:pt idx="18" formatCode="0.00">
                  <c:v>205.62517622061438</c:v>
                </c:pt>
                <c:pt idx="19" formatCode="0.00">
                  <c:v>49.385105094449528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333952"/>
        <c:axId val="136417280"/>
      </c:scatterChart>
      <c:valAx>
        <c:axId val="136333952"/>
        <c:scaling>
          <c:orientation val="minMax"/>
          <c:max val="20000"/>
          <c:min val="10000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es-ES" sz="1000" b="1"/>
                  <a:t>Renta disponible</a:t>
                </a:r>
                <a:r>
                  <a:rPr lang="es-ES" sz="1000" b="1" baseline="0"/>
                  <a:t> bruta per cápita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35255067315135691"/>
              <c:y val="0.927604589472514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36417280"/>
        <c:crosses val="autoZero"/>
        <c:crossBetween val="midCat"/>
      </c:valAx>
      <c:valAx>
        <c:axId val="136417280"/>
        <c:scaling>
          <c:orientation val="minMax"/>
          <c:max val="3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 b="1"/>
                </a:pPr>
                <a:r>
                  <a:rPr lang="es-ES" sz="900" b="1">
                    <a:latin typeface="Palatino Linotype" panose="02040502050505030304" pitchFamily="18" charset="0"/>
                  </a:rPr>
                  <a:t>Rentas del capital</a:t>
                </a:r>
                <a:r>
                  <a:rPr lang="es-ES" sz="900" b="1" baseline="0">
                    <a:latin typeface="Palatino Linotype" panose="02040502050505030304" pitchFamily="18" charset="0"/>
                  </a:rPr>
                  <a:t> per cápita               </a:t>
                </a:r>
                <a:endParaRPr lang="es-ES" sz="900" b="1">
                  <a:latin typeface="Palatino Linotype" panose="02040502050505030304" pitchFamily="18" charset="0"/>
                </a:endParaRPr>
              </a:p>
            </c:rich>
          </c:tx>
          <c:layout>
            <c:manualLayout>
              <c:xMode val="edge"/>
              <c:yMode val="edge"/>
              <c:x val="9.8562900291159494E-3"/>
              <c:y val="0.225122820299027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36333952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30817</xdr:colOff>
      <xdr:row>96</xdr:row>
      <xdr:rowOff>73397</xdr:rowOff>
    </xdr:from>
    <xdr:to>
      <xdr:col>16</xdr:col>
      <xdr:colOff>633693</xdr:colOff>
      <xdr:row>116</xdr:row>
      <xdr:rowOff>128867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0.15012</cdr:x>
      <cdr:y>0.30898</cdr:y>
    </cdr:from>
    <cdr:to>
      <cdr:x>0.81476</cdr:x>
      <cdr:y>0.73309</cdr:y>
    </cdr:to>
    <cdr:sp macro="" textlink="">
      <cdr:nvSpPr>
        <cdr:cNvPr id="2969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845487" y="1326778"/>
          <a:ext cx="3743321" cy="182118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0.70263</cdr:x>
      <cdr:y>0.57869</cdr:y>
    </cdr:from>
    <cdr:to>
      <cdr:x>0.79783</cdr:x>
      <cdr:y>0.75502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3957238" y="2484957"/>
          <a:ext cx="536174" cy="757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Na</a:t>
          </a:r>
        </a:p>
      </cdr:txBody>
    </cdr:sp>
  </cdr:relSizeAnchor>
  <cdr:relSizeAnchor xmlns:cdr="http://schemas.openxmlformats.org/drawingml/2006/chartDrawing">
    <cdr:from>
      <cdr:x>0.80873</cdr:x>
      <cdr:y>0.45343</cdr:y>
    </cdr:from>
    <cdr:to>
      <cdr:x>0.90393</cdr:x>
      <cdr:y>0.62975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4554846" y="1947087"/>
          <a:ext cx="536174" cy="7571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PV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DADDE4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e.es/jaxi/menu.do?type=pcaxis&amp;path=%2Ft35%2Fp010&amp;file=inebase&amp;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/>
  </sheetPr>
  <dimension ref="A1:P138"/>
  <sheetViews>
    <sheetView topLeftCell="A103" zoomScaleNormal="100" workbookViewId="0">
      <selection activeCell="H115" sqref="H115"/>
    </sheetView>
  </sheetViews>
  <sheetFormatPr baseColWidth="10" defaultRowHeight="12.75"/>
  <cols>
    <col min="1" max="2" width="11" style="2"/>
    <col min="3" max="3" width="13.875" style="2" customWidth="1"/>
    <col min="4" max="4" width="17.125" style="2" customWidth="1"/>
    <col min="5" max="5" width="11" style="2"/>
    <col min="6" max="6" width="12.5" style="2" customWidth="1"/>
    <col min="7" max="13" width="11" style="2"/>
    <col min="14" max="14" width="11" style="2" customWidth="1"/>
    <col min="15" max="16384" width="11" style="2"/>
  </cols>
  <sheetData>
    <row r="1" spans="2:9" ht="14.25">
      <c r="B1" s="1" t="s">
        <v>0</v>
      </c>
    </row>
    <row r="3" spans="2:9">
      <c r="B3" s="2" t="s">
        <v>78</v>
      </c>
    </row>
    <row r="4" spans="2:9">
      <c r="B4" s="2" t="s">
        <v>1</v>
      </c>
    </row>
    <row r="5" spans="2:9">
      <c r="B5" s="51" t="s">
        <v>79</v>
      </c>
    </row>
    <row r="8" spans="2:9">
      <c r="C8" s="37" t="s">
        <v>69</v>
      </c>
      <c r="D8" s="37" t="s">
        <v>68</v>
      </c>
    </row>
    <row r="9" spans="2:9" s="3" customFormat="1" ht="91.5" customHeight="1" thickBot="1">
      <c r="B9" s="41"/>
      <c r="C9" s="47" t="s">
        <v>2</v>
      </c>
      <c r="D9" s="47" t="s">
        <v>3</v>
      </c>
      <c r="E9" s="41" t="s">
        <v>4</v>
      </c>
      <c r="F9" s="41" t="s">
        <v>5</v>
      </c>
    </row>
    <row r="10" spans="2:9">
      <c r="B10" s="2" t="s">
        <v>6</v>
      </c>
      <c r="C10" s="38">
        <v>63087431</v>
      </c>
      <c r="D10" s="38">
        <v>22696578</v>
      </c>
      <c r="E10" s="5">
        <f>C10-D10</f>
        <v>40390853</v>
      </c>
      <c r="F10" s="6">
        <f>D10/C10</f>
        <v>0.35976386484971945</v>
      </c>
      <c r="H10" s="7"/>
      <c r="I10" s="8"/>
    </row>
    <row r="11" spans="2:9">
      <c r="B11" s="2" t="s">
        <v>7</v>
      </c>
      <c r="C11" s="38">
        <v>14785775</v>
      </c>
      <c r="D11" s="38">
        <v>4418251</v>
      </c>
      <c r="E11" s="5">
        <f t="shared" ref="E11:E27" si="0">C11-D11</f>
        <v>10367524</v>
      </c>
      <c r="F11" s="6">
        <f t="shared" ref="F11:F28" si="1">D11/C11</f>
        <v>0.29881768118343477</v>
      </c>
      <c r="H11" s="7"/>
      <c r="I11" s="8"/>
    </row>
    <row r="12" spans="2:9">
      <c r="B12" s="2" t="s">
        <v>8</v>
      </c>
      <c r="C12" s="38">
        <v>10145266</v>
      </c>
      <c r="D12" s="38">
        <v>2954033</v>
      </c>
      <c r="E12" s="5">
        <f t="shared" si="0"/>
        <v>7191233</v>
      </c>
      <c r="F12" s="6">
        <f t="shared" si="1"/>
        <v>0.29117353847597488</v>
      </c>
      <c r="H12" s="7"/>
      <c r="I12" s="8"/>
    </row>
    <row r="13" spans="2:9">
      <c r="B13" s="2" t="s">
        <v>9</v>
      </c>
      <c r="C13" s="38">
        <v>11807361</v>
      </c>
      <c r="D13" s="38">
        <v>3075212</v>
      </c>
      <c r="E13" s="5">
        <f t="shared" si="0"/>
        <v>8732149</v>
      </c>
      <c r="F13" s="6">
        <f t="shared" si="1"/>
        <v>0.26044871500075251</v>
      </c>
      <c r="H13" s="7"/>
      <c r="I13" s="8"/>
    </row>
    <row r="14" spans="2:9">
      <c r="B14" s="2" t="s">
        <v>10</v>
      </c>
      <c r="C14" s="38">
        <v>18373774</v>
      </c>
      <c r="D14" s="38">
        <v>6009120</v>
      </c>
      <c r="E14" s="5">
        <f t="shared" si="0"/>
        <v>12364654</v>
      </c>
      <c r="F14" s="6">
        <f t="shared" si="1"/>
        <v>0.32704875982473713</v>
      </c>
      <c r="H14" s="7"/>
      <c r="I14" s="8"/>
    </row>
    <row r="15" spans="2:9">
      <c r="B15" s="2" t="s">
        <v>11</v>
      </c>
      <c r="C15" s="38">
        <v>5560589</v>
      </c>
      <c r="D15" s="38">
        <v>1601450</v>
      </c>
      <c r="E15" s="5">
        <f t="shared" si="0"/>
        <v>3959139</v>
      </c>
      <c r="F15" s="6">
        <f t="shared" si="1"/>
        <v>0.28800006618003954</v>
      </c>
      <c r="H15" s="7"/>
      <c r="I15" s="8"/>
    </row>
    <row r="16" spans="2:9">
      <c r="B16" s="2" t="s">
        <v>12</v>
      </c>
      <c r="C16" s="38">
        <v>23296312</v>
      </c>
      <c r="D16" s="38">
        <v>8015877</v>
      </c>
      <c r="E16" s="5">
        <f t="shared" si="0"/>
        <v>15280435</v>
      </c>
      <c r="F16" s="6">
        <f t="shared" si="1"/>
        <v>0.34408351845562507</v>
      </c>
      <c r="H16" s="7"/>
      <c r="I16" s="8"/>
    </row>
    <row r="17" spans="2:9">
      <c r="B17" s="2" t="s">
        <v>13</v>
      </c>
      <c r="C17" s="38">
        <v>16114104</v>
      </c>
      <c r="D17" s="38">
        <v>5555640</v>
      </c>
      <c r="E17" s="5">
        <f t="shared" si="0"/>
        <v>10558464</v>
      </c>
      <c r="F17" s="6">
        <f t="shared" si="1"/>
        <v>0.3447687814351949</v>
      </c>
      <c r="H17" s="7"/>
      <c r="I17" s="8"/>
    </row>
    <row r="18" spans="2:9">
      <c r="B18" s="2" t="s">
        <v>14</v>
      </c>
      <c r="C18" s="38">
        <v>93181836</v>
      </c>
      <c r="D18" s="38">
        <v>20797747</v>
      </c>
      <c r="E18" s="5">
        <f t="shared" si="0"/>
        <v>72384089</v>
      </c>
      <c r="F18" s="6">
        <f t="shared" si="1"/>
        <v>0.22319529097924193</v>
      </c>
      <c r="H18" s="7"/>
      <c r="I18" s="8"/>
    </row>
    <row r="19" spans="2:9">
      <c r="B19" s="2" t="s">
        <v>15</v>
      </c>
      <c r="C19" s="38">
        <v>42952324</v>
      </c>
      <c r="D19" s="38">
        <v>11887840</v>
      </c>
      <c r="E19" s="5">
        <f t="shared" si="0"/>
        <v>31064484</v>
      </c>
      <c r="F19" s="6">
        <f t="shared" si="1"/>
        <v>0.27676826054860265</v>
      </c>
      <c r="H19" s="7"/>
      <c r="I19" s="8"/>
    </row>
    <row r="20" spans="2:9">
      <c r="B20" s="2" t="s">
        <v>16</v>
      </c>
      <c r="C20" s="38">
        <v>7716883</v>
      </c>
      <c r="D20" s="38">
        <v>3451549</v>
      </c>
      <c r="E20" s="5">
        <f t="shared" si="0"/>
        <v>4265334</v>
      </c>
      <c r="F20" s="6">
        <f t="shared" si="1"/>
        <v>0.44727242851809468</v>
      </c>
      <c r="H20" s="7"/>
      <c r="I20" s="8"/>
    </row>
    <row r="21" spans="2:9">
      <c r="B21" s="2" t="s">
        <v>17</v>
      </c>
      <c r="C21" s="38">
        <v>24361225</v>
      </c>
      <c r="D21" s="38">
        <v>7398978</v>
      </c>
      <c r="E21" s="5">
        <f t="shared" si="0"/>
        <v>16962247</v>
      </c>
      <c r="F21" s="6">
        <f t="shared" si="1"/>
        <v>0.30371945581554294</v>
      </c>
      <c r="H21" s="7"/>
      <c r="I21" s="8"/>
    </row>
    <row r="22" spans="2:9">
      <c r="B22" s="2" t="s">
        <v>18</v>
      </c>
      <c r="C22" s="38">
        <v>98408629</v>
      </c>
      <c r="D22" s="38">
        <v>22107386</v>
      </c>
      <c r="E22" s="5">
        <f t="shared" si="0"/>
        <v>76301243</v>
      </c>
      <c r="F22" s="6">
        <f t="shared" si="1"/>
        <v>0.22464885675828286</v>
      </c>
      <c r="H22" s="7"/>
      <c r="I22" s="8"/>
    </row>
    <row r="23" spans="2:9">
      <c r="B23" s="2" t="s">
        <v>19</v>
      </c>
      <c r="C23" s="38">
        <v>12294013</v>
      </c>
      <c r="D23" s="38">
        <v>4083198</v>
      </c>
      <c r="E23" s="5">
        <f t="shared" si="0"/>
        <v>8210815</v>
      </c>
      <c r="F23" s="6">
        <f t="shared" si="1"/>
        <v>0.33212898017921405</v>
      </c>
      <c r="H23" s="7"/>
      <c r="I23" s="8"/>
    </row>
    <row r="24" spans="2:9">
      <c r="B24" s="2" t="s">
        <v>20</v>
      </c>
      <c r="C24" s="38">
        <v>8254819</v>
      </c>
      <c r="D24" s="38">
        <v>2257541</v>
      </c>
      <c r="E24" s="5">
        <f t="shared" si="0"/>
        <v>5997278</v>
      </c>
      <c r="F24" s="6">
        <f t="shared" si="1"/>
        <v>0.2734815869372787</v>
      </c>
      <c r="H24" s="7"/>
      <c r="I24" s="8"/>
    </row>
    <row r="25" spans="2:9">
      <c r="B25" s="2" t="s">
        <v>21</v>
      </c>
      <c r="C25" s="38">
        <v>30864470</v>
      </c>
      <c r="D25" s="38">
        <v>8040839</v>
      </c>
      <c r="E25" s="5">
        <f t="shared" si="0"/>
        <v>22823631</v>
      </c>
      <c r="F25" s="6">
        <f t="shared" si="1"/>
        <v>0.26052088372163851</v>
      </c>
      <c r="H25" s="7"/>
      <c r="I25" s="8"/>
    </row>
    <row r="26" spans="2:9">
      <c r="B26" s="2" t="s">
        <v>22</v>
      </c>
      <c r="C26" s="38">
        <v>3243018</v>
      </c>
      <c r="D26" s="38">
        <v>886962</v>
      </c>
      <c r="E26" s="5">
        <f t="shared" si="0"/>
        <v>2356056</v>
      </c>
      <c r="F26" s="6">
        <f t="shared" si="1"/>
        <v>0.27349894450169565</v>
      </c>
      <c r="H26" s="7"/>
      <c r="I26" s="8"/>
    </row>
    <row r="27" spans="2:9">
      <c r="B27" s="2" t="s">
        <v>23</v>
      </c>
      <c r="C27" s="38">
        <v>1580846</v>
      </c>
      <c r="D27" s="38">
        <v>1019474</v>
      </c>
      <c r="E27" s="5">
        <f t="shared" si="0"/>
        <v>561372</v>
      </c>
      <c r="F27" s="6">
        <f t="shared" si="1"/>
        <v>0.64489140624703478</v>
      </c>
      <c r="H27" s="7"/>
      <c r="I27" s="8"/>
    </row>
    <row r="28" spans="2:9" ht="13.5" thickBot="1">
      <c r="B28" s="43" t="s">
        <v>61</v>
      </c>
      <c r="C28" s="44">
        <v>486028675</v>
      </c>
      <c r="D28" s="44">
        <v>136257675</v>
      </c>
      <c r="E28" s="44">
        <f>SUM(E10:E27)</f>
        <v>349771000</v>
      </c>
      <c r="F28" s="48">
        <f t="shared" si="1"/>
        <v>0.28034904524923349</v>
      </c>
      <c r="H28" s="7"/>
      <c r="I28" s="8"/>
    </row>
    <row r="29" spans="2:9">
      <c r="C29" s="5"/>
      <c r="D29" s="5"/>
      <c r="E29" s="5"/>
      <c r="F29" s="5"/>
      <c r="H29" s="7"/>
      <c r="I29" s="8"/>
    </row>
    <row r="31" spans="2:9" ht="14.25">
      <c r="B31" s="1" t="s">
        <v>24</v>
      </c>
    </row>
    <row r="32" spans="2:9">
      <c r="B32" s="9" t="s">
        <v>25</v>
      </c>
    </row>
    <row r="33" spans="2:11">
      <c r="B33" s="9" t="s">
        <v>77</v>
      </c>
    </row>
    <row r="34" spans="2:11">
      <c r="B34" s="10"/>
    </row>
    <row r="36" spans="2:11">
      <c r="B36" s="11" t="s">
        <v>26</v>
      </c>
    </row>
    <row r="37" spans="2:11">
      <c r="B37" s="2" t="s">
        <v>27</v>
      </c>
    </row>
    <row r="39" spans="2:11">
      <c r="C39" s="46" t="s">
        <v>73</v>
      </c>
      <c r="D39" s="46" t="s">
        <v>74</v>
      </c>
      <c r="J39" s="37" t="s">
        <v>76</v>
      </c>
      <c r="K39" s="37" t="s">
        <v>70</v>
      </c>
    </row>
    <row r="40" spans="2:11" s="12" customFormat="1" ht="64.5" thickBot="1">
      <c r="B40" s="40"/>
      <c r="C40" s="47" t="s">
        <v>80</v>
      </c>
      <c r="D40" s="47" t="s">
        <v>81</v>
      </c>
      <c r="E40" s="41" t="s">
        <v>61</v>
      </c>
      <c r="F40" s="41" t="s">
        <v>66</v>
      </c>
      <c r="G40" s="42" t="s">
        <v>87</v>
      </c>
      <c r="H40" s="41" t="s">
        <v>71</v>
      </c>
      <c r="J40" s="49" t="s">
        <v>30</v>
      </c>
      <c r="K40" s="50" t="s">
        <v>75</v>
      </c>
    </row>
    <row r="41" spans="2:11">
      <c r="B41" s="2" t="s">
        <v>6</v>
      </c>
      <c r="C41" s="5">
        <v>371984.95655811997</v>
      </c>
      <c r="D41" s="5">
        <v>214874.97930195241</v>
      </c>
      <c r="E41" s="5">
        <f>C41+D41</f>
        <v>586859.93586007238</v>
      </c>
      <c r="F41" s="14"/>
      <c r="G41" s="39">
        <f>C41/C$59</f>
        <v>7.2203453164101872E-2</v>
      </c>
      <c r="H41" s="39">
        <f>E41/E$59</f>
        <v>2.4545178516972375E-2</v>
      </c>
      <c r="J41" s="38">
        <v>92941452.426283926</v>
      </c>
      <c r="K41" s="38">
        <v>8421302.5</v>
      </c>
    </row>
    <row r="42" spans="2:11">
      <c r="B42" s="2" t="s">
        <v>7</v>
      </c>
      <c r="C42" s="5">
        <v>190347.380478187</v>
      </c>
      <c r="D42" s="5">
        <v>137454.28788320423</v>
      </c>
      <c r="E42" s="5">
        <f t="shared" ref="E42:E58" si="2">C42+D42</f>
        <v>327801.66836139123</v>
      </c>
      <c r="F42" s="14"/>
      <c r="G42" s="39">
        <f t="shared" ref="G42:G58" si="3">C42/C$59</f>
        <v>3.6947026832572713E-2</v>
      </c>
      <c r="H42" s="39">
        <f t="shared" ref="H42:H58" si="4">E42/E$59</f>
        <v>1.3710171672053201E-2</v>
      </c>
      <c r="J42" s="38">
        <v>20497023.668975215</v>
      </c>
      <c r="K42" s="38">
        <v>1336267.5</v>
      </c>
    </row>
    <row r="43" spans="2:11">
      <c r="B43" s="2" t="s">
        <v>8</v>
      </c>
      <c r="C43" s="5">
        <v>113263.410793184</v>
      </c>
      <c r="D43" s="5">
        <v>301539.10563000001</v>
      </c>
      <c r="E43" s="5">
        <f t="shared" si="2"/>
        <v>414802.51642318402</v>
      </c>
      <c r="F43" s="14"/>
      <c r="G43" s="39">
        <f t="shared" si="3"/>
        <v>2.1984785223792606E-2</v>
      </c>
      <c r="H43" s="39">
        <f t="shared" si="4"/>
        <v>1.7348946814668934E-2</v>
      </c>
      <c r="J43" s="38">
        <v>15366858.904853197</v>
      </c>
      <c r="K43" s="38">
        <v>1064960.5</v>
      </c>
    </row>
    <row r="44" spans="2:11">
      <c r="B44" s="2" t="s">
        <v>9</v>
      </c>
      <c r="C44" s="5">
        <v>111774.071374982</v>
      </c>
      <c r="D44" s="5">
        <v>313915.45795399899</v>
      </c>
      <c r="E44" s="5">
        <f t="shared" si="2"/>
        <v>425689.52932898101</v>
      </c>
      <c r="F44" s="14"/>
      <c r="G44" s="39">
        <f t="shared" si="3"/>
        <v>2.1695699745921147E-2</v>
      </c>
      <c r="H44" s="39">
        <f t="shared" si="4"/>
        <v>1.7804291708672884E-2</v>
      </c>
      <c r="J44" s="38">
        <v>16000817.167911196</v>
      </c>
      <c r="K44" s="38">
        <v>1107558</v>
      </c>
    </row>
    <row r="45" spans="2:11">
      <c r="B45" s="2" t="s">
        <v>10</v>
      </c>
      <c r="C45" s="5">
        <v>115639.29841143699</v>
      </c>
      <c r="D45" s="5">
        <v>142945.22774912382</v>
      </c>
      <c r="E45" s="5">
        <f t="shared" si="2"/>
        <v>258584.52616056081</v>
      </c>
      <c r="F45" s="14"/>
      <c r="G45" s="39">
        <f t="shared" si="3"/>
        <v>2.2445952503122885E-2</v>
      </c>
      <c r="H45" s="39">
        <f t="shared" si="4"/>
        <v>1.0815192805819721E-2</v>
      </c>
      <c r="J45" s="38">
        <v>25291013.240745235</v>
      </c>
      <c r="K45" s="38">
        <v>2111747</v>
      </c>
    </row>
    <row r="46" spans="2:11">
      <c r="B46" s="2" t="s">
        <v>11</v>
      </c>
      <c r="C46" s="5">
        <v>95318.832434084485</v>
      </c>
      <c r="D46" s="5">
        <v>542885.23924999998</v>
      </c>
      <c r="E46" s="5">
        <f t="shared" si="2"/>
        <v>638204.07168408448</v>
      </c>
      <c r="F46" s="14"/>
      <c r="G46" s="39">
        <f t="shared" si="3"/>
        <v>1.8501685974056253E-2</v>
      </c>
      <c r="H46" s="39">
        <f t="shared" si="4"/>
        <v>2.6692626149009299E-2</v>
      </c>
      <c r="J46" s="38">
        <v>8103317.0191645371</v>
      </c>
      <c r="K46" s="38">
        <v>590272</v>
      </c>
    </row>
    <row r="47" spans="2:11">
      <c r="B47" s="2" t="s">
        <v>12</v>
      </c>
      <c r="C47" s="5">
        <v>263595.97571513098</v>
      </c>
      <c r="D47" s="5">
        <v>125559.41645375181</v>
      </c>
      <c r="E47" s="5">
        <f t="shared" si="2"/>
        <v>389155.39216888277</v>
      </c>
      <c r="F47" s="14"/>
      <c r="G47" s="39">
        <f t="shared" si="3"/>
        <v>5.1164810165702214E-2</v>
      </c>
      <c r="H47" s="39">
        <f t="shared" si="4"/>
        <v>1.6276266257005352E-2</v>
      </c>
      <c r="J47" s="38">
        <v>35123582.576139286</v>
      </c>
      <c r="K47" s="38">
        <v>2507332.5</v>
      </c>
    </row>
    <row r="48" spans="2:11">
      <c r="B48" s="2" t="s">
        <v>13</v>
      </c>
      <c r="C48" s="5">
        <v>101259.57288791901</v>
      </c>
      <c r="D48" s="5">
        <v>56086.317502630613</v>
      </c>
      <c r="E48" s="5">
        <f t="shared" si="2"/>
        <v>157345.89039054961</v>
      </c>
      <c r="F48" s="14"/>
      <c r="G48" s="39">
        <f t="shared" si="3"/>
        <v>1.9654802430935089E-2</v>
      </c>
      <c r="H48" s="39">
        <f t="shared" si="4"/>
        <v>6.5809279737045505E-3</v>
      </c>
      <c r="J48" s="38">
        <v>24575320.139745399</v>
      </c>
      <c r="K48" s="38">
        <v>2089804.5</v>
      </c>
    </row>
    <row r="49" spans="2:11">
      <c r="B49" s="2" t="s">
        <v>14</v>
      </c>
      <c r="C49" s="5">
        <v>1058430.71768834</v>
      </c>
      <c r="D49" s="5">
        <v>6547038.8011843301</v>
      </c>
      <c r="E49" s="5">
        <f t="shared" si="2"/>
        <v>7605469.5188726699</v>
      </c>
      <c r="F49" s="14"/>
      <c r="G49" s="39">
        <f t="shared" si="3"/>
        <v>0.20544474018297121</v>
      </c>
      <c r="H49" s="39">
        <f t="shared" si="4"/>
        <v>0.31809567434951302</v>
      </c>
      <c r="J49" s="38">
        <v>120828826.44236904</v>
      </c>
      <c r="K49" s="38">
        <v>7536276.5</v>
      </c>
    </row>
    <row r="50" spans="2:11">
      <c r="B50" s="2" t="s">
        <v>15</v>
      </c>
      <c r="C50" s="5">
        <v>483166.985285656</v>
      </c>
      <c r="D50" s="5">
        <v>973190.58731357777</v>
      </c>
      <c r="E50" s="5">
        <f t="shared" si="2"/>
        <v>1456357.5725992338</v>
      </c>
      <c r="F50" s="14"/>
      <c r="G50" s="39">
        <f t="shared" si="3"/>
        <v>9.3784235565081045E-2</v>
      </c>
      <c r="H50" s="39">
        <f t="shared" si="4"/>
        <v>6.0911564105333577E-2</v>
      </c>
      <c r="J50" s="38">
        <v>62040851.151497148</v>
      </c>
      <c r="K50" s="38">
        <v>5059329.5</v>
      </c>
    </row>
    <row r="51" spans="2:11">
      <c r="B51" s="2" t="s">
        <v>16</v>
      </c>
      <c r="C51" s="5">
        <v>39931.255404802498</v>
      </c>
      <c r="D51" s="5">
        <v>8251.1723112819709</v>
      </c>
      <c r="E51" s="5">
        <f t="shared" si="2"/>
        <v>48182.427716084465</v>
      </c>
      <c r="F51" s="14"/>
      <c r="G51" s="39">
        <f t="shared" si="3"/>
        <v>7.7507826017527981E-3</v>
      </c>
      <c r="H51" s="39">
        <f t="shared" si="4"/>
        <v>2.0152104742662044E-3</v>
      </c>
      <c r="J51" s="38">
        <v>11776375.100958688</v>
      </c>
      <c r="K51" s="38">
        <v>1101818</v>
      </c>
    </row>
    <row r="52" spans="2:11">
      <c r="B52" s="2" t="s">
        <v>17</v>
      </c>
      <c r="C52" s="5">
        <v>296183.63911018654</v>
      </c>
      <c r="D52" s="5">
        <v>1198975.4293400003</v>
      </c>
      <c r="E52" s="5">
        <f t="shared" si="2"/>
        <v>1495159.0684501869</v>
      </c>
      <c r="F52" s="14"/>
      <c r="G52" s="39">
        <f t="shared" si="3"/>
        <v>5.7490178399524278E-2</v>
      </c>
      <c r="H52" s="39">
        <f>E52/E$59</f>
        <v>6.253442091356233E-2</v>
      </c>
      <c r="J52" s="38">
        <v>35495083.282901652</v>
      </c>
      <c r="K52" s="38">
        <v>2757317.5</v>
      </c>
    </row>
    <row r="53" spans="2:11">
      <c r="B53" s="2" t="s">
        <v>18</v>
      </c>
      <c r="C53" s="5">
        <v>1413475.6022156393</v>
      </c>
      <c r="D53" s="5">
        <v>5347351.5978621794</v>
      </c>
      <c r="E53" s="5">
        <f t="shared" si="2"/>
        <v>6760827.2000778187</v>
      </c>
      <c r="F53" s="14"/>
      <c r="G53" s="39">
        <f t="shared" si="3"/>
        <v>0.27436007194347872</v>
      </c>
      <c r="H53" s="39">
        <f t="shared" si="4"/>
        <v>0.28276885234142096</v>
      </c>
      <c r="J53" s="38">
        <v>112239338.61684225</v>
      </c>
      <c r="K53" s="38">
        <v>6474995.5</v>
      </c>
    </row>
    <row r="54" spans="2:11">
      <c r="B54" s="2" t="s">
        <v>19</v>
      </c>
      <c r="C54" s="5">
        <v>82323.162977504995</v>
      </c>
      <c r="D54" s="5">
        <v>53015.688715499258</v>
      </c>
      <c r="E54" s="5">
        <f t="shared" si="2"/>
        <v>135338.85169300425</v>
      </c>
      <c r="F54" s="14"/>
      <c r="G54" s="39">
        <f t="shared" si="3"/>
        <v>1.5979185549236847E-2</v>
      </c>
      <c r="H54" s="39">
        <f t="shared" si="4"/>
        <v>5.6604925163589587E-3</v>
      </c>
      <c r="J54" s="38">
        <v>16716789.415214045</v>
      </c>
      <c r="K54" s="38">
        <v>1469433.5</v>
      </c>
    </row>
    <row r="55" spans="2:11">
      <c r="B55" s="2" t="s">
        <v>20</v>
      </c>
      <c r="C55" s="5">
        <v>55191.932234914704</v>
      </c>
      <c r="D55" s="5">
        <v>71161.6166206997</v>
      </c>
      <c r="E55" s="5">
        <f t="shared" si="2"/>
        <v>126353.54885561441</v>
      </c>
      <c r="F55" s="14"/>
      <c r="G55" s="39">
        <f t="shared" si="3"/>
        <v>1.0712928100729022E-2</v>
      </c>
      <c r="H55" s="39">
        <f t="shared" si="4"/>
        <v>5.2846858737576521E-3</v>
      </c>
      <c r="J55" s="38">
        <v>11060689.003629539</v>
      </c>
      <c r="K55" s="38">
        <v>642633.5</v>
      </c>
    </row>
    <row r="56" spans="2:11">
      <c r="B56" s="2" t="s">
        <v>21</v>
      </c>
      <c r="C56" s="5">
        <v>290530.22003340197</v>
      </c>
      <c r="D56" s="5">
        <v>2712684.1215969985</v>
      </c>
      <c r="E56" s="5">
        <f t="shared" si="2"/>
        <v>3003214.3416304006</v>
      </c>
      <c r="F56" s="14"/>
      <c r="G56" s="39">
        <f t="shared" si="3"/>
        <v>5.6392831928030941E-2</v>
      </c>
      <c r="H56" s="39">
        <f t="shared" si="4"/>
        <v>0.12560822035332447</v>
      </c>
      <c r="J56" s="38">
        <v>40456227.461860001</v>
      </c>
      <c r="K56" s="38">
        <v>2190333.5</v>
      </c>
    </row>
    <row r="57" spans="2:11">
      <c r="B57" s="2" t="s">
        <v>22</v>
      </c>
      <c r="C57" s="5">
        <v>45497.180092976501</v>
      </c>
      <c r="D57" s="5">
        <v>9645.1055899998391</v>
      </c>
      <c r="E57" s="5">
        <f t="shared" si="2"/>
        <v>55142.28568297634</v>
      </c>
      <c r="F57" s="14"/>
      <c r="G57" s="39">
        <f t="shared" si="3"/>
        <v>8.8311461364934812E-3</v>
      </c>
      <c r="H57" s="39">
        <f t="shared" si="4"/>
        <v>2.3063037076111802E-3</v>
      </c>
      <c r="I57" s="13"/>
      <c r="J57" s="38">
        <v>4641879.8497372977</v>
      </c>
      <c r="K57" s="38">
        <v>320514.5</v>
      </c>
    </row>
    <row r="58" spans="2:11">
      <c r="B58" s="2" t="s">
        <v>23</v>
      </c>
      <c r="C58" s="5">
        <v>23985.615204411097</v>
      </c>
      <c r="D58" s="5">
        <v>903.41225249999991</v>
      </c>
      <c r="E58" s="5">
        <f t="shared" si="2"/>
        <v>24889.027456911095</v>
      </c>
      <c r="F58" s="14"/>
      <c r="G58" s="39">
        <f t="shared" si="3"/>
        <v>4.6556835524967748E-3</v>
      </c>
      <c r="H58" s="39">
        <f t="shared" si="4"/>
        <v>1.0409734669455622E-3</v>
      </c>
      <c r="I58" s="13"/>
      <c r="J58" s="38">
        <v>1918554.5311723368</v>
      </c>
      <c r="K58" s="38">
        <v>168665.5</v>
      </c>
    </row>
    <row r="59" spans="2:11" ht="13.5" thickBot="1">
      <c r="B59" s="43" t="s">
        <v>72</v>
      </c>
      <c r="C59" s="44">
        <v>5151899.8089008788</v>
      </c>
      <c r="D59" s="44">
        <v>18757477.564511728</v>
      </c>
      <c r="E59" s="44">
        <f>SUM(E41:E58)</f>
        <v>23909377.373412602</v>
      </c>
      <c r="F59" s="45">
        <f>E59/E$66</f>
        <v>0.57565191770291135</v>
      </c>
      <c r="G59" s="45">
        <f>SUM(G41:G58)</f>
        <v>0.99999999999999978</v>
      </c>
      <c r="H59" s="45">
        <f>SUM(H41:H58)</f>
        <v>1.0000000000000004</v>
      </c>
      <c r="I59" s="13"/>
      <c r="J59" s="38">
        <v>655074000</v>
      </c>
      <c r="K59" s="38">
        <v>46950562</v>
      </c>
    </row>
    <row r="60" spans="2:11">
      <c r="B60" s="52"/>
      <c r="C60" s="53"/>
      <c r="D60" s="53"/>
      <c r="E60" s="53"/>
      <c r="F60" s="54"/>
      <c r="G60" s="54"/>
      <c r="H60" s="54"/>
      <c r="I60" s="13"/>
    </row>
    <row r="61" spans="2:11">
      <c r="B61" s="52"/>
      <c r="C61" s="53"/>
      <c r="D61" s="53"/>
      <c r="E61" s="53"/>
      <c r="F61" s="54"/>
      <c r="G61" s="54"/>
      <c r="H61" s="54"/>
      <c r="I61" s="13"/>
    </row>
    <row r="62" spans="2:11">
      <c r="C62" s="14"/>
      <c r="D62" s="14"/>
      <c r="E62" s="46" t="s">
        <v>84</v>
      </c>
      <c r="F62" s="39"/>
      <c r="G62" s="14"/>
      <c r="H62" s="14"/>
      <c r="K62" s="14"/>
    </row>
    <row r="63" spans="2:11" ht="26.25" thickBot="1">
      <c r="C63" s="14"/>
      <c r="D63" s="14"/>
      <c r="E63" s="55" t="s">
        <v>82</v>
      </c>
      <c r="F63" s="39"/>
      <c r="G63" s="14"/>
      <c r="H63" s="14"/>
      <c r="K63" s="14"/>
    </row>
    <row r="64" spans="2:11" ht="13.5" thickBot="1">
      <c r="B64" s="2" t="s">
        <v>62</v>
      </c>
      <c r="C64" s="14"/>
      <c r="D64" s="14"/>
      <c r="E64" s="56">
        <v>17625058</v>
      </c>
      <c r="F64" s="39">
        <f>E64/E$66</f>
        <v>0.42434808229708865</v>
      </c>
      <c r="G64" s="14"/>
      <c r="H64" s="14"/>
    </row>
    <row r="65" spans="1:15">
      <c r="C65" s="14"/>
      <c r="D65" s="14"/>
      <c r="E65" s="5"/>
      <c r="F65" s="39"/>
      <c r="G65" s="14"/>
      <c r="H65" s="14"/>
    </row>
    <row r="66" spans="1:15">
      <c r="B66" s="2" t="s">
        <v>61</v>
      </c>
      <c r="C66" s="14"/>
      <c r="D66" s="14"/>
      <c r="E66" s="5">
        <f>E59+E64</f>
        <v>41534435.373412602</v>
      </c>
      <c r="F66" s="14"/>
      <c r="G66" s="14"/>
      <c r="H66" s="14"/>
    </row>
    <row r="67" spans="1:15">
      <c r="C67" s="14"/>
      <c r="D67" s="14"/>
      <c r="E67" s="14"/>
      <c r="F67" s="14"/>
      <c r="G67" s="14"/>
      <c r="H67" s="14"/>
    </row>
    <row r="69" spans="1:15">
      <c r="A69" s="14"/>
      <c r="B69" s="15"/>
      <c r="C69" s="14"/>
      <c r="D69" s="14"/>
      <c r="E69" s="14"/>
      <c r="F69" s="14"/>
      <c r="G69" s="14"/>
      <c r="H69" s="14"/>
      <c r="I69" s="14"/>
      <c r="J69" s="14"/>
    </row>
    <row r="70" spans="1:15">
      <c r="B70" s="11" t="s">
        <v>31</v>
      </c>
    </row>
    <row r="72" spans="1:15" ht="25.5">
      <c r="C72" s="4"/>
      <c r="D72" s="4" t="s">
        <v>32</v>
      </c>
      <c r="E72" s="4"/>
      <c r="F72" s="4"/>
      <c r="G72" s="4"/>
      <c r="H72" s="4" t="s">
        <v>33</v>
      </c>
      <c r="I72" s="4"/>
    </row>
    <row r="73" spans="1:15" ht="51.75" thickBot="1">
      <c r="B73" s="57"/>
      <c r="C73" s="58" t="s">
        <v>34</v>
      </c>
      <c r="D73" s="58" t="s">
        <v>35</v>
      </c>
      <c r="E73" s="16"/>
      <c r="F73" s="4"/>
      <c r="G73" s="41"/>
      <c r="H73" s="41" t="s">
        <v>34</v>
      </c>
      <c r="I73" s="41" t="s">
        <v>35</v>
      </c>
      <c r="J73" s="41" t="s">
        <v>36</v>
      </c>
      <c r="K73" s="41" t="s">
        <v>37</v>
      </c>
    </row>
    <row r="74" spans="1:15">
      <c r="B74" s="2" t="s">
        <v>6</v>
      </c>
      <c r="C74" s="18">
        <f t="shared" ref="C74:C91" si="5">J41*1000/K41</f>
        <v>11036.470002862849</v>
      </c>
      <c r="D74" s="18">
        <f t="shared" ref="D74:D91" si="6">C41*1000/K41</f>
        <v>44.171902928094546</v>
      </c>
      <c r="E74" s="19"/>
      <c r="G74" s="2" t="s">
        <v>6</v>
      </c>
      <c r="H74" s="18">
        <f t="shared" ref="H74:I87" si="7">+C74</f>
        <v>11036.470002862849</v>
      </c>
      <c r="I74" s="18">
        <f t="shared" si="7"/>
        <v>44.171902928094546</v>
      </c>
      <c r="J74" s="20">
        <f>$H$92+$H$93*H74</f>
        <v>56.378548730804937</v>
      </c>
      <c r="K74" s="20">
        <f>I74-J74</f>
        <v>-12.206645802710391</v>
      </c>
      <c r="N74" s="17" t="s">
        <v>38</v>
      </c>
      <c r="O74" s="20">
        <f>SUMSQ(K74:K89)</f>
        <v>13259.832022024651</v>
      </c>
    </row>
    <row r="75" spans="1:15">
      <c r="B75" s="2" t="s">
        <v>7</v>
      </c>
      <c r="C75" s="18">
        <f t="shared" si="5"/>
        <v>15339.012337705748</v>
      </c>
      <c r="D75" s="18">
        <f t="shared" si="6"/>
        <v>142.44706279108561</v>
      </c>
      <c r="G75" s="2" t="s">
        <v>7</v>
      </c>
      <c r="H75" s="18">
        <f t="shared" si="7"/>
        <v>15339.012337705748</v>
      </c>
      <c r="I75" s="18">
        <f t="shared" si="7"/>
        <v>142.44706279108561</v>
      </c>
      <c r="J75" s="20">
        <f t="shared" ref="J75:J89" si="8">$H$92+$H$93*H75</f>
        <v>142.75872839051209</v>
      </c>
      <c r="K75" s="20">
        <f t="shared" ref="K75:K89" si="9">I75-J75</f>
        <v>-0.31166559942647609</v>
      </c>
      <c r="N75" s="17" t="s">
        <v>39</v>
      </c>
      <c r="O75" s="20">
        <f>DEVSQ(H74:H89)</f>
        <v>57304182.120498829</v>
      </c>
    </row>
    <row r="76" spans="1:15">
      <c r="B76" s="2" t="s">
        <v>8</v>
      </c>
      <c r="C76" s="18">
        <f t="shared" si="5"/>
        <v>14429.510676549222</v>
      </c>
      <c r="D76" s="18">
        <f t="shared" si="6"/>
        <v>106.35456506901805</v>
      </c>
      <c r="G76" s="2" t="s">
        <v>8</v>
      </c>
      <c r="H76" s="18">
        <f t="shared" si="7"/>
        <v>14429.510676549222</v>
      </c>
      <c r="I76" s="18">
        <f t="shared" si="7"/>
        <v>106.35456506901805</v>
      </c>
      <c r="J76" s="20">
        <f t="shared" si="8"/>
        <v>124.4990784492939</v>
      </c>
      <c r="K76" s="20">
        <f t="shared" si="9"/>
        <v>-18.144513380275853</v>
      </c>
      <c r="N76" s="17" t="s">
        <v>40</v>
      </c>
      <c r="O76" s="20">
        <f>SUMSQ(H74:H89)</f>
        <v>2896842550.9505954</v>
      </c>
    </row>
    <row r="77" spans="1:15">
      <c r="B77" s="2" t="s">
        <v>9</v>
      </c>
      <c r="C77" s="18">
        <f t="shared" si="5"/>
        <v>14446.933856205451</v>
      </c>
      <c r="D77" s="18">
        <f t="shared" si="6"/>
        <v>100.91938424442061</v>
      </c>
      <c r="G77" s="2" t="s">
        <v>9</v>
      </c>
      <c r="H77" s="18">
        <f t="shared" si="7"/>
        <v>14446.933856205451</v>
      </c>
      <c r="I77" s="18">
        <f t="shared" si="7"/>
        <v>100.91938424442061</v>
      </c>
      <c r="J77" s="20">
        <f t="shared" si="8"/>
        <v>124.84887567889012</v>
      </c>
      <c r="K77" s="20">
        <f t="shared" si="9"/>
        <v>-23.929491434469512</v>
      </c>
      <c r="N77" s="17"/>
      <c r="O77" s="17"/>
    </row>
    <row r="78" spans="1:15">
      <c r="B78" s="2" t="s">
        <v>10</v>
      </c>
      <c r="C78" s="18">
        <f t="shared" si="5"/>
        <v>11976.346238799077</v>
      </c>
      <c r="D78" s="18">
        <f t="shared" si="6"/>
        <v>54.760015480754554</v>
      </c>
      <c r="G78" s="2" t="s">
        <v>10</v>
      </c>
      <c r="H78" s="18">
        <f t="shared" si="7"/>
        <v>11976.346238799077</v>
      </c>
      <c r="I78" s="18">
        <f t="shared" si="7"/>
        <v>54.760015480754554</v>
      </c>
      <c r="J78" s="20">
        <f t="shared" si="8"/>
        <v>75.248015153155706</v>
      </c>
      <c r="K78" s="20">
        <f t="shared" si="9"/>
        <v>-20.487999672401152</v>
      </c>
      <c r="N78" s="17" t="s">
        <v>41</v>
      </c>
      <c r="O78" s="21">
        <f>(+O74/(15-2))^0.5/(O75^0.5)</f>
        <v>4.2189480316019096E-3</v>
      </c>
    </row>
    <row r="79" spans="1:15">
      <c r="B79" s="2" t="s">
        <v>11</v>
      </c>
      <c r="C79" s="18">
        <f t="shared" si="5"/>
        <v>13728.106735817619</v>
      </c>
      <c r="D79" s="18">
        <f t="shared" si="6"/>
        <v>161.48289675621493</v>
      </c>
      <c r="G79" s="2" t="s">
        <v>11</v>
      </c>
      <c r="H79" s="18">
        <f t="shared" si="7"/>
        <v>13728.106735817619</v>
      </c>
      <c r="I79" s="18">
        <f t="shared" si="7"/>
        <v>161.48289675621493</v>
      </c>
      <c r="J79" s="20">
        <f t="shared" si="8"/>
        <v>110.41731150797347</v>
      </c>
      <c r="K79" s="20">
        <f t="shared" si="9"/>
        <v>51.065585248241462</v>
      </c>
      <c r="N79" s="17" t="s">
        <v>42</v>
      </c>
      <c r="O79" s="21">
        <f>+H93/O78</f>
        <v>4.7586610820837025</v>
      </c>
    </row>
    <row r="80" spans="1:15">
      <c r="B80" s="2" t="s">
        <v>12</v>
      </c>
      <c r="C80" s="18">
        <f t="shared" si="5"/>
        <v>14008.346550024495</v>
      </c>
      <c r="D80" s="18">
        <f t="shared" si="6"/>
        <v>105.13004386738935</v>
      </c>
      <c r="G80" s="2" t="s">
        <v>12</v>
      </c>
      <c r="H80" s="18">
        <f t="shared" si="7"/>
        <v>14008.346550024495</v>
      </c>
      <c r="I80" s="18">
        <f t="shared" si="7"/>
        <v>105.13004386738935</v>
      </c>
      <c r="J80" s="20">
        <f t="shared" si="8"/>
        <v>116.0435584138919</v>
      </c>
      <c r="K80" s="20">
        <f t="shared" si="9"/>
        <v>-10.913514546502554</v>
      </c>
      <c r="N80" s="17"/>
      <c r="O80" s="17"/>
    </row>
    <row r="81" spans="2:16">
      <c r="B81" s="2" t="s">
        <v>13</v>
      </c>
      <c r="C81" s="18">
        <f t="shared" si="5"/>
        <v>11759.626385982709</v>
      </c>
      <c r="D81" s="18">
        <f t="shared" si="6"/>
        <v>48.454088833629655</v>
      </c>
      <c r="G81" s="2" t="s">
        <v>13</v>
      </c>
      <c r="H81" s="18">
        <f t="shared" si="7"/>
        <v>11759.626385982709</v>
      </c>
      <c r="I81" s="18">
        <f t="shared" si="7"/>
        <v>48.454088833629655</v>
      </c>
      <c r="J81" s="20">
        <f t="shared" si="8"/>
        <v>70.897029534605878</v>
      </c>
      <c r="K81" s="20">
        <f t="shared" si="9"/>
        <v>-22.442940700976223</v>
      </c>
      <c r="N81" s="17" t="s">
        <v>43</v>
      </c>
      <c r="O81" s="21">
        <f>+O78*(O76/15)^0.5</f>
        <v>58.630148186384226</v>
      </c>
    </row>
    <row r="82" spans="2:16">
      <c r="B82" s="2" t="s">
        <v>14</v>
      </c>
      <c r="C82" s="18">
        <f t="shared" si="5"/>
        <v>16032.960898179499</v>
      </c>
      <c r="D82" s="18">
        <f t="shared" si="6"/>
        <v>140.44478300236727</v>
      </c>
      <c r="G82" s="2" t="s">
        <v>14</v>
      </c>
      <c r="H82" s="18">
        <f t="shared" si="7"/>
        <v>16032.960898179499</v>
      </c>
      <c r="I82" s="18">
        <f t="shared" si="7"/>
        <v>140.44478300236727</v>
      </c>
      <c r="J82" s="20">
        <f t="shared" si="8"/>
        <v>156.6908170635005</v>
      </c>
      <c r="K82" s="20">
        <f t="shared" si="9"/>
        <v>-16.24603406113323</v>
      </c>
      <c r="N82" s="17" t="s">
        <v>44</v>
      </c>
      <c r="O82" s="21">
        <f>+H92/O81</f>
        <v>-2.8175883883593675</v>
      </c>
    </row>
    <row r="83" spans="2:16">
      <c r="B83" s="2" t="s">
        <v>15</v>
      </c>
      <c r="C83" s="18">
        <f t="shared" si="5"/>
        <v>12262.662700956154</v>
      </c>
      <c r="D83" s="18">
        <f t="shared" si="6"/>
        <v>95.500201219480957</v>
      </c>
      <c r="G83" s="2" t="s">
        <v>15</v>
      </c>
      <c r="H83" s="18">
        <f t="shared" si="7"/>
        <v>12262.662700956154</v>
      </c>
      <c r="I83" s="18">
        <f t="shared" si="7"/>
        <v>95.500201219480957</v>
      </c>
      <c r="J83" s="20">
        <f t="shared" si="8"/>
        <v>80.996260147835841</v>
      </c>
      <c r="K83" s="20">
        <f t="shared" si="9"/>
        <v>14.503941071645116</v>
      </c>
    </row>
    <row r="84" spans="2:16">
      <c r="B84" s="2" t="s">
        <v>16</v>
      </c>
      <c r="C84" s="18">
        <f t="shared" si="5"/>
        <v>10688.130980759697</v>
      </c>
      <c r="D84" s="18">
        <f t="shared" si="6"/>
        <v>36.241244384102004</v>
      </c>
      <c r="G84" s="2" t="s">
        <v>16</v>
      </c>
      <c r="H84" s="18">
        <f t="shared" si="7"/>
        <v>10688.130980759697</v>
      </c>
      <c r="I84" s="18">
        <f t="shared" si="7"/>
        <v>36.241244384102004</v>
      </c>
      <c r="J84" s="20">
        <f t="shared" si="8"/>
        <v>49.385105094449528</v>
      </c>
      <c r="K84" s="20">
        <f t="shared" si="9"/>
        <v>-13.143860710347525</v>
      </c>
    </row>
    <row r="85" spans="2:16">
      <c r="B85" s="2" t="s">
        <v>17</v>
      </c>
      <c r="C85" s="18">
        <f t="shared" si="5"/>
        <v>12873.048998855464</v>
      </c>
      <c r="D85" s="18">
        <f t="shared" si="6"/>
        <v>107.4173137878342</v>
      </c>
      <c r="G85" s="2" t="s">
        <v>17</v>
      </c>
      <c r="H85" s="18">
        <f t="shared" si="7"/>
        <v>12873.048998855464</v>
      </c>
      <c r="I85" s="18">
        <f t="shared" si="7"/>
        <v>107.4173137878342</v>
      </c>
      <c r="J85" s="20">
        <f t="shared" si="8"/>
        <v>93.250707395776999</v>
      </c>
      <c r="K85" s="20">
        <f t="shared" si="9"/>
        <v>14.166606392057204</v>
      </c>
    </row>
    <row r="86" spans="2:16">
      <c r="B86" s="2" t="s">
        <v>18</v>
      </c>
      <c r="C86" s="18">
        <f t="shared" si="5"/>
        <v>17334.272837230892</v>
      </c>
      <c r="D86" s="18">
        <f t="shared" si="6"/>
        <v>218.29754201615111</v>
      </c>
      <c r="G86" s="2" t="s">
        <v>18</v>
      </c>
      <c r="H86" s="18">
        <f t="shared" si="7"/>
        <v>17334.272837230892</v>
      </c>
      <c r="I86" s="18">
        <f t="shared" si="7"/>
        <v>218.29754201615111</v>
      </c>
      <c r="J86" s="20">
        <f t="shared" si="8"/>
        <v>182.81666321224861</v>
      </c>
      <c r="K86" s="20">
        <f t="shared" si="9"/>
        <v>35.480878803902499</v>
      </c>
    </row>
    <row r="87" spans="2:16">
      <c r="B87" s="2" t="s">
        <v>19</v>
      </c>
      <c r="C87" s="18">
        <f t="shared" si="5"/>
        <v>11376.349739688148</v>
      </c>
      <c r="D87" s="18">
        <f t="shared" si="6"/>
        <v>56.023741787229568</v>
      </c>
      <c r="G87" s="2" t="s">
        <v>19</v>
      </c>
      <c r="H87" s="18">
        <f t="shared" si="7"/>
        <v>11376.349739688148</v>
      </c>
      <c r="I87" s="18">
        <f t="shared" si="7"/>
        <v>56.023741787229568</v>
      </c>
      <c r="J87" s="20">
        <f t="shared" si="8"/>
        <v>63.202159155717908</v>
      </c>
      <c r="K87" s="20">
        <f t="shared" si="9"/>
        <v>-7.1784173684883399</v>
      </c>
    </row>
    <row r="88" spans="2:16">
      <c r="B88" s="2" t="s">
        <v>20</v>
      </c>
      <c r="C88" s="18">
        <f t="shared" si="5"/>
        <v>17211.503918842605</v>
      </c>
      <c r="D88" s="18">
        <f t="shared" si="6"/>
        <v>85.883994897425524</v>
      </c>
      <c r="G88" s="2" t="s">
        <v>22</v>
      </c>
      <c r="H88" s="18">
        <f>+C90</f>
        <v>14482.58924241274</v>
      </c>
      <c r="I88" s="18">
        <f>+D88</f>
        <v>85.883994897425524</v>
      </c>
      <c r="J88" s="20">
        <f t="shared" si="8"/>
        <v>125.56471260197628</v>
      </c>
      <c r="K88" s="20">
        <f t="shared" si="9"/>
        <v>-39.680717704550759</v>
      </c>
    </row>
    <row r="89" spans="2:16" ht="13.5" thickBot="1">
      <c r="B89" s="2" t="s">
        <v>21</v>
      </c>
      <c r="C89" s="18">
        <f t="shared" si="5"/>
        <v>18470.350502268262</v>
      </c>
      <c r="D89" s="18">
        <f t="shared" si="6"/>
        <v>132.64200179260462</v>
      </c>
      <c r="G89" s="57" t="s">
        <v>23</v>
      </c>
      <c r="H89" s="59">
        <f>+C91</f>
        <v>11374.907916392724</v>
      </c>
      <c r="I89" s="59">
        <f>+D89</f>
        <v>132.64200179260462</v>
      </c>
      <c r="J89" s="60">
        <f t="shared" si="8"/>
        <v>63.173212327167789</v>
      </c>
      <c r="K89" s="60">
        <f t="shared" si="9"/>
        <v>69.468789465436828</v>
      </c>
    </row>
    <row r="90" spans="2:16">
      <c r="B90" s="2" t="s">
        <v>22</v>
      </c>
      <c r="C90" s="18">
        <f t="shared" si="5"/>
        <v>14482.58924241274</v>
      </c>
      <c r="D90" s="18">
        <f t="shared" si="6"/>
        <v>141.95045806968639</v>
      </c>
      <c r="J90" s="20"/>
      <c r="K90" s="20"/>
    </row>
    <row r="91" spans="2:16" ht="13.5" thickBot="1">
      <c r="B91" s="2" t="s">
        <v>23</v>
      </c>
      <c r="C91" s="18">
        <f t="shared" si="5"/>
        <v>11374.907916392724</v>
      </c>
      <c r="D91" s="18">
        <f t="shared" si="6"/>
        <v>142.20818842271299</v>
      </c>
      <c r="G91" s="57" t="s">
        <v>45</v>
      </c>
      <c r="H91" s="61" t="s">
        <v>46</v>
      </c>
      <c r="I91" s="61" t="s">
        <v>47</v>
      </c>
      <c r="J91" s="20"/>
      <c r="K91" s="20"/>
    </row>
    <row r="92" spans="2:16">
      <c r="B92" s="2" t="s">
        <v>48</v>
      </c>
      <c r="C92" s="18">
        <f>MAX(C74:C91)</f>
        <v>18470.350502268262</v>
      </c>
      <c r="E92" s="22">
        <f>+C92*$H$93+$H$92</f>
        <v>205.62517622061438</v>
      </c>
      <c r="G92" s="2" t="s">
        <v>49</v>
      </c>
      <c r="H92" s="2">
        <f>INTERCEPT(I74:I89,H74:H89)</f>
        <v>-165.19562473774522</v>
      </c>
      <c r="I92" s="23">
        <f>+O82</f>
        <v>-2.8175883883593675</v>
      </c>
      <c r="N92" s="24"/>
      <c r="O92" s="25"/>
      <c r="P92" s="26"/>
    </row>
    <row r="93" spans="2:16" ht="13.5" thickBot="1">
      <c r="B93" s="57" t="s">
        <v>50</v>
      </c>
      <c r="C93" s="59">
        <f>MIN(C74:C92)</f>
        <v>10688.130980759697</v>
      </c>
      <c r="D93" s="57"/>
      <c r="E93" s="22">
        <f>+C93*$H$93+$H$92</f>
        <v>49.385105094449528</v>
      </c>
      <c r="G93" s="2" t="s">
        <v>51</v>
      </c>
      <c r="H93" s="2">
        <f>SLOPE(I74:I89,H74:H89)</f>
        <v>2.0076543805317648E-2</v>
      </c>
      <c r="I93" s="23">
        <f>+O79</f>
        <v>4.7586610820837025</v>
      </c>
      <c r="N93" s="27"/>
      <c r="O93" s="25"/>
      <c r="P93" s="28"/>
    </row>
    <row r="94" spans="2:16" ht="13.5" thickBot="1">
      <c r="G94" s="57" t="s">
        <v>52</v>
      </c>
      <c r="H94" s="57">
        <f>RSQ(I74:I89,H74:H89)</f>
        <v>0.6352909867994917</v>
      </c>
      <c r="I94" s="57"/>
      <c r="N94" s="25"/>
      <c r="O94" s="25"/>
    </row>
    <row r="98" spans="2:9">
      <c r="B98" s="11" t="s">
        <v>53</v>
      </c>
    </row>
    <row r="99" spans="2:9" ht="51.75" thickBot="1">
      <c r="B99" s="57"/>
      <c r="C99" s="58" t="s">
        <v>34</v>
      </c>
      <c r="D99" s="58" t="s">
        <v>35</v>
      </c>
      <c r="E99" s="58" t="s">
        <v>54</v>
      </c>
      <c r="F99" s="57" t="s">
        <v>55</v>
      </c>
      <c r="G99" s="58" t="s">
        <v>56</v>
      </c>
    </row>
    <row r="100" spans="2:9">
      <c r="B100" s="2" t="s">
        <v>20</v>
      </c>
      <c r="C100" s="13">
        <f>+C88</f>
        <v>17211.503918842605</v>
      </c>
      <c r="D100" s="18">
        <v>154.61964408929126</v>
      </c>
      <c r="E100" s="13">
        <f>H$92+H$93*C100</f>
        <v>180.35188764429472</v>
      </c>
      <c r="F100" s="13">
        <f>K55</f>
        <v>642633.5</v>
      </c>
      <c r="G100" s="13">
        <f>E100*F100/1000</f>
        <v>115900.16478845986</v>
      </c>
    </row>
    <row r="101" spans="2:9" ht="13.5" thickBot="1">
      <c r="B101" s="57" t="s">
        <v>21</v>
      </c>
      <c r="C101" s="62">
        <f>+C89</f>
        <v>18470.350502268262</v>
      </c>
      <c r="D101" s="59">
        <v>164.33354983986547</v>
      </c>
      <c r="E101" s="62">
        <f>H$92+H$93*C101</f>
        <v>205.62517622061438</v>
      </c>
      <c r="F101" s="62">
        <f>K56</f>
        <v>2190333.5</v>
      </c>
      <c r="G101" s="62">
        <f>E101*F101/1000</f>
        <v>450387.71191941504</v>
      </c>
    </row>
    <row r="105" spans="2:9">
      <c r="B105" s="11" t="s">
        <v>57</v>
      </c>
    </row>
    <row r="108" spans="2:9">
      <c r="F108" s="46" t="s">
        <v>85</v>
      </c>
    </row>
    <row r="109" spans="2:9" s="12" customFormat="1" ht="51.75" thickBot="1">
      <c r="B109" s="58"/>
      <c r="C109" s="58" t="s">
        <v>58</v>
      </c>
      <c r="D109" s="58" t="s">
        <v>59</v>
      </c>
      <c r="E109" s="58" t="s">
        <v>60</v>
      </c>
      <c r="F109" s="64" t="s">
        <v>61</v>
      </c>
    </row>
    <row r="110" spans="2:9">
      <c r="B110" s="2" t="s">
        <v>6</v>
      </c>
      <c r="C110" s="13">
        <f>+C41</f>
        <v>371984.95655811997</v>
      </c>
      <c r="D110" s="29">
        <f>C110/C$128</f>
        <v>6.9239151791604156E-2</v>
      </c>
      <c r="E110" s="13">
        <f>D110*E$133</f>
        <v>1298751.836316837</v>
      </c>
      <c r="F110" s="13">
        <f t="shared" ref="F110:F127" si="10">C110+E110</f>
        <v>1670736.792874957</v>
      </c>
      <c r="I110" s="29"/>
    </row>
    <row r="111" spans="2:9">
      <c r="B111" s="2" t="s">
        <v>7</v>
      </c>
      <c r="C111" s="13">
        <f t="shared" ref="C111:C127" si="11">+C42</f>
        <v>190347.380478187</v>
      </c>
      <c r="D111" s="29">
        <f t="shared" ref="D111:D127" si="12">C111/C$128</f>
        <v>3.5430172477967446E-2</v>
      </c>
      <c r="E111" s="13">
        <f t="shared" ref="E111:E127" si="13">D111*E$133</f>
        <v>664580.6653622553</v>
      </c>
      <c r="F111" s="13">
        <f t="shared" si="10"/>
        <v>854928.0458404423</v>
      </c>
      <c r="I111" s="29"/>
    </row>
    <row r="112" spans="2:9">
      <c r="B112" s="2" t="s">
        <v>8</v>
      </c>
      <c r="C112" s="13">
        <f t="shared" si="11"/>
        <v>113263.410793184</v>
      </c>
      <c r="D112" s="29">
        <f t="shared" si="12"/>
        <v>2.1082203336679251E-2</v>
      </c>
      <c r="E112" s="13">
        <f t="shared" si="13"/>
        <v>395448.95609823533</v>
      </c>
      <c r="F112" s="13">
        <f t="shared" si="10"/>
        <v>508712.36689141934</v>
      </c>
      <c r="I112" s="29"/>
    </row>
    <row r="113" spans="2:9">
      <c r="B113" s="2" t="s">
        <v>9</v>
      </c>
      <c r="C113" s="13">
        <f t="shared" si="11"/>
        <v>111774.071374982</v>
      </c>
      <c r="D113" s="29">
        <f t="shared" si="12"/>
        <v>2.0804986217470303E-2</v>
      </c>
      <c r="E113" s="13">
        <f t="shared" si="13"/>
        <v>390249.06220417493</v>
      </c>
      <c r="F113" s="13">
        <f t="shared" si="10"/>
        <v>502023.13357915694</v>
      </c>
      <c r="I113" s="29"/>
    </row>
    <row r="114" spans="2:9">
      <c r="B114" s="2" t="s">
        <v>10</v>
      </c>
      <c r="C114" s="13">
        <f t="shared" si="11"/>
        <v>115639.29841143699</v>
      </c>
      <c r="D114" s="29">
        <f t="shared" si="12"/>
        <v>2.1524437466150851E-2</v>
      </c>
      <c r="E114" s="13">
        <f t="shared" si="13"/>
        <v>403744.15286006022</v>
      </c>
      <c r="F114" s="13">
        <f t="shared" si="10"/>
        <v>519383.45127149718</v>
      </c>
      <c r="I114" s="29"/>
    </row>
    <row r="115" spans="2:9">
      <c r="B115" s="2" t="s">
        <v>11</v>
      </c>
      <c r="C115" s="13">
        <f t="shared" si="11"/>
        <v>95318.832434084485</v>
      </c>
      <c r="D115" s="29">
        <f t="shared" si="12"/>
        <v>1.7742102176841353E-2</v>
      </c>
      <c r="E115" s="13">
        <f t="shared" si="13"/>
        <v>332797.08352937637</v>
      </c>
      <c r="F115" s="13">
        <f t="shared" si="10"/>
        <v>428115.91596346087</v>
      </c>
      <c r="I115" s="29"/>
    </row>
    <row r="116" spans="2:9">
      <c r="B116" s="2" t="s">
        <v>12</v>
      </c>
      <c r="C116" s="13">
        <f t="shared" si="11"/>
        <v>263595.97571513098</v>
      </c>
      <c r="D116" s="29">
        <f t="shared" si="12"/>
        <v>4.9064246960600792E-2</v>
      </c>
      <c r="E116" s="13">
        <f t="shared" si="13"/>
        <v>920321.51158313209</v>
      </c>
      <c r="F116" s="13">
        <f t="shared" si="10"/>
        <v>1183917.487298263</v>
      </c>
      <c r="I116" s="29"/>
    </row>
    <row r="117" spans="2:9">
      <c r="B117" s="2" t="s">
        <v>13</v>
      </c>
      <c r="C117" s="13">
        <f t="shared" si="11"/>
        <v>101259.57288791901</v>
      </c>
      <c r="D117" s="29">
        <f t="shared" si="12"/>
        <v>1.8847877619599895E-2</v>
      </c>
      <c r="E117" s="13">
        <f t="shared" si="13"/>
        <v>353538.64158830774</v>
      </c>
      <c r="F117" s="13">
        <f t="shared" si="10"/>
        <v>454798.21447622677</v>
      </c>
      <c r="I117" s="29"/>
    </row>
    <row r="118" spans="2:9">
      <c r="B118" s="2" t="s">
        <v>14</v>
      </c>
      <c r="C118" s="13">
        <f t="shared" si="11"/>
        <v>1058430.71768834</v>
      </c>
      <c r="D118" s="29">
        <f t="shared" si="12"/>
        <v>0.19701023880375459</v>
      </c>
      <c r="E118" s="13">
        <f t="shared" si="13"/>
        <v>3695415.1343405247</v>
      </c>
      <c r="F118" s="13">
        <f t="shared" si="10"/>
        <v>4753845.8520288644</v>
      </c>
      <c r="I118" s="29"/>
    </row>
    <row r="119" spans="2:9">
      <c r="B119" s="2" t="s">
        <v>15</v>
      </c>
      <c r="C119" s="13">
        <f t="shared" si="11"/>
        <v>483166.985285656</v>
      </c>
      <c r="D119" s="29">
        <f t="shared" si="12"/>
        <v>8.993393857758962E-2</v>
      </c>
      <c r="E119" s="13">
        <f t="shared" si="13"/>
        <v>1686933.8351573132</v>
      </c>
      <c r="F119" s="13">
        <f t="shared" si="10"/>
        <v>2170100.820442969</v>
      </c>
      <c r="I119" s="29"/>
    </row>
    <row r="120" spans="2:9">
      <c r="B120" s="2" t="s">
        <v>16</v>
      </c>
      <c r="C120" s="13">
        <f t="shared" si="11"/>
        <v>39931.255404802498</v>
      </c>
      <c r="D120" s="29">
        <f t="shared" si="12"/>
        <v>7.432575445481631E-3</v>
      </c>
      <c r="E120" s="13">
        <f t="shared" si="13"/>
        <v>139416.36716516246</v>
      </c>
      <c r="F120" s="13">
        <f t="shared" si="10"/>
        <v>179347.62256996497</v>
      </c>
      <c r="I120" s="29"/>
    </row>
    <row r="121" spans="2:9">
      <c r="B121" s="2" t="s">
        <v>17</v>
      </c>
      <c r="C121" s="13">
        <f t="shared" si="11"/>
        <v>296183.63911018654</v>
      </c>
      <c r="D121" s="29">
        <f t="shared" si="12"/>
        <v>5.5129928200028593E-2</v>
      </c>
      <c r="E121" s="13">
        <f t="shared" si="13"/>
        <v>1034098.3913451787</v>
      </c>
      <c r="F121" s="13">
        <f t="shared" si="10"/>
        <v>1330282.0304553653</v>
      </c>
      <c r="I121" s="29"/>
    </row>
    <row r="122" spans="2:9">
      <c r="B122" s="2" t="s">
        <v>18</v>
      </c>
      <c r="C122" s="13">
        <f t="shared" si="11"/>
        <v>1413475.6022156393</v>
      </c>
      <c r="D122" s="29">
        <f t="shared" si="12"/>
        <v>0.26309626249696633</v>
      </c>
      <c r="E122" s="13">
        <f t="shared" si="13"/>
        <v>4935022.2410937343</v>
      </c>
      <c r="F122" s="13">
        <f t="shared" si="10"/>
        <v>6348497.8433093736</v>
      </c>
      <c r="I122" s="29"/>
    </row>
    <row r="123" spans="2:9">
      <c r="B123" s="2" t="s">
        <v>19</v>
      </c>
      <c r="C123" s="13">
        <f t="shared" si="11"/>
        <v>82323.162977504995</v>
      </c>
      <c r="D123" s="29">
        <f t="shared" si="12"/>
        <v>1.5323162608791826E-2</v>
      </c>
      <c r="E123" s="13">
        <f t="shared" si="13"/>
        <v>287423.87885177764</v>
      </c>
      <c r="F123" s="13">
        <f t="shared" si="10"/>
        <v>369747.04182928265</v>
      </c>
      <c r="I123" s="29"/>
    </row>
    <row r="124" spans="2:9">
      <c r="B124" s="2" t="s">
        <v>20</v>
      </c>
      <c r="C124" s="13">
        <f>+G100</f>
        <v>115900.16478845986</v>
      </c>
      <c r="D124" s="29">
        <f t="shared" si="12"/>
        <v>2.1572993641226147E-2</v>
      </c>
      <c r="E124" s="13">
        <f t="shared" si="13"/>
        <v>404654.94422465359</v>
      </c>
      <c r="F124" s="13">
        <f t="shared" si="10"/>
        <v>520555.10901311343</v>
      </c>
      <c r="I124" s="29"/>
    </row>
    <row r="125" spans="2:9">
      <c r="B125" s="2" t="s">
        <v>21</v>
      </c>
      <c r="C125" s="13">
        <f>+G101</f>
        <v>450387.71191941504</v>
      </c>
      <c r="D125" s="29">
        <f t="shared" si="12"/>
        <v>8.3832592154272537E-2</v>
      </c>
      <c r="E125" s="13">
        <f t="shared" si="13"/>
        <v>1572487.966508629</v>
      </c>
      <c r="F125" s="13">
        <f t="shared" si="10"/>
        <v>2022875.6784280441</v>
      </c>
      <c r="I125" s="29"/>
    </row>
    <row r="126" spans="2:9">
      <c r="B126" s="2" t="s">
        <v>22</v>
      </c>
      <c r="C126" s="13">
        <f t="shared" si="11"/>
        <v>45497.180092976501</v>
      </c>
      <c r="D126" s="29">
        <f t="shared" si="12"/>
        <v>8.4685848258365167E-3</v>
      </c>
      <c r="E126" s="13">
        <f t="shared" si="13"/>
        <v>158849.28987379291</v>
      </c>
      <c r="F126" s="13">
        <f t="shared" si="10"/>
        <v>204346.46996676939</v>
      </c>
      <c r="I126" s="29"/>
    </row>
    <row r="127" spans="2:9">
      <c r="B127" s="2" t="s">
        <v>23</v>
      </c>
      <c r="C127" s="13">
        <f t="shared" si="11"/>
        <v>23985.615204411097</v>
      </c>
      <c r="D127" s="29">
        <f t="shared" si="12"/>
        <v>4.4645451991383129E-3</v>
      </c>
      <c r="E127" s="13">
        <f t="shared" si="13"/>
        <v>83743.606408585445</v>
      </c>
      <c r="F127" s="13">
        <f t="shared" si="10"/>
        <v>107729.22161299654</v>
      </c>
      <c r="I127" s="29"/>
    </row>
    <row r="128" spans="2:9" ht="13.5" thickBot="1">
      <c r="B128" s="57" t="s">
        <v>83</v>
      </c>
      <c r="C128" s="62">
        <f>SUM(C110:C127)</f>
        <v>5372465.5333404355</v>
      </c>
      <c r="D128" s="63">
        <f>SUM(D110:D127)</f>
        <v>1</v>
      </c>
      <c r="E128" s="62">
        <f>SUM(E110:E127)</f>
        <v>18757477.564511731</v>
      </c>
      <c r="F128" s="62">
        <f>SUM(F110:F127)</f>
        <v>24129943.09785217</v>
      </c>
      <c r="G128" s="12"/>
      <c r="I128" s="29"/>
    </row>
    <row r="129" spans="2:9">
      <c r="B129" s="33"/>
      <c r="C129" s="35"/>
      <c r="D129" s="65"/>
      <c r="E129" s="35"/>
      <c r="F129" s="35"/>
      <c r="G129" s="33"/>
      <c r="I129" s="29"/>
    </row>
    <row r="130" spans="2:9">
      <c r="B130" s="33"/>
      <c r="C130" s="35"/>
      <c r="D130" s="65"/>
      <c r="E130" s="35"/>
      <c r="F130" s="35"/>
      <c r="G130" s="33"/>
      <c r="I130" s="29"/>
    </row>
    <row r="131" spans="2:9">
      <c r="C131" s="13"/>
      <c r="D131" s="29"/>
      <c r="E131" s="13"/>
      <c r="F131" s="13"/>
      <c r="I131" s="29"/>
    </row>
    <row r="132" spans="2:9" ht="51.75" thickBot="1">
      <c r="B132" s="58"/>
      <c r="C132" s="58" t="s">
        <v>58</v>
      </c>
      <c r="D132" s="58" t="s">
        <v>59</v>
      </c>
      <c r="E132" s="58" t="s">
        <v>60</v>
      </c>
      <c r="F132" s="58" t="s">
        <v>61</v>
      </c>
      <c r="G132" s="58" t="s">
        <v>66</v>
      </c>
      <c r="I132" s="29"/>
    </row>
    <row r="133" spans="2:9">
      <c r="B133" s="2" t="s">
        <v>86</v>
      </c>
      <c r="C133" s="13">
        <f>+C128</f>
        <v>5372465.5333404355</v>
      </c>
      <c r="D133" s="29">
        <f>+C133/C135</f>
        <v>1</v>
      </c>
      <c r="E133" s="13">
        <f>+D59</f>
        <v>18757477.564511728</v>
      </c>
      <c r="F133" s="13">
        <f>+E133+C133</f>
        <v>24129943.097852163</v>
      </c>
      <c r="G133" s="29">
        <f>+F133/F135</f>
        <v>0.57789348493379344</v>
      </c>
      <c r="I133" s="29"/>
    </row>
    <row r="134" spans="2:9">
      <c r="B134" s="2" t="s">
        <v>62</v>
      </c>
      <c r="C134" s="13"/>
      <c r="D134" s="29"/>
      <c r="E134" s="13"/>
      <c r="F134" s="13">
        <f>E64</f>
        <v>17625058</v>
      </c>
      <c r="G134" s="29">
        <f>F134/F135</f>
        <v>0.42210651506620633</v>
      </c>
    </row>
    <row r="135" spans="2:9" ht="13.5" thickBot="1">
      <c r="B135" s="43" t="s">
        <v>61</v>
      </c>
      <c r="C135" s="62">
        <f>SUM(C110:C127)</f>
        <v>5372465.5333404355</v>
      </c>
      <c r="D135" s="63">
        <f>SUM(D110:D127)</f>
        <v>1</v>
      </c>
      <c r="E135" s="62">
        <f>SUM(E110:E127)</f>
        <v>18757477.564511731</v>
      </c>
      <c r="F135" s="62">
        <f>+F134+F128</f>
        <v>41755001.09785217</v>
      </c>
      <c r="G135" s="57"/>
    </row>
    <row r="137" spans="2:9">
      <c r="E137" s="13"/>
    </row>
    <row r="138" spans="2:9">
      <c r="E138" s="13"/>
    </row>
  </sheetData>
  <hyperlinks>
    <hyperlink ref="B5" r:id="rId1"/>
  </hyperlinks>
  <pageMargins left="0.75" right="0.75" top="1" bottom="1" header="0.5" footer="0.5"/>
  <pageSetup paperSize="9" orientation="portrait" horizontalDpi="4294967292" verticalDpi="4294967292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F0"/>
  </sheetPr>
  <dimension ref="A2:G47"/>
  <sheetViews>
    <sheetView tabSelected="1" topLeftCell="A22" workbookViewId="0">
      <selection activeCell="B26" sqref="B26"/>
    </sheetView>
  </sheetViews>
  <sheetFormatPr baseColWidth="10" defaultRowHeight="12.75"/>
  <cols>
    <col min="1" max="1" width="16.5" style="2" customWidth="1"/>
    <col min="2" max="16384" width="11" style="2"/>
  </cols>
  <sheetData>
    <row r="2" spans="1:4" ht="25.5" customHeight="1">
      <c r="A2" s="30" t="s">
        <v>63</v>
      </c>
      <c r="B2" s="32" t="s">
        <v>28</v>
      </c>
      <c r="C2" s="32" t="s">
        <v>29</v>
      </c>
      <c r="D2" s="32" t="s">
        <v>61</v>
      </c>
    </row>
    <row r="3" spans="1:4">
      <c r="A3" s="31" t="s">
        <v>6</v>
      </c>
      <c r="B3" s="13">
        <f>+Rem_asal_rent_K!C41</f>
        <v>371984.95655811997</v>
      </c>
      <c r="C3" s="13">
        <f>+Rem_asal_rent_K!D41</f>
        <v>214874.97930195241</v>
      </c>
      <c r="D3" s="13">
        <f>+Rem_asal_rent_K!E41</f>
        <v>586859.93586007238</v>
      </c>
    </row>
    <row r="4" spans="1:4">
      <c r="A4" s="31" t="s">
        <v>7</v>
      </c>
      <c r="B4" s="13">
        <f>+Rem_asal_rent_K!C42</f>
        <v>190347.380478187</v>
      </c>
      <c r="C4" s="13">
        <f>+Rem_asal_rent_K!D42</f>
        <v>137454.28788320423</v>
      </c>
      <c r="D4" s="13">
        <f>+Rem_asal_rent_K!E42</f>
        <v>327801.66836139123</v>
      </c>
    </row>
    <row r="5" spans="1:4">
      <c r="A5" s="31" t="s">
        <v>8</v>
      </c>
      <c r="B5" s="13">
        <f>+Rem_asal_rent_K!C43</f>
        <v>113263.410793184</v>
      </c>
      <c r="C5" s="13">
        <f>+Rem_asal_rent_K!D43</f>
        <v>301539.10563000001</v>
      </c>
      <c r="D5" s="13">
        <f>+Rem_asal_rent_K!E43</f>
        <v>414802.51642318402</v>
      </c>
    </row>
    <row r="6" spans="1:4">
      <c r="A6" s="31" t="s">
        <v>9</v>
      </c>
      <c r="B6" s="13">
        <f>+Rem_asal_rent_K!C44</f>
        <v>111774.071374982</v>
      </c>
      <c r="C6" s="13">
        <f>+Rem_asal_rent_K!D44</f>
        <v>313915.45795399899</v>
      </c>
      <c r="D6" s="13">
        <f>+Rem_asal_rent_K!E44</f>
        <v>425689.52932898101</v>
      </c>
    </row>
    <row r="7" spans="1:4">
      <c r="A7" s="31" t="s">
        <v>10</v>
      </c>
      <c r="B7" s="13">
        <f>+Rem_asal_rent_K!C45</f>
        <v>115639.29841143699</v>
      </c>
      <c r="C7" s="13">
        <f>+Rem_asal_rent_K!D45</f>
        <v>142945.22774912382</v>
      </c>
      <c r="D7" s="13">
        <f>+Rem_asal_rent_K!E45</f>
        <v>258584.52616056081</v>
      </c>
    </row>
    <row r="8" spans="1:4">
      <c r="A8" s="31" t="s">
        <v>11</v>
      </c>
      <c r="B8" s="13">
        <f>+Rem_asal_rent_K!C46</f>
        <v>95318.832434084485</v>
      </c>
      <c r="C8" s="13">
        <f>+Rem_asal_rent_K!D46</f>
        <v>542885.23924999998</v>
      </c>
      <c r="D8" s="13">
        <f>+Rem_asal_rent_K!E46</f>
        <v>638204.07168408448</v>
      </c>
    </row>
    <row r="9" spans="1:4">
      <c r="A9" s="31" t="s">
        <v>12</v>
      </c>
      <c r="B9" s="13">
        <f>+Rem_asal_rent_K!C47</f>
        <v>263595.97571513098</v>
      </c>
      <c r="C9" s="13">
        <f>+Rem_asal_rent_K!D47</f>
        <v>125559.41645375181</v>
      </c>
      <c r="D9" s="13">
        <f>+Rem_asal_rent_K!E47</f>
        <v>389155.39216888277</v>
      </c>
    </row>
    <row r="10" spans="1:4">
      <c r="A10" s="31" t="s">
        <v>13</v>
      </c>
      <c r="B10" s="13">
        <f>+Rem_asal_rent_K!C48</f>
        <v>101259.57288791901</v>
      </c>
      <c r="C10" s="13">
        <f>+Rem_asal_rent_K!D48</f>
        <v>56086.317502630613</v>
      </c>
      <c r="D10" s="13">
        <f>+Rem_asal_rent_K!E48</f>
        <v>157345.89039054961</v>
      </c>
    </row>
    <row r="11" spans="1:4">
      <c r="A11" s="31" t="s">
        <v>14</v>
      </c>
      <c r="B11" s="13">
        <f>+Rem_asal_rent_K!C49</f>
        <v>1058430.71768834</v>
      </c>
      <c r="C11" s="13">
        <f>+Rem_asal_rent_K!D49</f>
        <v>6547038.8011843301</v>
      </c>
      <c r="D11" s="13">
        <f>+Rem_asal_rent_K!E49</f>
        <v>7605469.5188726699</v>
      </c>
    </row>
    <row r="12" spans="1:4">
      <c r="A12" s="31" t="s">
        <v>15</v>
      </c>
      <c r="B12" s="13">
        <f>+Rem_asal_rent_K!C50</f>
        <v>483166.985285656</v>
      </c>
      <c r="C12" s="13">
        <f>+Rem_asal_rent_K!D50</f>
        <v>973190.58731357777</v>
      </c>
      <c r="D12" s="13">
        <f>+Rem_asal_rent_K!E50</f>
        <v>1456357.5725992338</v>
      </c>
    </row>
    <row r="13" spans="1:4">
      <c r="A13" s="31" t="s">
        <v>16</v>
      </c>
      <c r="B13" s="13">
        <f>+Rem_asal_rent_K!C51</f>
        <v>39931.255404802498</v>
      </c>
      <c r="C13" s="13">
        <f>+Rem_asal_rent_K!D51</f>
        <v>8251.1723112819709</v>
      </c>
      <c r="D13" s="13">
        <f>+Rem_asal_rent_K!E51</f>
        <v>48182.427716084465</v>
      </c>
    </row>
    <row r="14" spans="1:4">
      <c r="A14" s="31" t="s">
        <v>17</v>
      </c>
      <c r="B14" s="13">
        <f>+Rem_asal_rent_K!C52</f>
        <v>296183.63911018654</v>
      </c>
      <c r="C14" s="13">
        <f>+Rem_asal_rent_K!D52</f>
        <v>1198975.4293400003</v>
      </c>
      <c r="D14" s="13">
        <f>+Rem_asal_rent_K!E52</f>
        <v>1495159.0684501869</v>
      </c>
    </row>
    <row r="15" spans="1:4">
      <c r="A15" s="31" t="s">
        <v>18</v>
      </c>
      <c r="B15" s="13">
        <f>+Rem_asal_rent_K!C53</f>
        <v>1413475.6022156393</v>
      </c>
      <c r="C15" s="13">
        <f>+Rem_asal_rent_K!D53</f>
        <v>5347351.5978621794</v>
      </c>
      <c r="D15" s="13">
        <f>+Rem_asal_rent_K!E53</f>
        <v>6760827.2000778187</v>
      </c>
    </row>
    <row r="16" spans="1:4">
      <c r="A16" s="31" t="s">
        <v>19</v>
      </c>
      <c r="B16" s="13">
        <f>+Rem_asal_rent_K!C54</f>
        <v>82323.162977504995</v>
      </c>
      <c r="C16" s="13">
        <f>+Rem_asal_rent_K!D54</f>
        <v>53015.688715499258</v>
      </c>
      <c r="D16" s="13">
        <f>+Rem_asal_rent_K!E54</f>
        <v>135338.85169300425</v>
      </c>
    </row>
    <row r="17" spans="1:7">
      <c r="A17" s="31" t="s">
        <v>20</v>
      </c>
      <c r="B17" s="13">
        <f>+Rem_asal_rent_K!C55</f>
        <v>55191.932234914704</v>
      </c>
      <c r="C17" s="13">
        <f>+Rem_asal_rent_K!D55</f>
        <v>71161.6166206997</v>
      </c>
      <c r="D17" s="13">
        <f>+Rem_asal_rent_K!E55</f>
        <v>126353.54885561441</v>
      </c>
    </row>
    <row r="18" spans="1:7">
      <c r="A18" s="31" t="s">
        <v>21</v>
      </c>
      <c r="B18" s="13">
        <f>+Rem_asal_rent_K!C56</f>
        <v>290530.22003340197</v>
      </c>
      <c r="C18" s="13">
        <f>+Rem_asal_rent_K!D56</f>
        <v>2712684.1215969985</v>
      </c>
      <c r="D18" s="13">
        <f>+Rem_asal_rent_K!E56</f>
        <v>3003214.3416304006</v>
      </c>
    </row>
    <row r="19" spans="1:7">
      <c r="A19" s="31" t="s">
        <v>22</v>
      </c>
      <c r="B19" s="13">
        <f>+Rem_asal_rent_K!C57</f>
        <v>45497.180092976501</v>
      </c>
      <c r="C19" s="13">
        <f>+Rem_asal_rent_K!D57</f>
        <v>9645.1055899998391</v>
      </c>
      <c r="D19" s="13">
        <f>+Rem_asal_rent_K!E57</f>
        <v>55142.28568297634</v>
      </c>
    </row>
    <row r="20" spans="1:7">
      <c r="A20" s="31" t="s">
        <v>23</v>
      </c>
      <c r="B20" s="13">
        <f>+Rem_asal_rent_K!C58</f>
        <v>23985.615204411097</v>
      </c>
      <c r="C20" s="13">
        <f>+Rem_asal_rent_K!D58</f>
        <v>903.41225249999991</v>
      </c>
      <c r="D20" s="13">
        <f>+Rem_asal_rent_K!E58</f>
        <v>24889.027456911095</v>
      </c>
    </row>
    <row r="21" spans="1:7">
      <c r="A21" s="31" t="s">
        <v>72</v>
      </c>
      <c r="B21" s="13">
        <f>+Rem_asal_rent_K!C59</f>
        <v>5151899.8089008788</v>
      </c>
      <c r="C21" s="13">
        <f>+Rem_asal_rent_K!D59</f>
        <v>18757477.564511728</v>
      </c>
      <c r="D21" s="13">
        <f>+Rem_asal_rent_K!E59</f>
        <v>23909377.373412602</v>
      </c>
    </row>
    <row r="22" spans="1:7">
      <c r="A22" s="31" t="s">
        <v>62</v>
      </c>
      <c r="D22" s="13">
        <f>+Rem_asal_rent_K!E64</f>
        <v>17625058</v>
      </c>
    </row>
    <row r="23" spans="1:7">
      <c r="A23" s="31" t="s">
        <v>61</v>
      </c>
      <c r="D23" s="13">
        <f>+Rem_asal_rent_K!E66</f>
        <v>41534435.373412602</v>
      </c>
    </row>
    <row r="24" spans="1:7">
      <c r="B24" s="33"/>
      <c r="C24" s="33"/>
      <c r="D24" s="33"/>
      <c r="E24" s="33"/>
      <c r="F24" s="33"/>
      <c r="G24" s="33"/>
    </row>
    <row r="25" spans="1:7" ht="63.75">
      <c r="A25" s="30" t="s">
        <v>67</v>
      </c>
      <c r="B25" s="34" t="s">
        <v>88</v>
      </c>
      <c r="C25" s="34" t="s">
        <v>64</v>
      </c>
      <c r="D25" s="34" t="s">
        <v>65</v>
      </c>
      <c r="E25" s="34" t="s">
        <v>61</v>
      </c>
      <c r="F25" s="34" t="s">
        <v>66</v>
      </c>
      <c r="G25" s="33"/>
    </row>
    <row r="26" spans="1:7">
      <c r="A26" s="31" t="s">
        <v>6</v>
      </c>
      <c r="B26" s="35">
        <f>+Rem_asal_rent_K!C110</f>
        <v>371984.95655811997</v>
      </c>
      <c r="C26" s="36">
        <f>+Rem_asal_rent_K!D110</f>
        <v>6.9239151791604156E-2</v>
      </c>
      <c r="D26" s="35">
        <f>+Rem_asal_rent_K!E110</f>
        <v>1298751.836316837</v>
      </c>
      <c r="E26" s="35">
        <f>+Rem_asal_rent_K!F110</f>
        <v>1670736.792874957</v>
      </c>
      <c r="F26" s="33"/>
      <c r="G26" s="33"/>
    </row>
    <row r="27" spans="1:7">
      <c r="A27" s="31" t="s">
        <v>7</v>
      </c>
      <c r="B27" s="35">
        <f>+Rem_asal_rent_K!C111</f>
        <v>190347.380478187</v>
      </c>
      <c r="C27" s="36">
        <f>+Rem_asal_rent_K!D111</f>
        <v>3.5430172477967446E-2</v>
      </c>
      <c r="D27" s="35">
        <f>+Rem_asal_rent_K!E111</f>
        <v>664580.6653622553</v>
      </c>
      <c r="E27" s="35">
        <f>+Rem_asal_rent_K!F111</f>
        <v>854928.0458404423</v>
      </c>
      <c r="F27" s="33"/>
      <c r="G27" s="33"/>
    </row>
    <row r="28" spans="1:7">
      <c r="A28" s="31" t="s">
        <v>8</v>
      </c>
      <c r="B28" s="35">
        <f>+Rem_asal_rent_K!C112</f>
        <v>113263.410793184</v>
      </c>
      <c r="C28" s="36">
        <f>+Rem_asal_rent_K!D112</f>
        <v>2.1082203336679251E-2</v>
      </c>
      <c r="D28" s="35">
        <f>+Rem_asal_rent_K!E112</f>
        <v>395448.95609823533</v>
      </c>
      <c r="E28" s="35">
        <f>+Rem_asal_rent_K!F112</f>
        <v>508712.36689141934</v>
      </c>
      <c r="F28" s="33"/>
      <c r="G28" s="33"/>
    </row>
    <row r="29" spans="1:7">
      <c r="A29" s="31" t="s">
        <v>9</v>
      </c>
      <c r="B29" s="35">
        <f>+Rem_asal_rent_K!C113</f>
        <v>111774.071374982</v>
      </c>
      <c r="C29" s="36">
        <f>+Rem_asal_rent_K!D113</f>
        <v>2.0804986217470303E-2</v>
      </c>
      <c r="D29" s="35">
        <f>+Rem_asal_rent_K!E113</f>
        <v>390249.06220417493</v>
      </c>
      <c r="E29" s="35">
        <f>+Rem_asal_rent_K!F113</f>
        <v>502023.13357915694</v>
      </c>
    </row>
    <row r="30" spans="1:7">
      <c r="A30" s="31" t="s">
        <v>10</v>
      </c>
      <c r="B30" s="35">
        <f>+Rem_asal_rent_K!C114</f>
        <v>115639.29841143699</v>
      </c>
      <c r="C30" s="36">
        <f>+Rem_asal_rent_K!D114</f>
        <v>2.1524437466150851E-2</v>
      </c>
      <c r="D30" s="35">
        <f>+Rem_asal_rent_K!E114</f>
        <v>403744.15286006022</v>
      </c>
      <c r="E30" s="35">
        <f>+Rem_asal_rent_K!F114</f>
        <v>519383.45127149718</v>
      </c>
    </row>
    <row r="31" spans="1:7">
      <c r="A31" s="31" t="s">
        <v>11</v>
      </c>
      <c r="B31" s="35">
        <f>+Rem_asal_rent_K!C115</f>
        <v>95318.832434084485</v>
      </c>
      <c r="C31" s="36">
        <f>+Rem_asal_rent_K!D115</f>
        <v>1.7742102176841353E-2</v>
      </c>
      <c r="D31" s="35">
        <f>+Rem_asal_rent_K!E115</f>
        <v>332797.08352937637</v>
      </c>
      <c r="E31" s="35">
        <f>+Rem_asal_rent_K!F115</f>
        <v>428115.91596346087</v>
      </c>
    </row>
    <row r="32" spans="1:7">
      <c r="A32" s="31" t="s">
        <v>12</v>
      </c>
      <c r="B32" s="35">
        <f>+Rem_asal_rent_K!C116</f>
        <v>263595.97571513098</v>
      </c>
      <c r="C32" s="36">
        <f>+Rem_asal_rent_K!D116</f>
        <v>4.9064246960600792E-2</v>
      </c>
      <c r="D32" s="35">
        <f>+Rem_asal_rent_K!E116</f>
        <v>920321.51158313209</v>
      </c>
      <c r="E32" s="35">
        <f>+Rem_asal_rent_K!F116</f>
        <v>1183917.487298263</v>
      </c>
    </row>
    <row r="33" spans="1:6">
      <c r="A33" s="31" t="s">
        <v>13</v>
      </c>
      <c r="B33" s="35">
        <f>+Rem_asal_rent_K!C117</f>
        <v>101259.57288791901</v>
      </c>
      <c r="C33" s="36">
        <f>+Rem_asal_rent_K!D117</f>
        <v>1.8847877619599895E-2</v>
      </c>
      <c r="D33" s="35">
        <f>+Rem_asal_rent_K!E117</f>
        <v>353538.64158830774</v>
      </c>
      <c r="E33" s="35">
        <f>+Rem_asal_rent_K!F117</f>
        <v>454798.21447622677</v>
      </c>
    </row>
    <row r="34" spans="1:6">
      <c r="A34" s="31" t="s">
        <v>14</v>
      </c>
      <c r="B34" s="35">
        <f>+Rem_asal_rent_K!C118</f>
        <v>1058430.71768834</v>
      </c>
      <c r="C34" s="36">
        <f>+Rem_asal_rent_K!D118</f>
        <v>0.19701023880375459</v>
      </c>
      <c r="D34" s="35">
        <f>+Rem_asal_rent_K!E118</f>
        <v>3695415.1343405247</v>
      </c>
      <c r="E34" s="35">
        <f>+Rem_asal_rent_K!F118</f>
        <v>4753845.8520288644</v>
      </c>
    </row>
    <row r="35" spans="1:6">
      <c r="A35" s="31" t="s">
        <v>15</v>
      </c>
      <c r="B35" s="35">
        <f>+Rem_asal_rent_K!C119</f>
        <v>483166.985285656</v>
      </c>
      <c r="C35" s="36">
        <f>+Rem_asal_rent_K!D119</f>
        <v>8.993393857758962E-2</v>
      </c>
      <c r="D35" s="35">
        <f>+Rem_asal_rent_K!E119</f>
        <v>1686933.8351573132</v>
      </c>
      <c r="E35" s="35">
        <f>+Rem_asal_rent_K!F119</f>
        <v>2170100.820442969</v>
      </c>
    </row>
    <row r="36" spans="1:6">
      <c r="A36" s="31" t="s">
        <v>16</v>
      </c>
      <c r="B36" s="35">
        <f>+Rem_asal_rent_K!C120</f>
        <v>39931.255404802498</v>
      </c>
      <c r="C36" s="36">
        <f>+Rem_asal_rent_K!D120</f>
        <v>7.432575445481631E-3</v>
      </c>
      <c r="D36" s="35">
        <f>+Rem_asal_rent_K!E120</f>
        <v>139416.36716516246</v>
      </c>
      <c r="E36" s="35">
        <f>+Rem_asal_rent_K!F120</f>
        <v>179347.62256996497</v>
      </c>
    </row>
    <row r="37" spans="1:6">
      <c r="A37" s="31" t="s">
        <v>17</v>
      </c>
      <c r="B37" s="35">
        <f>+Rem_asal_rent_K!C121</f>
        <v>296183.63911018654</v>
      </c>
      <c r="C37" s="36">
        <f>+Rem_asal_rent_K!D121</f>
        <v>5.5129928200028593E-2</v>
      </c>
      <c r="D37" s="35">
        <f>+Rem_asal_rent_K!E121</f>
        <v>1034098.3913451787</v>
      </c>
      <c r="E37" s="35">
        <f>+Rem_asal_rent_K!F121</f>
        <v>1330282.0304553653</v>
      </c>
    </row>
    <row r="38" spans="1:6">
      <c r="A38" s="31" t="s">
        <v>18</v>
      </c>
      <c r="B38" s="35">
        <f>+Rem_asal_rent_K!C122</f>
        <v>1413475.6022156393</v>
      </c>
      <c r="C38" s="36">
        <f>+Rem_asal_rent_K!D122</f>
        <v>0.26309626249696633</v>
      </c>
      <c r="D38" s="35">
        <f>+Rem_asal_rent_K!E122</f>
        <v>4935022.2410937343</v>
      </c>
      <c r="E38" s="35">
        <f>+Rem_asal_rent_K!F122</f>
        <v>6348497.8433093736</v>
      </c>
    </row>
    <row r="39" spans="1:6">
      <c r="A39" s="31" t="s">
        <v>19</v>
      </c>
      <c r="B39" s="35">
        <f>+Rem_asal_rent_K!C123</f>
        <v>82323.162977504995</v>
      </c>
      <c r="C39" s="36">
        <f>+Rem_asal_rent_K!D123</f>
        <v>1.5323162608791826E-2</v>
      </c>
      <c r="D39" s="35">
        <f>+Rem_asal_rent_K!E123</f>
        <v>287423.87885177764</v>
      </c>
      <c r="E39" s="35">
        <f>+Rem_asal_rent_K!F123</f>
        <v>369747.04182928265</v>
      </c>
    </row>
    <row r="40" spans="1:6">
      <c r="A40" s="31" t="s">
        <v>20</v>
      </c>
      <c r="B40" s="67">
        <f>+Rem_asal_rent_K!C124</f>
        <v>115900.16478845986</v>
      </c>
      <c r="C40" s="36">
        <f>+Rem_asal_rent_K!D124</f>
        <v>2.1572993641226147E-2</v>
      </c>
      <c r="D40" s="35">
        <f>+Rem_asal_rent_K!E124</f>
        <v>404654.94422465359</v>
      </c>
      <c r="E40" s="35">
        <f>+Rem_asal_rent_K!F124</f>
        <v>520555.10901311343</v>
      </c>
    </row>
    <row r="41" spans="1:6">
      <c r="A41" s="31" t="s">
        <v>21</v>
      </c>
      <c r="B41" s="67">
        <f>+Rem_asal_rent_K!C125</f>
        <v>450387.71191941504</v>
      </c>
      <c r="C41" s="36">
        <f>+Rem_asal_rent_K!D125</f>
        <v>8.3832592154272537E-2</v>
      </c>
      <c r="D41" s="35">
        <f>+Rem_asal_rent_K!E125</f>
        <v>1572487.966508629</v>
      </c>
      <c r="E41" s="35">
        <f>+Rem_asal_rent_K!F125</f>
        <v>2022875.6784280441</v>
      </c>
    </row>
    <row r="42" spans="1:6">
      <c r="A42" s="31" t="s">
        <v>22</v>
      </c>
      <c r="B42" s="35">
        <f>+Rem_asal_rent_K!C126</f>
        <v>45497.180092976501</v>
      </c>
      <c r="C42" s="36">
        <f>+Rem_asal_rent_K!D126</f>
        <v>8.4685848258365167E-3</v>
      </c>
      <c r="D42" s="35">
        <f>+Rem_asal_rent_K!E126</f>
        <v>158849.28987379291</v>
      </c>
      <c r="E42" s="35">
        <f>+Rem_asal_rent_K!F126</f>
        <v>204346.46996676939</v>
      </c>
    </row>
    <row r="43" spans="1:6">
      <c r="A43" s="31" t="s">
        <v>23</v>
      </c>
      <c r="B43" s="35">
        <f>+Rem_asal_rent_K!C127</f>
        <v>23985.615204411097</v>
      </c>
      <c r="C43" s="36">
        <f>+Rem_asal_rent_K!D127</f>
        <v>4.4645451991383129E-3</v>
      </c>
      <c r="D43" s="35">
        <f>+Rem_asal_rent_K!E127</f>
        <v>83743.606408585445</v>
      </c>
      <c r="E43" s="35">
        <f>+Rem_asal_rent_K!F127</f>
        <v>107729.22161299654</v>
      </c>
    </row>
    <row r="44" spans="1:6">
      <c r="A44" s="31" t="s">
        <v>72</v>
      </c>
      <c r="B44" s="35">
        <f t="shared" ref="B44:E44" si="0">SUM(B26:B43)</f>
        <v>5372465.5333404355</v>
      </c>
      <c r="C44" s="66">
        <f t="shared" si="0"/>
        <v>1</v>
      </c>
      <c r="D44" s="35">
        <f t="shared" si="0"/>
        <v>18757477.564511731</v>
      </c>
      <c r="E44" s="35">
        <f t="shared" si="0"/>
        <v>24129943.09785217</v>
      </c>
      <c r="F44" s="7">
        <f>+E44/E46</f>
        <v>0.57789348493379367</v>
      </c>
    </row>
    <row r="45" spans="1:6">
      <c r="A45" s="31" t="s">
        <v>62</v>
      </c>
      <c r="B45" s="35">
        <f>+Rem_asal_rent_K!C134</f>
        <v>0</v>
      </c>
      <c r="C45" s="66">
        <f>+Rem_asal_rent_K!D134</f>
        <v>0</v>
      </c>
      <c r="D45" s="35">
        <f>+Rem_asal_rent_K!E134</f>
        <v>0</v>
      </c>
      <c r="E45" s="35">
        <f>+Rem_asal_rent_K!F134</f>
        <v>17625058</v>
      </c>
      <c r="F45" s="68">
        <f>+Rem_asal_rent_K!G134</f>
        <v>0.42210651506620633</v>
      </c>
    </row>
    <row r="46" spans="1:6">
      <c r="A46" s="31" t="s">
        <v>61</v>
      </c>
      <c r="B46" s="35">
        <f>+Rem_asal_rent_K!C135</f>
        <v>5372465.5333404355</v>
      </c>
      <c r="C46" s="66">
        <f>+Rem_asal_rent_K!D135</f>
        <v>1</v>
      </c>
      <c r="D46" s="35">
        <f>+Rem_asal_rent_K!E135</f>
        <v>18757477.564511731</v>
      </c>
      <c r="E46" s="35">
        <f>+Rem_asal_rent_K!F135</f>
        <v>41755001.09785217</v>
      </c>
      <c r="F46" s="69">
        <f>SUM(F44:F45)</f>
        <v>1</v>
      </c>
    </row>
    <row r="47" spans="1:6">
      <c r="A4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Rem_asal_rent_K</vt:lpstr>
      <vt:lpstr>Cuadros Anexo 5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Carlos Herrero García</cp:lastModifiedBy>
  <dcterms:created xsi:type="dcterms:W3CDTF">2015-04-22T09:34:52Z</dcterms:created>
  <dcterms:modified xsi:type="dcterms:W3CDTF">2016-04-25T07:01:31Z</dcterms:modified>
</cp:coreProperties>
</file>