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k:\Ape\COMUN\SCPT\Balanza_Fiscal_2013\Imputacion\Imputacion_ingresos_13\11.Impuestos_directos_13v\"/>
    </mc:Choice>
  </mc:AlternateContent>
  <bookViews>
    <workbookView xWindow="2610" yWindow="-195" windowWidth="11685" windowHeight="10275" tabRatio="874"/>
  </bookViews>
  <sheets>
    <sheet name="Resumen" sheetId="1" r:id="rId1"/>
    <sheet name="Total" sheetId="2" r:id="rId2"/>
    <sheet name="I111" sheetId="3" r:id="rId3"/>
    <sheet name="I112" sheetId="4" r:id="rId4"/>
    <sheet name="I113" sheetId="5" r:id="rId5"/>
    <sheet name="I114" sheetId="6" r:id="rId6"/>
    <sheet name="I115" sheetId="7" r:id="rId7"/>
    <sheet name="Resumen_Hor" sheetId="8" r:id="rId8"/>
  </sheets>
  <calcPr calcId="152511" concurrentCalc="0"/>
  <customWorkbookViews>
    <customWorkbookView name="Herrero García, Carlos - Vista personalizada" guid="{46F5B29B-DDB6-4A73-9EED-1E86F7E6F719}" mergeInterval="0" personalView="1" maximized="1" windowWidth="1276" windowHeight="566" tabRatio="874" activeSheetId="6" showComments="commIndAndComment"/>
  </customWorkbookViews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40" i="2" l="1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D41" i="2"/>
  <c r="E41" i="2"/>
  <c r="C41" i="2"/>
  <c r="V8" i="8"/>
  <c r="U8" i="8"/>
  <c r="T8" i="8"/>
  <c r="S8" i="8"/>
  <c r="R8" i="8"/>
  <c r="Q8" i="8"/>
  <c r="P8" i="8"/>
  <c r="O8" i="8"/>
  <c r="N8" i="8"/>
  <c r="M8" i="8"/>
  <c r="L8" i="8"/>
  <c r="K8" i="8"/>
  <c r="J8" i="8"/>
  <c r="I8" i="8"/>
  <c r="H8" i="8"/>
  <c r="G8" i="8"/>
  <c r="F8" i="8"/>
  <c r="E8" i="8"/>
  <c r="D8" i="8"/>
  <c r="F41" i="2"/>
  <c r="G41" i="2"/>
  <c r="F39" i="2"/>
  <c r="G39" i="2"/>
  <c r="F37" i="2"/>
  <c r="G37" i="2"/>
  <c r="F35" i="2"/>
  <c r="G35" i="2"/>
  <c r="F33" i="2"/>
  <c r="G33" i="2"/>
  <c r="F31" i="2"/>
  <c r="G31" i="2"/>
  <c r="F29" i="2"/>
  <c r="G29" i="2"/>
  <c r="F27" i="2"/>
  <c r="G27" i="2"/>
  <c r="F25" i="2"/>
  <c r="G25" i="2"/>
  <c r="F23" i="2"/>
  <c r="G23" i="2"/>
  <c r="F24" i="2"/>
  <c r="G24" i="2"/>
  <c r="F26" i="2"/>
  <c r="G26" i="2"/>
  <c r="F28" i="2"/>
  <c r="G28" i="2"/>
  <c r="F30" i="2"/>
  <c r="G30" i="2"/>
  <c r="F32" i="2"/>
  <c r="G32" i="2"/>
  <c r="F34" i="2"/>
  <c r="G34" i="2"/>
  <c r="F36" i="2"/>
  <c r="G36" i="2"/>
  <c r="F38" i="2"/>
  <c r="G38" i="2"/>
  <c r="F40" i="2"/>
  <c r="G40" i="2"/>
  <c r="B6" i="5"/>
  <c r="D61" i="5"/>
  <c r="E136" i="4"/>
  <c r="C54" i="4"/>
  <c r="B6" i="4"/>
  <c r="C52" i="3"/>
  <c r="E76" i="3"/>
  <c r="E77" i="3"/>
  <c r="D62" i="3"/>
  <c r="E82" i="3"/>
  <c r="H76" i="3"/>
  <c r="H77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E62" i="3"/>
  <c r="H62" i="3"/>
  <c r="D24" i="3"/>
  <c r="E24" i="3"/>
  <c r="D79" i="3"/>
  <c r="E79" i="3"/>
  <c r="H79" i="3"/>
  <c r="D41" i="3"/>
  <c r="E41" i="3"/>
  <c r="D78" i="3"/>
  <c r="E78" i="3"/>
  <c r="H78" i="3"/>
  <c r="D40" i="3"/>
  <c r="E40" i="3"/>
  <c r="D75" i="3"/>
  <c r="E75" i="3"/>
  <c r="H75" i="3"/>
  <c r="D37" i="3"/>
  <c r="E37" i="3"/>
  <c r="D74" i="3"/>
  <c r="E74" i="3"/>
  <c r="H74" i="3"/>
  <c r="D36" i="3"/>
  <c r="E36" i="3"/>
  <c r="D73" i="3"/>
  <c r="E73" i="3"/>
  <c r="H73" i="3"/>
  <c r="D35" i="3"/>
  <c r="E35" i="3"/>
  <c r="D72" i="3"/>
  <c r="E72" i="3"/>
  <c r="H72" i="3"/>
  <c r="D34" i="3"/>
  <c r="E34" i="3"/>
  <c r="D71" i="3"/>
  <c r="E71" i="3"/>
  <c r="H71" i="3"/>
  <c r="D33" i="3"/>
  <c r="E33" i="3"/>
  <c r="D70" i="3"/>
  <c r="E70" i="3"/>
  <c r="H70" i="3"/>
  <c r="D32" i="3"/>
  <c r="E32" i="3"/>
  <c r="D69" i="3"/>
  <c r="E69" i="3"/>
  <c r="H69" i="3"/>
  <c r="D31" i="3"/>
  <c r="E31" i="3"/>
  <c r="D68" i="3"/>
  <c r="E68" i="3"/>
  <c r="H68" i="3"/>
  <c r="D30" i="3"/>
  <c r="E30" i="3"/>
  <c r="D67" i="3"/>
  <c r="E67" i="3"/>
  <c r="H67" i="3"/>
  <c r="D29" i="3"/>
  <c r="E29" i="3"/>
  <c r="D66" i="3"/>
  <c r="E66" i="3"/>
  <c r="H66" i="3"/>
  <c r="D28" i="3"/>
  <c r="E28" i="3"/>
  <c r="D65" i="3"/>
  <c r="E65" i="3"/>
  <c r="H65" i="3"/>
  <c r="D27" i="3"/>
  <c r="E27" i="3"/>
  <c r="D64" i="3"/>
  <c r="E64" i="3"/>
  <c r="H64" i="3"/>
  <c r="D26" i="3"/>
  <c r="E26" i="3"/>
  <c r="D63" i="3"/>
  <c r="E63" i="3"/>
  <c r="H63" i="3"/>
  <c r="D25" i="3"/>
  <c r="E25" i="3"/>
  <c r="D80" i="3"/>
  <c r="C64" i="7"/>
  <c r="C90" i="4"/>
  <c r="D88" i="4"/>
  <c r="G88" i="4"/>
  <c r="D82" i="4"/>
  <c r="D80" i="4"/>
  <c r="D78" i="4"/>
  <c r="D76" i="4"/>
  <c r="D74" i="4"/>
  <c r="D72" i="4"/>
  <c r="D70" i="4"/>
  <c r="D68" i="4"/>
  <c r="D66" i="4"/>
  <c r="D65" i="4"/>
  <c r="D81" i="4"/>
  <c r="D79" i="4"/>
  <c r="D77" i="4"/>
  <c r="D75" i="4"/>
  <c r="D73" i="4"/>
  <c r="D71" i="4"/>
  <c r="D69" i="4"/>
  <c r="D67" i="4"/>
  <c r="D90" i="4"/>
  <c r="F66" i="4"/>
  <c r="D101" i="4"/>
  <c r="F132" i="4"/>
  <c r="F67" i="4"/>
  <c r="F68" i="4"/>
  <c r="F69" i="4"/>
  <c r="F135" i="4"/>
  <c r="F70" i="4"/>
  <c r="D105" i="4"/>
  <c r="F136" i="4"/>
  <c r="F71" i="4"/>
  <c r="F137" i="4"/>
  <c r="F72" i="4"/>
  <c r="D107" i="4"/>
  <c r="F138" i="4"/>
  <c r="F73" i="4"/>
  <c r="F139" i="4"/>
  <c r="F74" i="4"/>
  <c r="D109" i="4"/>
  <c r="F140" i="4"/>
  <c r="F75" i="4"/>
  <c r="F141" i="4"/>
  <c r="F76" i="4"/>
  <c r="D111" i="4"/>
  <c r="F142" i="4"/>
  <c r="F77" i="4"/>
  <c r="F143" i="4"/>
  <c r="F78" i="4"/>
  <c r="D113" i="4"/>
  <c r="F144" i="4"/>
  <c r="F79" i="4"/>
  <c r="F145" i="4"/>
  <c r="F80" i="4"/>
  <c r="D115" i="4"/>
  <c r="F146" i="4"/>
  <c r="F81" i="4"/>
  <c r="F147" i="4"/>
  <c r="F82" i="4"/>
  <c r="D117" i="4"/>
  <c r="F148" i="4"/>
  <c r="F65" i="4"/>
  <c r="F83" i="4"/>
  <c r="F131" i="4"/>
  <c r="G51" i="6"/>
  <c r="C41" i="5"/>
  <c r="H46" i="7"/>
  <c r="D64" i="7"/>
  <c r="E70" i="7"/>
  <c r="G52" i="6"/>
  <c r="C42" i="5"/>
  <c r="D42" i="5"/>
  <c r="D19" i="5"/>
  <c r="E19" i="5"/>
  <c r="H47" i="7"/>
  <c r="G53" i="6"/>
  <c r="C43" i="5"/>
  <c r="D43" i="5"/>
  <c r="D20" i="5"/>
  <c r="E20" i="5"/>
  <c r="H48" i="7"/>
  <c r="G54" i="6"/>
  <c r="C44" i="5"/>
  <c r="D44" i="5"/>
  <c r="D21" i="5"/>
  <c r="E21" i="5"/>
  <c r="H49" i="7"/>
  <c r="G55" i="6"/>
  <c r="C45" i="5"/>
  <c r="D45" i="5"/>
  <c r="D22" i="5"/>
  <c r="E22" i="5"/>
  <c r="H50" i="7"/>
  <c r="G56" i="6"/>
  <c r="C46" i="5"/>
  <c r="D46" i="5"/>
  <c r="D23" i="5"/>
  <c r="E23" i="5"/>
  <c r="H51" i="7"/>
  <c r="G57" i="6"/>
  <c r="C47" i="5"/>
  <c r="D47" i="5"/>
  <c r="D24" i="5"/>
  <c r="E24" i="5"/>
  <c r="H52" i="7"/>
  <c r="G58" i="6"/>
  <c r="C48" i="5"/>
  <c r="D48" i="5"/>
  <c r="D25" i="5"/>
  <c r="E25" i="5"/>
  <c r="H53" i="7"/>
  <c r="G59" i="6"/>
  <c r="C49" i="5"/>
  <c r="D49" i="5"/>
  <c r="D26" i="5"/>
  <c r="E26" i="5"/>
  <c r="H54" i="7"/>
  <c r="G60" i="6"/>
  <c r="C50" i="5"/>
  <c r="D50" i="5"/>
  <c r="D27" i="5"/>
  <c r="E27" i="5"/>
  <c r="H55" i="7"/>
  <c r="G61" i="6"/>
  <c r="C51" i="5"/>
  <c r="D51" i="5"/>
  <c r="D28" i="5"/>
  <c r="E28" i="5"/>
  <c r="H56" i="7"/>
  <c r="G62" i="6"/>
  <c r="C52" i="5"/>
  <c r="D52" i="5"/>
  <c r="D29" i="5"/>
  <c r="E29" i="5"/>
  <c r="H57" i="7"/>
  <c r="G63" i="6"/>
  <c r="C53" i="5"/>
  <c r="D53" i="5"/>
  <c r="D30" i="5"/>
  <c r="E30" i="5"/>
  <c r="H58" i="7"/>
  <c r="G64" i="6"/>
  <c r="C54" i="5"/>
  <c r="D54" i="5"/>
  <c r="D31" i="5"/>
  <c r="E31" i="5"/>
  <c r="H59" i="7"/>
  <c r="G65" i="6"/>
  <c r="G66" i="6"/>
  <c r="G67" i="6"/>
  <c r="C57" i="5"/>
  <c r="D57" i="5"/>
  <c r="D34" i="5"/>
  <c r="E34" i="5"/>
  <c r="H62" i="7"/>
  <c r="G68" i="6"/>
  <c r="C58" i="5"/>
  <c r="D58" i="5"/>
  <c r="D35" i="5"/>
  <c r="E35" i="5"/>
  <c r="H63" i="7"/>
  <c r="H60" i="7"/>
  <c r="H61" i="7"/>
  <c r="D9" i="1"/>
  <c r="E131" i="4"/>
  <c r="E132" i="4"/>
  <c r="E133" i="4"/>
  <c r="E134" i="4"/>
  <c r="E135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D38" i="3"/>
  <c r="E38" i="3"/>
  <c r="D39" i="3"/>
  <c r="E39" i="3"/>
  <c r="J80" i="3"/>
  <c r="C55" i="5"/>
  <c r="D55" i="5"/>
  <c r="D32" i="5"/>
  <c r="E32" i="5"/>
  <c r="C56" i="5"/>
  <c r="D56" i="5"/>
  <c r="D33" i="5"/>
  <c r="E33" i="5"/>
  <c r="H64" i="7"/>
  <c r="D41" i="5"/>
  <c r="D59" i="5"/>
  <c r="F90" i="4"/>
  <c r="H90" i="4"/>
  <c r="G70" i="4"/>
  <c r="E81" i="6"/>
  <c r="F71" i="6"/>
  <c r="E68" i="6"/>
  <c r="G69" i="6"/>
  <c r="E149" i="4"/>
  <c r="D100" i="4"/>
  <c r="D116" i="4"/>
  <c r="D114" i="4"/>
  <c r="D112" i="4"/>
  <c r="D110" i="4"/>
  <c r="D108" i="4"/>
  <c r="D106" i="4"/>
  <c r="D104" i="4"/>
  <c r="D103" i="4"/>
  <c r="D102" i="4"/>
  <c r="D118" i="4"/>
  <c r="F134" i="4"/>
  <c r="F133" i="4"/>
  <c r="F149" i="4"/>
  <c r="C59" i="5"/>
  <c r="E53" i="6"/>
  <c r="F53" i="6"/>
  <c r="E51" i="6"/>
  <c r="F51" i="6"/>
  <c r="E66" i="6"/>
  <c r="G74" i="4"/>
  <c r="G68" i="4"/>
  <c r="G73" i="4"/>
  <c r="G79" i="4"/>
  <c r="E60" i="6"/>
  <c r="E67" i="6"/>
  <c r="E54" i="6"/>
  <c r="E64" i="6"/>
  <c r="F64" i="6"/>
  <c r="D36" i="6"/>
  <c r="E36" i="6"/>
  <c r="E62" i="6"/>
  <c r="F62" i="6"/>
  <c r="D34" i="6"/>
  <c r="E34" i="6"/>
  <c r="E65" i="6"/>
  <c r="D25" i="6"/>
  <c r="E25" i="6"/>
  <c r="F54" i="6"/>
  <c r="D26" i="6"/>
  <c r="E26" i="6"/>
  <c r="F66" i="6"/>
  <c r="D38" i="6"/>
  <c r="E38" i="6"/>
  <c r="F65" i="6"/>
  <c r="D37" i="6"/>
  <c r="E37" i="6"/>
  <c r="F67" i="6"/>
  <c r="D39" i="6"/>
  <c r="E39" i="6"/>
  <c r="F68" i="6"/>
  <c r="D40" i="6"/>
  <c r="E40" i="6"/>
  <c r="F60" i="6"/>
  <c r="D32" i="6"/>
  <c r="E32" i="6"/>
  <c r="E47" i="7"/>
  <c r="E51" i="7"/>
  <c r="E52" i="7"/>
  <c r="E53" i="7"/>
  <c r="E54" i="7"/>
  <c r="E55" i="7"/>
  <c r="E56" i="7"/>
  <c r="E57" i="7"/>
  <c r="E58" i="7"/>
  <c r="E59" i="7"/>
  <c r="E62" i="7"/>
  <c r="E63" i="7"/>
  <c r="E60" i="7"/>
  <c r="E61" i="7"/>
  <c r="E50" i="7"/>
  <c r="E48" i="7"/>
  <c r="E46" i="7"/>
  <c r="E49" i="7"/>
  <c r="D21" i="7"/>
  <c r="F46" i="7"/>
  <c r="D25" i="7"/>
  <c r="E25" i="7"/>
  <c r="F50" i="7"/>
  <c r="D35" i="7"/>
  <c r="E35" i="7"/>
  <c r="F60" i="7"/>
  <c r="D37" i="7"/>
  <c r="E37" i="7"/>
  <c r="F62" i="7"/>
  <c r="D33" i="7"/>
  <c r="E33" i="7"/>
  <c r="F58" i="7"/>
  <c r="D31" i="7"/>
  <c r="E31" i="7"/>
  <c r="F56" i="7"/>
  <c r="D29" i="7"/>
  <c r="E29" i="7"/>
  <c r="F54" i="7"/>
  <c r="D27" i="7"/>
  <c r="E27" i="7"/>
  <c r="F52" i="7"/>
  <c r="D22" i="7"/>
  <c r="E22" i="7"/>
  <c r="F47" i="7"/>
  <c r="D24" i="7"/>
  <c r="E24" i="7"/>
  <c r="F49" i="7"/>
  <c r="D23" i="7"/>
  <c r="E23" i="7"/>
  <c r="F48" i="7"/>
  <c r="D36" i="7"/>
  <c r="E36" i="7"/>
  <c r="F61" i="7"/>
  <c r="D38" i="7"/>
  <c r="E38" i="7"/>
  <c r="F63" i="7"/>
  <c r="D34" i="7"/>
  <c r="E34" i="7"/>
  <c r="F59" i="7"/>
  <c r="D32" i="7"/>
  <c r="E32" i="7"/>
  <c r="F57" i="7"/>
  <c r="D30" i="7"/>
  <c r="E30" i="7"/>
  <c r="F55" i="7"/>
  <c r="D28" i="7"/>
  <c r="E28" i="7"/>
  <c r="F53" i="7"/>
  <c r="D26" i="7"/>
  <c r="E26" i="7"/>
  <c r="F51" i="7"/>
  <c r="F64" i="7"/>
  <c r="E64" i="7"/>
  <c r="E21" i="7"/>
  <c r="D83" i="4"/>
  <c r="D39" i="7"/>
  <c r="D23" i="6"/>
  <c r="D42" i="3"/>
  <c r="G81" i="4"/>
  <c r="D18" i="5"/>
  <c r="E61" i="6"/>
  <c r="F61" i="6"/>
  <c r="D33" i="6"/>
  <c r="E33" i="6"/>
  <c r="E55" i="6"/>
  <c r="F55" i="6"/>
  <c r="D27" i="6"/>
  <c r="E27" i="6"/>
  <c r="E57" i="6"/>
  <c r="F57" i="6"/>
  <c r="D29" i="6"/>
  <c r="E29" i="6"/>
  <c r="E63" i="6"/>
  <c r="F63" i="6"/>
  <c r="D35" i="6"/>
  <c r="E35" i="6"/>
  <c r="E52" i="6"/>
  <c r="E58" i="6"/>
  <c r="F58" i="6"/>
  <c r="D30" i="6"/>
  <c r="E30" i="6"/>
  <c r="E56" i="6"/>
  <c r="F56" i="6"/>
  <c r="D28" i="6"/>
  <c r="E28" i="6"/>
  <c r="E59" i="6"/>
  <c r="F59" i="6"/>
  <c r="D31" i="6"/>
  <c r="E31" i="6"/>
  <c r="E80" i="3"/>
  <c r="E90" i="4"/>
  <c r="E120" i="4"/>
  <c r="E112" i="4"/>
  <c r="G151" i="4"/>
  <c r="D8" i="1"/>
  <c r="E104" i="4"/>
  <c r="E108" i="4"/>
  <c r="G72" i="4"/>
  <c r="G80" i="4"/>
  <c r="G65" i="4"/>
  <c r="G67" i="4"/>
  <c r="G82" i="4"/>
  <c r="G78" i="4"/>
  <c r="G76" i="4"/>
  <c r="G69" i="4"/>
  <c r="G77" i="4"/>
  <c r="G71" i="4"/>
  <c r="G75" i="4"/>
  <c r="G66" i="4"/>
  <c r="H80" i="3"/>
  <c r="G83" i="4"/>
  <c r="G139" i="4"/>
  <c r="G133" i="4"/>
  <c r="G135" i="4"/>
  <c r="G146" i="4"/>
  <c r="G148" i="4"/>
  <c r="G134" i="4"/>
  <c r="G142" i="4"/>
  <c r="G132" i="4"/>
  <c r="G140" i="4"/>
  <c r="G143" i="4"/>
  <c r="G137" i="4"/>
  <c r="G145" i="4"/>
  <c r="G147" i="4"/>
  <c r="G131" i="4"/>
  <c r="G138" i="4"/>
  <c r="G141" i="4"/>
  <c r="G136" i="4"/>
  <c r="G144" i="4"/>
  <c r="E76" i="4"/>
  <c r="H76" i="4"/>
  <c r="E69" i="4"/>
  <c r="H69" i="4"/>
  <c r="D29" i="4"/>
  <c r="E29" i="4"/>
  <c r="E66" i="4"/>
  <c r="H66" i="4"/>
  <c r="E82" i="4"/>
  <c r="H82" i="4"/>
  <c r="E80" i="4"/>
  <c r="H80" i="4"/>
  <c r="E73" i="4"/>
  <c r="H73" i="4"/>
  <c r="E70" i="4"/>
  <c r="H70" i="4"/>
  <c r="E78" i="4"/>
  <c r="H78" i="4"/>
  <c r="E71" i="4"/>
  <c r="H71" i="4"/>
  <c r="E68" i="4"/>
  <c r="H68" i="4"/>
  <c r="E67" i="4"/>
  <c r="H67" i="4"/>
  <c r="E77" i="4"/>
  <c r="H77" i="4"/>
  <c r="D37" i="4"/>
  <c r="E37" i="4"/>
  <c r="E74" i="4"/>
  <c r="H74" i="4"/>
  <c r="E65" i="4"/>
  <c r="E72" i="4"/>
  <c r="H72" i="4"/>
  <c r="E75" i="4"/>
  <c r="H75" i="4"/>
  <c r="E81" i="4"/>
  <c r="H81" i="4"/>
  <c r="E79" i="4"/>
  <c r="H79" i="4"/>
  <c r="E102" i="4"/>
  <c r="D27" i="4"/>
  <c r="E27" i="4"/>
  <c r="D33" i="4"/>
  <c r="E33" i="4"/>
  <c r="E100" i="4"/>
  <c r="E114" i="4"/>
  <c r="D39" i="4"/>
  <c r="E39" i="4"/>
  <c r="E110" i="4"/>
  <c r="D35" i="4"/>
  <c r="E35" i="4"/>
  <c r="E106" i="4"/>
  <c r="D31" i="4"/>
  <c r="E31" i="4"/>
  <c r="E116" i="4"/>
  <c r="D41" i="4"/>
  <c r="E41" i="4"/>
  <c r="E109" i="4"/>
  <c r="D34" i="4"/>
  <c r="E34" i="4"/>
  <c r="E105" i="4"/>
  <c r="D30" i="4"/>
  <c r="E30" i="4"/>
  <c r="E101" i="4"/>
  <c r="D26" i="4"/>
  <c r="E26" i="4"/>
  <c r="E113" i="4"/>
  <c r="D38" i="4"/>
  <c r="E38" i="4"/>
  <c r="E103" i="4"/>
  <c r="D28" i="4"/>
  <c r="E28" i="4"/>
  <c r="E117" i="4"/>
  <c r="D42" i="4"/>
  <c r="E42" i="4"/>
  <c r="E107" i="4"/>
  <c r="D32" i="4"/>
  <c r="E32" i="4"/>
  <c r="E111" i="4"/>
  <c r="D36" i="4"/>
  <c r="E36" i="4"/>
  <c r="E115" i="4"/>
  <c r="D40" i="4"/>
  <c r="E40" i="4"/>
  <c r="F52" i="6"/>
  <c r="E69" i="6"/>
  <c r="D36" i="5"/>
  <c r="E36" i="5"/>
  <c r="E18" i="5"/>
  <c r="E42" i="3"/>
  <c r="B6" i="3"/>
  <c r="D7" i="1"/>
  <c r="E23" i="6"/>
  <c r="E39" i="7"/>
  <c r="D11" i="1"/>
  <c r="F38" i="7"/>
  <c r="G38" i="7"/>
  <c r="F22" i="7"/>
  <c r="G22" i="7"/>
  <c r="F32" i="7"/>
  <c r="G32" i="7"/>
  <c r="F24" i="7"/>
  <c r="G24" i="7"/>
  <c r="F21" i="7"/>
  <c r="G21" i="7"/>
  <c r="F35" i="7"/>
  <c r="G35" i="7"/>
  <c r="F26" i="7"/>
  <c r="G26" i="7"/>
  <c r="F31" i="7"/>
  <c r="G31" i="7"/>
  <c r="F23" i="7"/>
  <c r="G23" i="7"/>
  <c r="F37" i="7"/>
  <c r="G37" i="7"/>
  <c r="F33" i="7"/>
  <c r="G33" i="7"/>
  <c r="F29" i="7"/>
  <c r="G29" i="7"/>
  <c r="F25" i="7"/>
  <c r="G25" i="7"/>
  <c r="F39" i="7"/>
  <c r="F34" i="7"/>
  <c r="G34" i="7"/>
  <c r="F27" i="7"/>
  <c r="G27" i="7"/>
  <c r="F30" i="7"/>
  <c r="G30" i="7"/>
  <c r="F36" i="7"/>
  <c r="G36" i="7"/>
  <c r="F28" i="7"/>
  <c r="G28" i="7"/>
  <c r="F30" i="3"/>
  <c r="G30" i="3"/>
  <c r="F40" i="3"/>
  <c r="G40" i="3"/>
  <c r="F37" i="3"/>
  <c r="G37" i="3"/>
  <c r="F34" i="3"/>
  <c r="G34" i="3"/>
  <c r="F24" i="3"/>
  <c r="G24" i="3"/>
  <c r="F41" i="3"/>
  <c r="G41" i="3"/>
  <c r="F25" i="3"/>
  <c r="G25" i="3"/>
  <c r="F39" i="3"/>
  <c r="G39" i="3"/>
  <c r="F35" i="3"/>
  <c r="G35" i="3"/>
  <c r="F36" i="3"/>
  <c r="G36" i="3"/>
  <c r="F26" i="3"/>
  <c r="G26" i="3"/>
  <c r="F38" i="3"/>
  <c r="G38" i="3"/>
  <c r="F29" i="3"/>
  <c r="G29" i="3"/>
  <c r="F28" i="3"/>
  <c r="G28" i="3"/>
  <c r="F32" i="3"/>
  <c r="G32" i="3"/>
  <c r="F33" i="3"/>
  <c r="G33" i="3"/>
  <c r="F31" i="3"/>
  <c r="G31" i="3"/>
  <c r="F27" i="3"/>
  <c r="G27" i="3"/>
  <c r="F42" i="3"/>
  <c r="F18" i="5"/>
  <c r="G18" i="5"/>
  <c r="F20" i="5"/>
  <c r="G20" i="5"/>
  <c r="F22" i="5"/>
  <c r="G22" i="5"/>
  <c r="F24" i="5"/>
  <c r="G24" i="5"/>
  <c r="F26" i="5"/>
  <c r="G26" i="5"/>
  <c r="F28" i="5"/>
  <c r="G28" i="5"/>
  <c r="F30" i="5"/>
  <c r="G30" i="5"/>
  <c r="F32" i="5"/>
  <c r="G32" i="5"/>
  <c r="F34" i="5"/>
  <c r="G34" i="5"/>
  <c r="F19" i="5"/>
  <c r="G19" i="5"/>
  <c r="F21" i="5"/>
  <c r="G21" i="5"/>
  <c r="F23" i="5"/>
  <c r="G23" i="5"/>
  <c r="F25" i="5"/>
  <c r="G25" i="5"/>
  <c r="F27" i="5"/>
  <c r="G27" i="5"/>
  <c r="F29" i="5"/>
  <c r="G29" i="5"/>
  <c r="F31" i="5"/>
  <c r="G31" i="5"/>
  <c r="F33" i="5"/>
  <c r="G33" i="5"/>
  <c r="F35" i="5"/>
  <c r="G35" i="5"/>
  <c r="F36" i="5"/>
  <c r="G36" i="5"/>
  <c r="D24" i="6"/>
  <c r="F69" i="6"/>
  <c r="E118" i="4"/>
  <c r="E83" i="4"/>
  <c r="H83" i="4"/>
  <c r="H65" i="4"/>
  <c r="I90" i="4"/>
  <c r="G149" i="4"/>
  <c r="G39" i="7"/>
  <c r="D25" i="4"/>
  <c r="E24" i="6"/>
  <c r="D41" i="6"/>
  <c r="G42" i="3"/>
  <c r="B6" i="6"/>
  <c r="D10" i="1"/>
  <c r="D12" i="1"/>
  <c r="E41" i="6"/>
  <c r="D43" i="4"/>
  <c r="E43" i="4"/>
  <c r="E25" i="4"/>
  <c r="F24" i="6"/>
  <c r="G24" i="6"/>
  <c r="F26" i="6"/>
  <c r="G26" i="6"/>
  <c r="F30" i="6"/>
  <c r="G30" i="6"/>
  <c r="F36" i="6"/>
  <c r="G36" i="6"/>
  <c r="F40" i="6"/>
  <c r="G40" i="6"/>
  <c r="F23" i="6"/>
  <c r="G23" i="6"/>
  <c r="F25" i="6"/>
  <c r="G25" i="6"/>
  <c r="F27" i="6"/>
  <c r="G27" i="6"/>
  <c r="F29" i="6"/>
  <c r="G29" i="6"/>
  <c r="F31" i="6"/>
  <c r="G31" i="6"/>
  <c r="F33" i="6"/>
  <c r="G33" i="6"/>
  <c r="F35" i="6"/>
  <c r="G35" i="6"/>
  <c r="F37" i="6"/>
  <c r="G37" i="6"/>
  <c r="F39" i="6"/>
  <c r="G39" i="6"/>
  <c r="F28" i="6"/>
  <c r="G28" i="6"/>
  <c r="F32" i="6"/>
  <c r="G32" i="6"/>
  <c r="F34" i="6"/>
  <c r="G34" i="6"/>
  <c r="F38" i="6"/>
  <c r="G38" i="6"/>
  <c r="F41" i="6"/>
  <c r="F40" i="4"/>
  <c r="G40" i="4"/>
  <c r="F35" i="4"/>
  <c r="G35" i="4"/>
  <c r="F37" i="4"/>
  <c r="G37" i="4"/>
  <c r="F38" i="4"/>
  <c r="G38" i="4"/>
  <c r="F25" i="4"/>
  <c r="G25" i="4"/>
  <c r="F32" i="4"/>
  <c r="G32" i="4"/>
  <c r="F30" i="4"/>
  <c r="G30" i="4"/>
  <c r="F34" i="4"/>
  <c r="G34" i="4"/>
  <c r="F36" i="4"/>
  <c r="G36" i="4"/>
  <c r="F42" i="4"/>
  <c r="G42" i="4"/>
  <c r="F41" i="4"/>
  <c r="G41" i="4"/>
  <c r="F27" i="4"/>
  <c r="G27" i="4"/>
  <c r="F28" i="4"/>
  <c r="G28" i="4"/>
  <c r="F43" i="4"/>
  <c r="F31" i="4"/>
  <c r="G31" i="4"/>
  <c r="F26" i="4"/>
  <c r="G26" i="4"/>
  <c r="F29" i="4"/>
  <c r="G29" i="4"/>
  <c r="F39" i="4"/>
  <c r="G39" i="4"/>
  <c r="F33" i="4"/>
  <c r="G33" i="4"/>
  <c r="G43" i="4"/>
  <c r="G41" i="6"/>
</calcChain>
</file>

<file path=xl/sharedStrings.xml><?xml version="1.0" encoding="utf-8"?>
<sst xmlns="http://schemas.openxmlformats.org/spreadsheetml/2006/main" count="497" uniqueCount="181">
  <si>
    <t>Cataluña</t>
  </si>
  <si>
    <t>Valencia</t>
  </si>
  <si>
    <t>Extremadura</t>
  </si>
  <si>
    <t>Galicia</t>
  </si>
  <si>
    <t>4. Imputación de 1/3 en proporción a la remuneración de asalariados, excluyendo administraciones públicas</t>
  </si>
  <si>
    <t>3. Imputación de 1/3 en proporción a un indicador del consumo relevante</t>
  </si>
  <si>
    <t>Estado total</t>
  </si>
  <si>
    <t>Principado de Asturias</t>
  </si>
  <si>
    <t>Castilla - La Mancha</t>
  </si>
  <si>
    <t>TOTAL</t>
  </si>
  <si>
    <t>Recaudación homogénea territorializada, se supone que no hay traslación del impuesto</t>
  </si>
  <si>
    <t>I111: IRPF, ingresos homogeneizados</t>
  </si>
  <si>
    <t>I113: Impuesto sobre la renta de no residentes</t>
  </si>
  <si>
    <t>I112: Impuesto sobre sociedades, ingresos homogéneos</t>
  </si>
  <si>
    <t>Ingresos comunidades régimen común</t>
  </si>
  <si>
    <t>Ingresos reales comunidades forales</t>
  </si>
  <si>
    <t>volumen de ingresos:</t>
  </si>
  <si>
    <t>criterio de reparto:</t>
  </si>
  <si>
    <t>fuente:</t>
  </si>
  <si>
    <t>Reparto territorial</t>
  </si>
  <si>
    <t>Andalucía</t>
  </si>
  <si>
    <t>Aragón</t>
  </si>
  <si>
    <t>Asturias</t>
  </si>
  <si>
    <t>miles de euros</t>
  </si>
  <si>
    <t>http://www.aeat.es/AEAT.internet/datosabiertos/catalogo/hacienda/Informes_anuales_de_Recaudacion_Tributaria.shtml</t>
  </si>
  <si>
    <t>Recaudación territorializada, excepto para los ingresos correspondientes a no residentes, que se imputan por población</t>
  </si>
  <si>
    <t>volumen de ingresos</t>
  </si>
  <si>
    <t>Castilla y León</t>
  </si>
  <si>
    <t>Cast. - La Mancha</t>
  </si>
  <si>
    <t>1. Territorialización del impuesto</t>
  </si>
  <si>
    <t>Ingresos totales del Estado (no CCAA)</t>
  </si>
  <si>
    <t>Ingresos en Ceuta y Melilla</t>
  </si>
  <si>
    <r>
      <t>Fuentes:</t>
    </r>
    <r>
      <rPr>
        <sz val="10"/>
        <rFont val="Palatino"/>
        <family val="1"/>
      </rPr>
      <t xml:space="preserve"> </t>
    </r>
  </si>
  <si>
    <t>1. Ingresos homogeneizados totales a imputar</t>
  </si>
  <si>
    <t>de financiación regional. Para las forales y Ceuta y Melilla véase el Anexo 3.</t>
  </si>
  <si>
    <t>Por población</t>
  </si>
  <si>
    <t>a imputar</t>
  </si>
  <si>
    <t>I114: Impuesto sobre sucesiones y donaciones, ing. homog.</t>
  </si>
  <si>
    <t>Recaudación territorializada (sin traslación del impuesto) con ajustes de homogeneización</t>
  </si>
  <si>
    <t>Para las comunidades de régimen común se utilizan los datos de recaudación con  y sin uso de la capacidad normativa que se ofrecen en la liquidación del sistema</t>
  </si>
  <si>
    <t>http://www.minhap.gob.es/es-ES/Areas%20Tematicas/Impuestos/Direccion%20General%20de%20Tributos/Paginas/Estadisticas_Recaudacion.aspx</t>
  </si>
  <si>
    <t>Baleares</t>
  </si>
  <si>
    <t>Canarias</t>
  </si>
  <si>
    <t>Cantabria</t>
  </si>
  <si>
    <t>Para la estimación de la recaudación homogénea, véase el Anexo 3</t>
  </si>
  <si>
    <t>Madrid</t>
  </si>
  <si>
    <t>Murcia</t>
  </si>
  <si>
    <t>Navarra</t>
  </si>
  <si>
    <t>País Vasco</t>
  </si>
  <si>
    <t>La Rioja</t>
  </si>
  <si>
    <t>Ceuta y Melilla</t>
  </si>
  <si>
    <t>total</t>
  </si>
  <si>
    <t>Concepto de ingresos:</t>
  </si>
  <si>
    <t>volumen de ingreso:</t>
  </si>
  <si>
    <t>1/3 accionistas, 1/3 trabajadores y 1/3 consumidores</t>
  </si>
  <si>
    <t xml:space="preserve">http://www.ine.es/daco/daco42/cre00/b2008/dacocre_base2008.htm </t>
  </si>
  <si>
    <t>0. Recaudación total del impuesto, antes de su homogeneización</t>
  </si>
  <si>
    <t>CCAA forales</t>
  </si>
  <si>
    <t>Total</t>
  </si>
  <si>
    <t>MHAP 2014a , Cuadro 1.1</t>
  </si>
  <si>
    <t>Miles de euros</t>
  </si>
  <si>
    <t>Sobreesfuerzo fiscal CCAA régimen común</t>
  </si>
  <si>
    <t>Recaudación homogénea</t>
  </si>
  <si>
    <t xml:space="preserve">Recaudación del impuesto según información proporcionada por la AEAT </t>
  </si>
  <si>
    <t>Recaudación estimada bruta</t>
  </si>
  <si>
    <t>Homogeneización del impuesto</t>
  </si>
  <si>
    <t>Importe</t>
  </si>
  <si>
    <t>CCAA de régimen comun</t>
  </si>
  <si>
    <t>Recaudación imputada al capital residentes</t>
  </si>
  <si>
    <t>Recaudación imputada total</t>
  </si>
  <si>
    <t>Recaudación imputada al capital no residente</t>
  </si>
  <si>
    <t>Remuneración asalariados total</t>
  </si>
  <si>
    <t>O_Q Administración pública y defensa; seguridad social obligatoria; educación; actividades sanitarias y de servicios sociales</t>
  </si>
  <si>
    <t>Remuneración asalariados privados</t>
  </si>
  <si>
    <t>Fuentes:</t>
  </si>
  <si>
    <r>
      <rPr>
        <i/>
        <sz val="10"/>
        <rFont val="Palatino"/>
        <family val="1"/>
      </rPr>
      <t>Territorialización del IRPF</t>
    </r>
    <r>
      <rPr>
        <sz val="10"/>
        <rFont val="Palatino"/>
        <family val="1"/>
      </rPr>
      <t>: Consulta directa a la AEAT</t>
    </r>
  </si>
  <si>
    <t>Recaudación homogénea y sobreesfuerzo fiscal: Anexo 3</t>
  </si>
  <si>
    <t>Peso en población</t>
  </si>
  <si>
    <t>Cálculo de Recaudación del Estado (no residentes y otros)</t>
  </si>
  <si>
    <t>Diferencia = Recaudación del Estado por obligación real</t>
  </si>
  <si>
    <r>
      <rPr>
        <i/>
        <sz val="10"/>
        <rFont val="Palatino"/>
        <family val="1"/>
      </rPr>
      <t>Descripción:</t>
    </r>
    <r>
      <rPr>
        <sz val="10"/>
        <rFont val="Palatino"/>
        <family val="1"/>
      </rPr>
      <t xml:space="preserve"> Pagos de extranjeros por bienes situados en España e ingresos residuales provenientes de actas de inspección y otros ingresos residuales correspondientes a devengos de años anteriores</t>
    </r>
  </si>
  <si>
    <t>Total a imputar, recaudación del Estado (no residentes y otros)</t>
  </si>
  <si>
    <t>Por obligación real = no residentes</t>
  </si>
  <si>
    <t>2. Imputación de 1/3 al capital, en proporción a los ingresos por rentas societarias de acuerdo con la residencia de sus perceptores</t>
  </si>
  <si>
    <r>
      <rPr>
        <i/>
        <sz val="10"/>
        <rFont val="Palatino"/>
        <family val="1"/>
      </rPr>
      <t>Remuneración de los asalariados</t>
    </r>
    <r>
      <rPr>
        <sz val="10"/>
        <rFont val="Palatino"/>
        <family val="1"/>
      </rPr>
      <t>: INE. Contabilidad Regional de España. Base 2008. Enfoque funcional: PIB y sus componentes. Resultados detallados. Remuneración de asalariados por ramas de actividad</t>
    </r>
  </si>
  <si>
    <r>
      <rPr>
        <i/>
        <sz val="10"/>
        <color theme="1"/>
        <rFont val="Palatino"/>
        <family val="1"/>
      </rPr>
      <t>Sobreesfuerzo fiscal CCAA régimen común</t>
    </r>
    <r>
      <rPr>
        <sz val="10"/>
        <color theme="1"/>
        <rFont val="Palatino"/>
        <family val="1"/>
      </rPr>
      <t>: Programa FP10/1 Sección 2.1.a</t>
    </r>
  </si>
  <si>
    <r>
      <rPr>
        <i/>
        <sz val="10"/>
        <color theme="1"/>
        <rFont val="Palatino"/>
        <family val="1"/>
      </rPr>
      <t>Sobreesfuerzo fiscal CCAA forales</t>
    </r>
    <r>
      <rPr>
        <sz val="10"/>
        <color theme="1"/>
        <rFont val="Palatino"/>
        <family val="1"/>
      </rPr>
      <t>: Anexo 3</t>
    </r>
  </si>
  <si>
    <t>Recaudación real (MHAP 2014b)</t>
  </si>
  <si>
    <r>
      <rPr>
        <i/>
        <sz val="10"/>
        <rFont val="Palatino"/>
        <family val="1"/>
      </rPr>
      <t>Recaudación homogeneizada efectiva</t>
    </r>
    <r>
      <rPr>
        <sz val="10"/>
        <rFont val="Palatino"/>
        <family val="1"/>
      </rPr>
      <t>: Anexo 3</t>
    </r>
  </si>
  <si>
    <r>
      <rPr>
        <i/>
        <sz val="10"/>
        <rFont val="Palatino"/>
        <family val="1"/>
      </rPr>
      <t>Recaudación del Estado: Ceuta y Melilla, No residentes y otros</t>
    </r>
    <r>
      <rPr>
        <sz val="10"/>
        <rFont val="Palatino"/>
        <family val="1"/>
      </rPr>
      <t xml:space="preserve">: Consulta directa a la AEAT. Información diponible en: </t>
    </r>
  </si>
  <si>
    <t>Recaudación del Estado por no residentes,parte imputada por población</t>
  </si>
  <si>
    <t>Sobreesfuerzo fiscal total</t>
  </si>
  <si>
    <r>
      <rPr>
        <i/>
        <sz val="10"/>
        <rFont val="Palatino"/>
        <family val="1"/>
      </rPr>
      <t>Sobreesfuerzo fiscal de las CCAA forales</t>
    </r>
    <r>
      <rPr>
        <sz val="10"/>
        <rFont val="Palatino"/>
        <family val="1"/>
      </rPr>
      <t>: Anexo 3</t>
    </r>
  </si>
  <si>
    <t>Recaudación imputada</t>
  </si>
  <si>
    <t>Fuente:</t>
  </si>
  <si>
    <t>Peso de asalariados privados</t>
  </si>
  <si>
    <t>Sobreesfuerzo fiscal forales</t>
  </si>
  <si>
    <t>Total Residentes</t>
  </si>
  <si>
    <t>Se trata como un tributo propio de las CCAA y se considera todo sobreesfuerzo fiscal</t>
  </si>
  <si>
    <t>I111 IRPF, ingresos homogeneizados</t>
  </si>
  <si>
    <t>I112 Impuesto sobre sociedades, ingresos homogéneos</t>
  </si>
  <si>
    <t>I113 Impuesto sobre la renta de no residentes</t>
  </si>
  <si>
    <t>I114 Impuesto sobre sucesiones y donaciones, ing. homog.</t>
  </si>
  <si>
    <t xml:space="preserve"> Total</t>
  </si>
  <si>
    <t>I11_RecIRPF_Forales</t>
  </si>
  <si>
    <t>I11_RecRealIPCeyM</t>
  </si>
  <si>
    <t>Pob_CCAA</t>
  </si>
  <si>
    <t>Imp_tot_prg</t>
  </si>
  <si>
    <t>Población media padrón 2013</t>
  </si>
  <si>
    <t>Total No residentes</t>
  </si>
  <si>
    <t>Año 2012</t>
  </si>
  <si>
    <t>I_CCAA_Total</t>
  </si>
  <si>
    <t>Volumen de ingresos:</t>
  </si>
  <si>
    <t>Criterio de reparto:</t>
  </si>
  <si>
    <t>I11_RecIRPF_Comun</t>
  </si>
  <si>
    <t>I11_SobreesIRPF_Comun</t>
  </si>
  <si>
    <t>I11_IRPF_noccaa</t>
  </si>
  <si>
    <t>I11_ISD_noccaa</t>
  </si>
  <si>
    <t>I11_IP_noccaa</t>
  </si>
  <si>
    <t>A_G21A3_RecHomogISD</t>
  </si>
  <si>
    <t>Ingreso total, miles de euros</t>
  </si>
  <si>
    <t>Ingresos per cápita, euros</t>
  </si>
  <si>
    <t>Saldo per cápita relativo</t>
  </si>
  <si>
    <t>Saldo total relativo</t>
  </si>
  <si>
    <t>Peso aeat</t>
  </si>
  <si>
    <t>Consumo relevante territorializado</t>
  </si>
  <si>
    <t>Peso en consumo</t>
  </si>
  <si>
    <t>Ingresos/carga imputados</t>
  </si>
  <si>
    <t>Total a imputar</t>
  </si>
  <si>
    <t>Ingresos a imputar</t>
  </si>
  <si>
    <t>Ingresos imputados</t>
  </si>
  <si>
    <t>Recaudacion homogeneizada o efectiva
ISD</t>
  </si>
  <si>
    <t>Imputación del ISD = Recaudación Homogénea (Anexo 3) + Imputación de la Recaudación del Estado (No residentes y resto) por población</t>
  </si>
  <si>
    <t>A_G21A3_RecRealISD</t>
  </si>
  <si>
    <t>Nota: Recaudación de CCAA forales (MINHAP 2015a)</t>
  </si>
  <si>
    <t>Sobreesfuerzo fiscal IRPF
Régimen foral y CyM</t>
  </si>
  <si>
    <t>Recaudación total del IRPF antes de su homogeneización</t>
  </si>
  <si>
    <t>A_I12A1_ConsRelevante</t>
  </si>
  <si>
    <r>
      <rPr>
        <i/>
        <sz val="10"/>
        <rFont val="Palatino"/>
        <family val="1"/>
      </rPr>
      <t>Distribución regional de las rentas societarias</t>
    </r>
    <r>
      <rPr>
        <sz val="10"/>
        <rFont val="Palatino"/>
        <family val="1"/>
      </rPr>
      <t xml:space="preserve">: Anexo 5 a partir de los datos suministrados por la AEAT. </t>
    </r>
    <r>
      <rPr>
        <i/>
        <sz val="10"/>
        <rFont val="Palatino"/>
        <family val="1"/>
      </rPr>
      <t>Fichero: I11A1_asal_rent_K_13.xlsx</t>
    </r>
  </si>
  <si>
    <t>I11_RentasK_res</t>
  </si>
  <si>
    <t>I11_RentasK_nores_noccaa</t>
  </si>
  <si>
    <t>Rentas por participación en fondos propios. Personas físicas y jurídicas residentes</t>
  </si>
  <si>
    <t>Peso en Rentas por participación en fondos propios. Personas físicas y jurídicas residentes</t>
  </si>
  <si>
    <t xml:space="preserve">Rentas por participación en fondos propios. Personas físicas y jurídicas </t>
  </si>
  <si>
    <t>Peso de rentas por participación en fondos propios de no residentes en total rentas por participación en fondos propios</t>
  </si>
  <si>
    <t xml:space="preserve">Peso de rentas por participación en fondos propios de residentes en total rentas por participación en fondos propios </t>
  </si>
  <si>
    <t>http://www.minhap.gob.es/Documentacion/Publico/PortalVarios/FinanciacionTerritorial/Autonomica/LasHaciendasAuton%C3%B3micasEnCifras2013.pdf</t>
  </si>
  <si>
    <t>http://www.agenciatributaria.es/static_files/AEAT/Estudios/Estadisticas/Informes_Estadisticos/Informes_Anuales_de_Recaudacion_Tributaria/Ejercicio_2013/IART_13.pdf</t>
  </si>
  <si>
    <r>
      <rPr>
        <i/>
        <sz val="10"/>
        <rFont val="Palatino"/>
        <family val="1"/>
      </rPr>
      <t>Recaudación por CCAA</t>
    </r>
    <r>
      <rPr>
        <sz val="10"/>
        <rFont val="Palatino"/>
        <family val="1"/>
      </rPr>
      <t xml:space="preserve">: Consulta directa a la Secretaría General de Coordinación Autonómica y Local. Información disponible en: Ministerio de Hacienda y Administraciones Públicas. (MINHAP, 2015b). Las Haciendas Autonómicas en cifras. Secretaría General de Coordinación Autonómica y Local. </t>
    </r>
  </si>
  <si>
    <t>Recaudación del estado, imputado por población</t>
  </si>
  <si>
    <t>Recaudación del Estado 2013</t>
  </si>
  <si>
    <r>
      <t xml:space="preserve">Fuente: </t>
    </r>
    <r>
      <rPr>
        <sz val="10"/>
        <rFont val="Palatino"/>
        <family val="1"/>
      </rPr>
      <t xml:space="preserve"> Consulta directa a la AEAT. </t>
    </r>
  </si>
  <si>
    <t>Agencia Tributaria (AEAT, 2014). Informe anual de recaudación tributaria. Año 2013. Madrid.</t>
  </si>
  <si>
    <t>I11_SobreesIRPF_foralCyM</t>
  </si>
  <si>
    <t>Importe total de la sección</t>
  </si>
  <si>
    <t>Ingreso per cápita, euros</t>
  </si>
  <si>
    <t>A_G21A3_RemAsalTotal</t>
  </si>
  <si>
    <t>A_G21A3_RemAsalTotal_pub</t>
  </si>
  <si>
    <t>Recaudación imputada al capital no residentes</t>
  </si>
  <si>
    <t>-</t>
  </si>
  <si>
    <t>A_G21A3_I11_IS_noccaa</t>
  </si>
  <si>
    <r>
      <rPr>
        <i/>
        <sz val="10"/>
        <rFont val="Palatino"/>
        <family val="1"/>
      </rPr>
      <t>Indicador de consumo relevante</t>
    </r>
    <r>
      <rPr>
        <sz val="10"/>
        <rFont val="Palatino"/>
        <family val="1"/>
      </rPr>
      <t>: Sección I.1.2, Programa I123, impuesto sobre la electricidad y Anexo I2A1_consumo_13.xlsx, hoja "gasto AAPP"</t>
    </r>
  </si>
  <si>
    <t>I11_111_SobreesIRPF</t>
  </si>
  <si>
    <t>I11_111_RecHomogIRPF</t>
  </si>
  <si>
    <t>I11_112_RechomogIS</t>
  </si>
  <si>
    <t>G21g_ImptoPatrim</t>
  </si>
  <si>
    <t>CCAA Recaudación real 2012 (MHAP, 2015a)</t>
  </si>
  <si>
    <r>
      <rPr>
        <i/>
        <sz val="10"/>
        <rFont val="Palatino"/>
        <family val="1"/>
      </rPr>
      <t>Recaudación del Estado y en Ceuta y Melilla:</t>
    </r>
    <r>
      <rPr>
        <sz val="10"/>
        <rFont val="Palatino"/>
        <family val="1"/>
      </rPr>
      <t xml:space="preserve"> AEAT (2014). Informe Anual de Recaudación Tributaria. Año 2013.</t>
    </r>
  </si>
  <si>
    <t>Recaudación Ceuta y Melilla (AEAT, 2014)</t>
  </si>
  <si>
    <t>Recaudación de Ceuta y Melilla: AEAT (2013). Anexo 6.2 Desglose de ingresos por delegaciones especiales de la AEAT por capítulos y conceptos, pp. 43 y 44</t>
  </si>
  <si>
    <t>Recaudación total del Estado: AEAT (2013) Página 10 del Anexo 2 Evolución de los Ingresos Tributarios por Capítulos</t>
  </si>
  <si>
    <r>
      <rPr>
        <i/>
        <sz val="10"/>
        <rFont val="Palatino"/>
        <family val="1"/>
      </rPr>
      <t>Recaudación total del impuesto</t>
    </r>
    <r>
      <rPr>
        <sz val="10"/>
        <rFont val="Palatino"/>
        <family val="1"/>
      </rPr>
      <t>: Ministerio de Hacienda y Administraciones Públicas (MHAP, 2015a). Recaudación y estadísticas del sistema tributario español, 2003-2013. Estado + Participación CCAA</t>
    </r>
  </si>
  <si>
    <r>
      <rPr>
        <i/>
        <sz val="10"/>
        <rFont val="Palatino"/>
        <family val="1"/>
      </rPr>
      <t>Recaudación total del impuesto en CCAA de régimen común y forales:</t>
    </r>
    <r>
      <rPr>
        <sz val="10"/>
        <rFont val="Palatino"/>
        <family val="1"/>
      </rPr>
      <t xml:space="preserve"> Ministerio de Hacienda y Administraciones Públicas (MHAP, 2015a). Recaudación y estadísticas del sistema tributario español, 2003-2013</t>
    </r>
  </si>
  <si>
    <t>MHAP (2015a): Recaudación y estadísticas del sistema tributario español, 2003-2013.  Total de recaudación consolidada (Estado + CCAA Forales)</t>
  </si>
  <si>
    <r>
      <rPr>
        <i/>
        <sz val="10"/>
        <rFont val="Palatino"/>
        <family val="1"/>
      </rPr>
      <t>Recaudación del total por el impuesto</t>
    </r>
    <r>
      <rPr>
        <sz val="10"/>
        <rFont val="Palatino"/>
        <family val="1"/>
      </rPr>
      <t>: MHAP (2015a): Recaudación y estadísticas del sistema tributario español, 2003-2013. Cuadro 1.9. Recaudación consolidada del impuesto</t>
    </r>
  </si>
  <si>
    <t>Total que se imputa a CCAA régimen comun</t>
  </si>
  <si>
    <t>I11_ImpPatr_rechom</t>
  </si>
  <si>
    <t>1.1. Impuestos directos homogeneizados</t>
  </si>
  <si>
    <t>I115 Impuesto sobre el patrimonio, recaudación real</t>
  </si>
  <si>
    <t>I11_113_RechomogNRes</t>
  </si>
  <si>
    <r>
      <rPr>
        <i/>
        <sz val="10"/>
        <rFont val="Palatino"/>
        <family val="1"/>
      </rPr>
      <t>Fuente:</t>
    </r>
    <r>
      <rPr>
        <sz val="10"/>
        <rFont val="Palatino"/>
        <family val="1"/>
      </rPr>
      <t xml:space="preserve">  Consulta directa a la AEAT. Disponible en AEAT(2014). Pag. 69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</si>
</sst>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000"/>
    <numFmt numFmtId="166" formatCode="#,##0.00000000"/>
  </numFmts>
  <fonts count="27">
    <font>
      <sz val="10"/>
      <name val="Verdana"/>
    </font>
    <font>
      <sz val="10"/>
      <name val="Verdana"/>
      <family val="2"/>
    </font>
    <font>
      <b/>
      <i/>
      <sz val="10"/>
      <name val="Palatino"/>
      <family val="1"/>
    </font>
    <font>
      <sz val="8"/>
      <name val="Verdana"/>
      <family val="2"/>
    </font>
    <font>
      <sz val="10"/>
      <color indexed="8"/>
      <name val="Palatino"/>
      <family val="1"/>
    </font>
    <font>
      <u/>
      <sz val="12.5"/>
      <color indexed="12"/>
      <name val="Verdana"/>
      <family val="2"/>
    </font>
    <font>
      <b/>
      <sz val="10"/>
      <name val="Palatino"/>
      <family val="1"/>
    </font>
    <font>
      <b/>
      <sz val="10"/>
      <color indexed="8"/>
      <name val="Palatino"/>
      <family val="1"/>
    </font>
    <font>
      <sz val="10"/>
      <name val="Palatino"/>
      <family val="1"/>
    </font>
    <font>
      <sz val="10"/>
      <name val="Arial"/>
      <family val="2"/>
    </font>
    <font>
      <i/>
      <sz val="10"/>
      <name val="Palatino"/>
      <family val="1"/>
    </font>
    <font>
      <u/>
      <sz val="10"/>
      <color indexed="12"/>
      <name val="Palatino"/>
      <family val="1"/>
    </font>
    <font>
      <sz val="10"/>
      <color theme="1"/>
      <name val="Palatino"/>
      <family val="1"/>
    </font>
    <font>
      <b/>
      <sz val="10"/>
      <color theme="1"/>
      <name val="Palatino"/>
      <family val="1"/>
    </font>
    <font>
      <b/>
      <sz val="10"/>
      <color rgb="FFFF0000"/>
      <name val="Palatino"/>
      <family val="1"/>
    </font>
    <font>
      <sz val="10"/>
      <name val="Verdana"/>
      <family val="2"/>
    </font>
    <font>
      <u/>
      <sz val="12.5"/>
      <color indexed="12"/>
      <name val="Palatino"/>
      <family val="1"/>
    </font>
    <font>
      <u/>
      <sz val="10"/>
      <color theme="10"/>
      <name val="Palatino"/>
      <family val="1"/>
    </font>
    <font>
      <i/>
      <sz val="10"/>
      <color theme="1"/>
      <name val="Palatino"/>
      <family val="1"/>
    </font>
    <font>
      <u/>
      <sz val="10"/>
      <color theme="11"/>
      <name val="Verdana"/>
      <family val="2"/>
    </font>
    <font>
      <b/>
      <sz val="10"/>
      <name val="Palatino"/>
      <family val="1"/>
    </font>
    <font>
      <sz val="11"/>
      <name val="Palatino"/>
      <family val="1"/>
    </font>
    <font>
      <b/>
      <i/>
      <sz val="10"/>
      <color theme="1"/>
      <name val="Palatino"/>
      <family val="1"/>
    </font>
    <font>
      <b/>
      <u/>
      <sz val="10"/>
      <name val="Palatino"/>
      <family val="1"/>
    </font>
    <font>
      <b/>
      <sz val="10"/>
      <name val="Verdana"/>
      <family val="2"/>
    </font>
    <font>
      <b/>
      <u/>
      <sz val="11"/>
      <name val="Palatino"/>
      <family val="1"/>
    </font>
    <font>
      <sz val="8"/>
      <name val="Palatino"/>
      <family val="1"/>
    </font>
  </fonts>
  <fills count="10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0">
    <xf numFmtId="0" fontId="0" fillId="0" borderId="0"/>
    <xf numFmtId="0" fontId="9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5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40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3" fontId="8" fillId="0" borderId="0" xfId="0" applyNumberFormat="1" applyFont="1" applyAlignment="1">
      <alignment horizontal="center" wrapText="1"/>
    </xf>
    <xf numFmtId="0" fontId="8" fillId="0" borderId="0" xfId="0" applyNumberFormat="1" applyFont="1" applyAlignment="1">
      <alignment vertical="center"/>
    </xf>
    <xf numFmtId="0" fontId="10" fillId="0" borderId="0" xfId="0" applyFont="1"/>
    <xf numFmtId="0" fontId="8" fillId="0" borderId="0" xfId="0" applyFont="1"/>
    <xf numFmtId="3" fontId="8" fillId="0" borderId="0" xfId="0" applyNumberFormat="1" applyFont="1"/>
    <xf numFmtId="0" fontId="6" fillId="0" borderId="0" xfId="0" applyFont="1" applyFill="1"/>
    <xf numFmtId="3" fontId="10" fillId="0" borderId="0" xfId="0" applyNumberFormat="1" applyFont="1" applyAlignment="1">
      <alignment horizontal="center" wrapText="1"/>
    </xf>
    <xf numFmtId="4" fontId="8" fillId="0" borderId="0" xfId="0" applyNumberFormat="1" applyFont="1"/>
    <xf numFmtId="3" fontId="10" fillId="0" borderId="0" xfId="0" applyNumberFormat="1" applyFont="1"/>
    <xf numFmtId="0" fontId="8" fillId="0" borderId="0" xfId="0" applyFont="1" applyAlignment="1">
      <alignment horizontal="center" wrapText="1"/>
    </xf>
    <xf numFmtId="0" fontId="11" fillId="0" borderId="0" xfId="2" applyFont="1" applyAlignment="1" applyProtection="1">
      <alignment vertical="center"/>
    </xf>
    <xf numFmtId="0" fontId="11" fillId="0" borderId="0" xfId="2" applyFont="1" applyAlignment="1" applyProtection="1">
      <alignment horizontal="justify"/>
    </xf>
    <xf numFmtId="0" fontId="8" fillId="0" borderId="0" xfId="2" applyFont="1" applyAlignment="1" applyProtection="1">
      <alignment vertical="center"/>
    </xf>
    <xf numFmtId="3" fontId="6" fillId="0" borderId="0" xfId="0" applyNumberFormat="1" applyFont="1"/>
    <xf numFmtId="0" fontId="8" fillId="0" borderId="0" xfId="0" applyFont="1" applyAlignment="1">
      <alignment wrapText="1"/>
    </xf>
    <xf numFmtId="3" fontId="8" fillId="0" borderId="0" xfId="3" applyNumberFormat="1" applyFont="1"/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14" fillId="0" borderId="0" xfId="0" applyFont="1"/>
    <xf numFmtId="0" fontId="16" fillId="0" borderId="0" xfId="2" applyFont="1" applyAlignment="1" applyProtection="1">
      <alignment vertical="center"/>
    </xf>
    <xf numFmtId="164" fontId="8" fillId="0" borderId="0" xfId="0" applyNumberFormat="1" applyFont="1"/>
    <xf numFmtId="164" fontId="8" fillId="0" borderId="0" xfId="4" applyNumberFormat="1" applyFont="1"/>
    <xf numFmtId="0" fontId="8" fillId="0" borderId="0" xfId="0" applyFont="1" applyFill="1" applyAlignment="1">
      <alignment vertical="center"/>
    </xf>
    <xf numFmtId="0" fontId="17" fillId="0" borderId="0" xfId="2" applyFont="1" applyFill="1" applyAlignment="1" applyProtection="1">
      <alignment vertical="center"/>
    </xf>
    <xf numFmtId="2" fontId="8" fillId="0" borderId="0" xfId="0" applyNumberFormat="1" applyFont="1"/>
    <xf numFmtId="0" fontId="12" fillId="0" borderId="0" xfId="0" applyFont="1" applyFill="1"/>
    <xf numFmtId="3" fontId="8" fillId="0" borderId="0" xfId="0" applyNumberFormat="1" applyFont="1" applyFill="1"/>
    <xf numFmtId="3" fontId="6" fillId="0" borderId="0" xfId="0" applyNumberFormat="1" applyFont="1" applyFill="1"/>
    <xf numFmtId="164" fontId="8" fillId="0" borderId="0" xfId="0" applyNumberFormat="1" applyFont="1" applyFill="1"/>
    <xf numFmtId="0" fontId="8" fillId="0" borderId="0" xfId="0" applyFont="1" applyFill="1"/>
    <xf numFmtId="0" fontId="13" fillId="0" borderId="0" xfId="0" applyFont="1" applyAlignment="1">
      <alignment horizontal="center" vertical="top" wrapText="1"/>
    </xf>
    <xf numFmtId="0" fontId="8" fillId="0" borderId="0" xfId="0" applyFont="1" applyFill="1" applyAlignment="1">
      <alignment wrapText="1"/>
    </xf>
    <xf numFmtId="3" fontId="18" fillId="0" borderId="0" xfId="0" applyNumberFormat="1" applyFont="1" applyAlignment="1">
      <alignment horizontal="center" vertical="top" wrapText="1"/>
    </xf>
    <xf numFmtId="3" fontId="18" fillId="0" borderId="0" xfId="3" applyNumberFormat="1" applyFont="1" applyAlignment="1">
      <alignment horizontal="center" vertical="top" wrapText="1"/>
    </xf>
    <xf numFmtId="4" fontId="8" fillId="0" borderId="0" xfId="0" applyNumberFormat="1" applyFont="1" applyFill="1"/>
    <xf numFmtId="10" fontId="8" fillId="0" borderId="0" xfId="0" applyNumberFormat="1" applyFont="1" applyFill="1"/>
    <xf numFmtId="165" fontId="8" fillId="0" borderId="0" xfId="0" applyNumberFormat="1" applyFont="1"/>
    <xf numFmtId="166" fontId="8" fillId="0" borderId="0" xfId="0" applyNumberFormat="1" applyFont="1"/>
    <xf numFmtId="3" fontId="20" fillId="0" borderId="0" xfId="0" applyNumberFormat="1" applyFont="1" applyAlignment="1">
      <alignment horizontal="center" wrapText="1"/>
    </xf>
    <xf numFmtId="0" fontId="8" fillId="3" borderId="1" xfId="0" applyFont="1" applyFill="1" applyBorder="1"/>
    <xf numFmtId="3" fontId="8" fillId="4" borderId="0" xfId="0" applyNumberFormat="1" applyFont="1" applyFill="1"/>
    <xf numFmtId="0" fontId="2" fillId="0" borderId="0" xfId="0" applyFont="1" applyAlignment="1">
      <alignment horizontal="left" vertical="center"/>
    </xf>
    <xf numFmtId="0" fontId="8" fillId="5" borderId="1" xfId="0" applyFont="1" applyFill="1" applyBorder="1"/>
    <xf numFmtId="0" fontId="8" fillId="6" borderId="1" xfId="0" applyFont="1" applyFill="1" applyBorder="1"/>
    <xf numFmtId="0" fontId="12" fillId="6" borderId="1" xfId="0" applyFont="1" applyFill="1" applyBorder="1" applyAlignment="1">
      <alignment horizontal="center" vertical="top" wrapText="1"/>
    </xf>
    <xf numFmtId="0" fontId="8" fillId="4" borderId="0" xfId="0" applyFont="1" applyFill="1"/>
    <xf numFmtId="3" fontId="8" fillId="4" borderId="0" xfId="3" applyNumberFormat="1" applyFont="1" applyFill="1"/>
    <xf numFmtId="3" fontId="18" fillId="0" borderId="3" xfId="0" applyNumberFormat="1" applyFont="1" applyBorder="1" applyAlignment="1">
      <alignment horizontal="center" vertical="top" wrapText="1"/>
    </xf>
    <xf numFmtId="3" fontId="18" fillId="0" borderId="3" xfId="3" applyNumberFormat="1" applyFont="1" applyBorder="1" applyAlignment="1">
      <alignment horizontal="center" vertical="top" wrapText="1"/>
    </xf>
    <xf numFmtId="3" fontId="22" fillId="0" borderId="3" xfId="0" applyNumberFormat="1" applyFont="1" applyBorder="1" applyAlignment="1">
      <alignment horizontal="center" vertical="top" wrapText="1"/>
    </xf>
    <xf numFmtId="3" fontId="22" fillId="0" borderId="3" xfId="3" applyNumberFormat="1" applyFont="1" applyBorder="1" applyAlignment="1">
      <alignment horizontal="center" vertical="top" wrapText="1"/>
    </xf>
    <xf numFmtId="0" fontId="10" fillId="0" borderId="3" xfId="0" applyFont="1" applyBorder="1"/>
    <xf numFmtId="3" fontId="8" fillId="0" borderId="3" xfId="3" applyNumberFormat="1" applyFont="1" applyBorder="1"/>
    <xf numFmtId="3" fontId="10" fillId="0" borderId="3" xfId="0" applyNumberFormat="1" applyFont="1" applyFill="1" applyBorder="1"/>
    <xf numFmtId="4" fontId="10" fillId="0" borderId="3" xfId="0" applyNumberFormat="1" applyFont="1" applyFill="1" applyBorder="1"/>
    <xf numFmtId="4" fontId="8" fillId="0" borderId="3" xfId="0" applyNumberFormat="1" applyFont="1" applyFill="1" applyBorder="1"/>
    <xf numFmtId="0" fontId="8" fillId="0" borderId="3" xfId="0" applyFont="1" applyBorder="1"/>
    <xf numFmtId="3" fontId="6" fillId="0" borderId="3" xfId="0" applyNumberFormat="1" applyFont="1" applyFill="1" applyBorder="1"/>
    <xf numFmtId="0" fontId="6" fillId="0" borderId="3" xfId="0" applyFont="1" applyBorder="1"/>
    <xf numFmtId="0" fontId="8" fillId="0" borderId="3" xfId="0" applyFont="1" applyBorder="1" applyAlignment="1">
      <alignment wrapText="1"/>
    </xf>
    <xf numFmtId="0" fontId="13" fillId="2" borderId="3" xfId="0" applyFont="1" applyFill="1" applyBorder="1" applyAlignment="1">
      <alignment horizontal="center" vertical="top" wrapText="1"/>
    </xf>
    <xf numFmtId="3" fontId="6" fillId="0" borderId="3" xfId="0" applyNumberFormat="1" applyFont="1" applyBorder="1"/>
    <xf numFmtId="3" fontId="6" fillId="4" borderId="3" xfId="0" applyNumberFormat="1" applyFont="1" applyFill="1" applyBorder="1"/>
    <xf numFmtId="164" fontId="8" fillId="0" borderId="3" xfId="0" applyNumberFormat="1" applyFont="1" applyFill="1" applyBorder="1"/>
    <xf numFmtId="3" fontId="8" fillId="0" borderId="3" xfId="0" applyNumberFormat="1" applyFont="1" applyFill="1" applyBorder="1"/>
    <xf numFmtId="3" fontId="8" fillId="4" borderId="3" xfId="0" applyNumberFormat="1" applyFont="1" applyFill="1" applyBorder="1"/>
    <xf numFmtId="0" fontId="8" fillId="0" borderId="3" xfId="0" applyFont="1" applyFill="1" applyBorder="1"/>
    <xf numFmtId="0" fontId="13" fillId="0" borderId="3" xfId="0" applyFont="1" applyBorder="1" applyAlignment="1">
      <alignment horizontal="center" vertical="top" wrapText="1"/>
    </xf>
    <xf numFmtId="3" fontId="10" fillId="0" borderId="3" xfId="0" applyNumberFormat="1" applyFont="1" applyBorder="1"/>
    <xf numFmtId="4" fontId="10" fillId="0" borderId="3" xfId="0" applyNumberFormat="1" applyFont="1" applyBorder="1"/>
    <xf numFmtId="4" fontId="8" fillId="0" borderId="3" xfId="0" applyNumberFormat="1" applyFont="1" applyBorder="1"/>
    <xf numFmtId="3" fontId="13" fillId="0" borderId="3" xfId="0" applyNumberFormat="1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wrapText="1"/>
    </xf>
    <xf numFmtId="3" fontId="8" fillId="0" borderId="3" xfId="0" applyNumberFormat="1" applyFont="1" applyBorder="1"/>
    <xf numFmtId="2" fontId="8" fillId="0" borderId="3" xfId="0" applyNumberFormat="1" applyFont="1" applyBorder="1"/>
    <xf numFmtId="164" fontId="8" fillId="0" borderId="3" xfId="4" applyNumberFormat="1" applyFont="1" applyBorder="1"/>
    <xf numFmtId="0" fontId="8" fillId="7" borderId="1" xfId="0" applyFont="1" applyFill="1" applyBorder="1"/>
    <xf numFmtId="0" fontId="21" fillId="7" borderId="1" xfId="0" applyFont="1" applyFill="1" applyBorder="1"/>
    <xf numFmtId="0" fontId="21" fillId="7" borderId="2" xfId="0" applyFont="1" applyFill="1" applyBorder="1"/>
    <xf numFmtId="0" fontId="12" fillId="0" borderId="3" xfId="0" applyFont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8" fillId="0" borderId="0" xfId="0" applyFont="1" applyBorder="1"/>
    <xf numFmtId="3" fontId="8" fillId="4" borderId="0" xfId="0" applyNumberFormat="1" applyFont="1" applyFill="1" applyBorder="1"/>
    <xf numFmtId="3" fontId="8" fillId="0" borderId="0" xfId="0" applyNumberFormat="1" applyFont="1" applyFill="1" applyBorder="1"/>
    <xf numFmtId="3" fontId="8" fillId="0" borderId="0" xfId="0" applyNumberFormat="1" applyFont="1" applyBorder="1"/>
    <xf numFmtId="164" fontId="8" fillId="0" borderId="0" xfId="0" applyNumberFormat="1" applyFont="1" applyBorder="1"/>
    <xf numFmtId="164" fontId="8" fillId="0" borderId="3" xfId="0" applyNumberFormat="1" applyFont="1" applyBorder="1"/>
    <xf numFmtId="3" fontId="8" fillId="4" borderId="3" xfId="3" applyNumberFormat="1" applyFont="1" applyFill="1" applyBorder="1"/>
    <xf numFmtId="0" fontId="23" fillId="0" borderId="0" xfId="0" applyFont="1"/>
    <xf numFmtId="0" fontId="6" fillId="8" borderId="3" xfId="0" applyFont="1" applyFill="1" applyBorder="1" applyAlignment="1">
      <alignment wrapText="1"/>
    </xf>
    <xf numFmtId="0" fontId="13" fillId="8" borderId="3" xfId="0" applyFont="1" applyFill="1" applyBorder="1" applyAlignment="1">
      <alignment horizontal="center" vertical="top" wrapText="1"/>
    </xf>
    <xf numFmtId="3" fontId="22" fillId="8" borderId="3" xfId="0" applyNumberFormat="1" applyFont="1" applyFill="1" applyBorder="1" applyAlignment="1">
      <alignment horizontal="center" vertical="top" wrapText="1"/>
    </xf>
    <xf numFmtId="0" fontId="6" fillId="8" borderId="3" xfId="0" applyFont="1" applyFill="1" applyBorder="1"/>
    <xf numFmtId="0" fontId="8" fillId="9" borderId="1" xfId="0" applyFont="1" applyFill="1" applyBorder="1"/>
    <xf numFmtId="3" fontId="8" fillId="0" borderId="3" xfId="0" applyNumberFormat="1" applyFont="1" applyBorder="1" applyAlignment="1">
      <alignment horizontal="center" wrapText="1"/>
    </xf>
    <xf numFmtId="3" fontId="12" fillId="0" borderId="3" xfId="0" applyNumberFormat="1" applyFont="1" applyBorder="1" applyAlignment="1">
      <alignment horizontal="center" vertical="top" wrapText="1"/>
    </xf>
    <xf numFmtId="3" fontId="13" fillId="0" borderId="3" xfId="0" applyNumberFormat="1" applyFont="1" applyBorder="1" applyAlignment="1">
      <alignment horizontal="center" vertical="top" wrapText="1"/>
    </xf>
    <xf numFmtId="3" fontId="13" fillId="2" borderId="3" xfId="0" applyNumberFormat="1" applyFont="1" applyFill="1" applyBorder="1" applyAlignment="1">
      <alignment horizontal="center" vertical="top" wrapText="1"/>
    </xf>
    <xf numFmtId="10" fontId="8" fillId="0" borderId="3" xfId="0" applyNumberFormat="1" applyFont="1" applyFill="1" applyBorder="1"/>
    <xf numFmtId="3" fontId="12" fillId="8" borderId="3" xfId="0" applyNumberFormat="1" applyFont="1" applyFill="1" applyBorder="1" applyAlignment="1">
      <alignment horizontal="center" vertical="top" wrapText="1"/>
    </xf>
    <xf numFmtId="10" fontId="8" fillId="0" borderId="0" xfId="4" applyNumberFormat="1" applyFont="1" applyFill="1"/>
    <xf numFmtId="0" fontId="12" fillId="8" borderId="3" xfId="0" applyFont="1" applyFill="1" applyBorder="1" applyAlignment="1">
      <alignment horizontal="center" vertical="top" wrapText="1"/>
    </xf>
    <xf numFmtId="3" fontId="13" fillId="8" borderId="3" xfId="0" applyNumberFormat="1" applyFont="1" applyFill="1" applyBorder="1" applyAlignment="1">
      <alignment horizontal="center" vertical="top" wrapText="1"/>
    </xf>
    <xf numFmtId="3" fontId="18" fillId="8" borderId="3" xfId="0" applyNumberFormat="1" applyFont="1" applyFill="1" applyBorder="1" applyAlignment="1">
      <alignment horizontal="center" vertical="top" wrapText="1"/>
    </xf>
    <xf numFmtId="3" fontId="12" fillId="0" borderId="0" xfId="0" applyNumberFormat="1" applyFont="1"/>
    <xf numFmtId="3" fontId="12" fillId="0" borderId="0" xfId="0" applyNumberFormat="1" applyFont="1" applyAlignment="1"/>
    <xf numFmtId="3" fontId="13" fillId="0" borderId="0" xfId="0" applyNumberFormat="1" applyFont="1" applyAlignment="1">
      <alignment horizontal="center" vertical="top" wrapText="1"/>
    </xf>
    <xf numFmtId="0" fontId="24" fillId="0" borderId="0" xfId="0" applyFont="1" applyAlignment="1">
      <alignment horizontal="center" vertical="top" wrapText="1"/>
    </xf>
    <xf numFmtId="0" fontId="8" fillId="0" borderId="0" xfId="0" applyFont="1" applyAlignment="1">
      <alignment horizontal="left"/>
    </xf>
    <xf numFmtId="3" fontId="8" fillId="0" borderId="0" xfId="3" applyNumberFormat="1" applyFont="1" applyAlignment="1">
      <alignment horizontal="right"/>
    </xf>
    <xf numFmtId="4" fontId="8" fillId="0" borderId="0" xfId="3" applyNumberFormat="1" applyFont="1" applyAlignment="1">
      <alignment horizontal="right"/>
    </xf>
    <xf numFmtId="2" fontId="8" fillId="0" borderId="0" xfId="3" applyNumberFormat="1" applyFont="1" applyAlignment="1">
      <alignment horizontal="right"/>
    </xf>
    <xf numFmtId="3" fontId="12" fillId="0" borderId="0" xfId="0" applyNumberFormat="1" applyFont="1" applyAlignment="1">
      <alignment horizontal="right" vertical="top" wrapText="1"/>
    </xf>
    <xf numFmtId="4" fontId="12" fillId="0" borderId="0" xfId="0" applyNumberFormat="1" applyFont="1" applyAlignment="1">
      <alignment horizontal="right" vertical="top" wrapText="1"/>
    </xf>
    <xf numFmtId="2" fontId="12" fillId="0" borderId="0" xfId="0" applyNumberFormat="1" applyFont="1" applyAlignment="1">
      <alignment horizontal="right" vertical="top" wrapText="1"/>
    </xf>
    <xf numFmtId="3" fontId="8" fillId="0" borderId="0" xfId="4" applyNumberFormat="1" applyFont="1" applyAlignment="1">
      <alignment horizontal="right"/>
    </xf>
    <xf numFmtId="3" fontId="12" fillId="0" borderId="0" xfId="4" applyNumberFormat="1" applyFont="1" applyAlignment="1">
      <alignment horizontal="right" vertical="top" wrapText="1"/>
    </xf>
    <xf numFmtId="3" fontId="13" fillId="0" borderId="3" xfId="3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3" fontId="12" fillId="0" borderId="3" xfId="0" applyNumberFormat="1" applyFont="1" applyBorder="1" applyAlignment="1">
      <alignment horizontal="right" vertical="top" wrapText="1"/>
    </xf>
    <xf numFmtId="4" fontId="12" fillId="0" borderId="3" xfId="0" applyNumberFormat="1" applyFont="1" applyBorder="1" applyAlignment="1">
      <alignment horizontal="right" vertical="top" wrapText="1"/>
    </xf>
    <xf numFmtId="2" fontId="12" fillId="0" borderId="3" xfId="0" applyNumberFormat="1" applyFont="1" applyBorder="1" applyAlignment="1">
      <alignment horizontal="right" vertical="top" wrapText="1"/>
    </xf>
    <xf numFmtId="3" fontId="12" fillId="0" borderId="3" xfId="4" applyNumberFormat="1" applyFont="1" applyBorder="1" applyAlignment="1">
      <alignment horizontal="right" vertical="top" wrapText="1"/>
    </xf>
    <xf numFmtId="3" fontId="13" fillId="0" borderId="0" xfId="0" applyNumberFormat="1" applyFont="1" applyAlignment="1">
      <alignment horizontal="center" vertical="top"/>
    </xf>
    <xf numFmtId="0" fontId="25" fillId="0" borderId="0" xfId="0" applyFont="1"/>
    <xf numFmtId="0" fontId="6" fillId="8" borderId="0" xfId="0" applyFont="1" applyFill="1"/>
    <xf numFmtId="0" fontId="8" fillId="3" borderId="2" xfId="0" applyFont="1" applyFill="1" applyBorder="1"/>
    <xf numFmtId="3" fontId="1" fillId="0" borderId="0" xfId="0" applyNumberFormat="1" applyFont="1"/>
    <xf numFmtId="0" fontId="10" fillId="0" borderId="0" xfId="0" applyFont="1" applyBorder="1"/>
    <xf numFmtId="3" fontId="6" fillId="8" borderId="0" xfId="0" applyNumberFormat="1" applyFont="1" applyFill="1"/>
    <xf numFmtId="3" fontId="10" fillId="0" borderId="3" xfId="0" applyNumberFormat="1" applyFont="1" applyBorder="1" applyAlignment="1">
      <alignment horizontal="center" wrapText="1"/>
    </xf>
    <xf numFmtId="0" fontId="26" fillId="7" borderId="2" xfId="0" applyFont="1" applyFill="1" applyBorder="1" applyAlignment="1">
      <alignment horizontal="left" vertical="center" wrapText="1"/>
    </xf>
  </cellXfs>
  <cellStyles count="10">
    <cellStyle name="ANCLAS,REZONES Y SUS PARTES,DE FUNDICION,DE HIERRO O DE ACERO" xfId="1"/>
    <cellStyle name="Hipervínculo" xfId="2" builtinId="8"/>
    <cellStyle name="Hipervínculo visitado" xfId="5" builtinId="9" hidden="1"/>
    <cellStyle name="Hipervínculo visitado" xfId="6" builtinId="9" hidden="1"/>
    <cellStyle name="Hipervínculo visitado" xfId="7" builtinId="9" hidden="1"/>
    <cellStyle name="Hipervínculo visitado" xfId="8" builtinId="9" hidden="1"/>
    <cellStyle name="Hipervínculo visitado" xfId="9" builtinId="9" hidden="1"/>
    <cellStyle name="Normal" xfId="0" builtinId="0"/>
    <cellStyle name="Normal 2" xfId="3"/>
    <cellStyle name="Porcentaje" xfId="4" builtinId="5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minhap.gob.es/es-ES/Areas%20Tematicas/Impuestos/Direccion%20General%20de%20Tributos/Paginas/Estadisticas_Recaudacion.aspx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ne.es/daco/daco42/cre00/b2008/dacocre_base2008.htm" TargetMode="External"/><Relationship Id="rId2" Type="http://schemas.openxmlformats.org/officeDocument/2006/relationships/hyperlink" Target="http://www.minhap.gob.es/es-ES/Areas%20Tematicas/Impuestos/Direccion%20General%20de%20Tributos/Paginas/Estadisticas_Recaudacion.aspx" TargetMode="External"/><Relationship Id="rId1" Type="http://schemas.openxmlformats.org/officeDocument/2006/relationships/hyperlink" Target="http://www.ine.es/daco/daco42/cre00/b2008/dacocre_base2008.htm" TargetMode="External"/><Relationship Id="rId4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minhap.gob.es/es-ES/Areas%20Tematicas/Impuestos/Direccion%20General%20de%20Tributos/Paginas/Estadisticas_Recaudacion.aspx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inhap.gob.es/es-ES/Areas%20Tematicas/Impuestos/Direccion%20General%20de%20Tributos/Paginas/Estadisticas_Recaudacion.aspx" TargetMode="External"/><Relationship Id="rId2" Type="http://schemas.openxmlformats.org/officeDocument/2006/relationships/hyperlink" Target="http://www.aeat.es/AEAT.internet/datosabiertos/catalogo/hacienda/Informes_anuales_de_Recaudacion_Tributaria.shtml" TargetMode="External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C5:E12"/>
  <sheetViews>
    <sheetView tabSelected="1" zoomScale="150" zoomScaleNormal="150" zoomScalePageLayoutView="150" workbookViewId="0">
      <selection activeCell="D19" sqref="D19"/>
    </sheetView>
  </sheetViews>
  <sheetFormatPr baseColWidth="10" defaultColWidth="10.75" defaultRowHeight="12.75"/>
  <cols>
    <col min="1" max="1" width="5" style="10" customWidth="1"/>
    <col min="2" max="2" width="6" style="10" customWidth="1"/>
    <col min="3" max="3" width="44.75" style="10" customWidth="1"/>
    <col min="4" max="16384" width="10.75" style="10"/>
  </cols>
  <sheetData>
    <row r="5" spans="3:5" ht="25.5">
      <c r="C5" s="10" t="s">
        <v>111</v>
      </c>
      <c r="D5" s="45" t="s">
        <v>26</v>
      </c>
    </row>
    <row r="6" spans="3:5" ht="13.5">
      <c r="C6" s="48" t="s">
        <v>177</v>
      </c>
    </row>
    <row r="7" spans="3:5">
      <c r="C7" s="1" t="s">
        <v>99</v>
      </c>
      <c r="D7" s="11">
        <f>'I111'!B6</f>
        <v>76764443.275267586</v>
      </c>
      <c r="E7" s="11"/>
    </row>
    <row r="8" spans="3:5">
      <c r="C8" s="4" t="s">
        <v>100</v>
      </c>
      <c r="D8" s="11">
        <f>'I112'!B6</f>
        <v>21536852.975854181</v>
      </c>
      <c r="E8" s="11"/>
    </row>
    <row r="9" spans="3:5">
      <c r="C9" s="4" t="s">
        <v>101</v>
      </c>
      <c r="D9" s="11">
        <f>+'I113'!B6</f>
        <v>1466288</v>
      </c>
      <c r="E9" s="11"/>
    </row>
    <row r="10" spans="3:5">
      <c r="C10" s="4" t="s">
        <v>102</v>
      </c>
      <c r="D10" s="11">
        <f>'I114'!B6</f>
        <v>2497858.9323044545</v>
      </c>
      <c r="E10" s="11"/>
    </row>
    <row r="11" spans="3:5">
      <c r="C11" s="4" t="s">
        <v>178</v>
      </c>
      <c r="D11" s="11">
        <f>+'I115'!D39</f>
        <v>20466.999999999996</v>
      </c>
      <c r="E11" s="11"/>
    </row>
    <row r="12" spans="3:5">
      <c r="C12" s="4" t="s">
        <v>103</v>
      </c>
      <c r="D12" s="11">
        <f>SUM(D7:D11)</f>
        <v>102285910.18342622</v>
      </c>
      <c r="E12" s="11"/>
    </row>
  </sheetData>
  <customSheetViews>
    <customSheetView guid="{46F5B29B-DDB6-4A73-9EED-1E86F7E6F719}" scale="150" topLeftCell="C2">
      <selection activeCell="E16" sqref="E16"/>
      <pageMargins left="0.75" right="0.75" top="1" bottom="1" header="0.5" footer="0.5"/>
      <pageSetup paperSize="9" orientation="portrait" horizontalDpi="4294967292" verticalDpi="4294967292"/>
      <headerFooter alignWithMargins="0"/>
    </customSheetView>
  </customSheetViews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6:G41"/>
  <sheetViews>
    <sheetView topLeftCell="A18" zoomScale="125" workbookViewId="0">
      <selection activeCell="D23" sqref="D23:G41"/>
    </sheetView>
  </sheetViews>
  <sheetFormatPr baseColWidth="10" defaultColWidth="10.75" defaultRowHeight="12.75"/>
  <cols>
    <col min="1" max="1" width="10.75" style="23"/>
    <col min="2" max="2" width="15" style="23" customWidth="1"/>
    <col min="3" max="6" width="10.75" style="23"/>
    <col min="7" max="7" width="13.75" style="23" bestFit="1" customWidth="1"/>
    <col min="8" max="16384" width="10.75" style="23"/>
  </cols>
  <sheetData>
    <row r="6" spans="2:7">
      <c r="C6" s="51"/>
    </row>
    <row r="7" spans="2:7" ht="18" customHeight="1">
      <c r="B7" s="39"/>
      <c r="C7" s="40"/>
      <c r="D7" s="39"/>
      <c r="E7" s="39"/>
      <c r="F7" s="39"/>
      <c r="G7" s="39"/>
    </row>
    <row r="8" spans="2:7">
      <c r="B8" s="10"/>
      <c r="C8" s="22"/>
      <c r="D8" s="22"/>
      <c r="E8" s="22"/>
      <c r="F8" s="22"/>
      <c r="G8" s="22"/>
    </row>
    <row r="9" spans="2:7">
      <c r="B9" s="10"/>
      <c r="C9" s="22"/>
      <c r="D9" s="22"/>
      <c r="E9" s="22"/>
      <c r="F9" s="22"/>
      <c r="G9" s="22"/>
    </row>
    <row r="10" spans="2:7">
      <c r="B10" s="10"/>
      <c r="C10" s="22"/>
      <c r="D10" s="22"/>
      <c r="E10" s="22"/>
      <c r="F10" s="22"/>
      <c r="G10" s="22"/>
    </row>
    <row r="11" spans="2:7">
      <c r="B11" s="10"/>
      <c r="C11" s="22"/>
      <c r="D11" s="22"/>
      <c r="E11" s="22"/>
      <c r="F11" s="22"/>
      <c r="G11" s="22"/>
    </row>
    <row r="12" spans="2:7">
      <c r="B12" s="10"/>
      <c r="C12" s="22"/>
      <c r="D12" s="22"/>
      <c r="E12" s="22"/>
      <c r="F12" s="22"/>
      <c r="G12" s="22"/>
    </row>
    <row r="13" spans="2:7">
      <c r="B13" s="10"/>
      <c r="C13" s="22"/>
      <c r="D13" s="22"/>
      <c r="E13" s="22"/>
      <c r="F13" s="22"/>
      <c r="G13" s="22"/>
    </row>
    <row r="14" spans="2:7">
      <c r="B14" s="10"/>
      <c r="C14" s="22"/>
      <c r="D14" s="22"/>
      <c r="E14" s="22"/>
      <c r="F14" s="22"/>
      <c r="G14" s="22"/>
    </row>
    <row r="15" spans="2:7">
      <c r="B15" s="10"/>
      <c r="C15" s="22"/>
      <c r="D15" s="22"/>
      <c r="E15" s="22"/>
      <c r="F15" s="22"/>
      <c r="G15" s="22"/>
    </row>
    <row r="16" spans="2:7">
      <c r="B16" s="10"/>
      <c r="C16" s="22"/>
      <c r="D16" s="22"/>
      <c r="E16" s="22"/>
      <c r="F16" s="22"/>
      <c r="G16" s="22"/>
    </row>
    <row r="17" spans="2:7">
      <c r="B17" s="10"/>
      <c r="C17" s="22"/>
      <c r="D17" s="22"/>
      <c r="E17" s="22"/>
      <c r="F17" s="22"/>
      <c r="G17" s="22"/>
    </row>
    <row r="18" spans="2:7">
      <c r="B18" s="10"/>
      <c r="C18" s="22"/>
      <c r="D18" s="22"/>
      <c r="E18" s="22"/>
      <c r="F18" s="22"/>
      <c r="G18" s="22"/>
    </row>
    <row r="19" spans="2:7">
      <c r="B19" s="10"/>
      <c r="C19" s="22"/>
      <c r="D19" s="22"/>
      <c r="E19" s="22"/>
      <c r="F19" s="22"/>
      <c r="G19" s="22"/>
    </row>
    <row r="20" spans="2:7">
      <c r="B20" s="10"/>
      <c r="C20" s="22"/>
      <c r="D20" s="22"/>
      <c r="E20" s="22"/>
      <c r="F20" s="22"/>
      <c r="G20" s="22"/>
    </row>
    <row r="21" spans="2:7" ht="18" customHeight="1">
      <c r="B21" s="10"/>
      <c r="C21" s="22" t="s">
        <v>106</v>
      </c>
      <c r="D21" s="22"/>
      <c r="E21" s="22"/>
      <c r="F21" s="22"/>
      <c r="G21" s="22"/>
    </row>
    <row r="22" spans="2:7" ht="39" thickBot="1">
      <c r="B22" s="74" t="s">
        <v>111</v>
      </c>
      <c r="C22" s="125" t="s">
        <v>108</v>
      </c>
      <c r="D22" s="125" t="s">
        <v>120</v>
      </c>
      <c r="E22" s="125" t="s">
        <v>155</v>
      </c>
      <c r="F22" s="125" t="s">
        <v>122</v>
      </c>
      <c r="G22" s="125" t="s">
        <v>123</v>
      </c>
    </row>
    <row r="23" spans="2:7">
      <c r="B23" s="116" t="s">
        <v>20</v>
      </c>
      <c r="C23" s="117">
        <v>8421302.5</v>
      </c>
      <c r="D23" s="117">
        <v>12334532.161435138</v>
      </c>
      <c r="E23" s="118">
        <f>D23*1000/C23</f>
        <v>1464.6822343022518</v>
      </c>
      <c r="F23" s="119">
        <f>E23-E$41</f>
        <v>-712.46966275307614</v>
      </c>
      <c r="G23" s="123">
        <f>F23*C23/1000</f>
        <v>-5999922.5521166371</v>
      </c>
    </row>
    <row r="24" spans="2:7">
      <c r="B24" s="116" t="s">
        <v>21</v>
      </c>
      <c r="C24" s="117">
        <v>1336267.5</v>
      </c>
      <c r="D24" s="117">
        <v>3158295.8352805087</v>
      </c>
      <c r="E24" s="118">
        <f t="shared" ref="E24:E41" si="0">D24*1000/C24</f>
        <v>2363.5206538215652</v>
      </c>
      <c r="F24" s="119">
        <f t="shared" ref="F24:F41" si="1">E24-E$41</f>
        <v>186.36875676623731</v>
      </c>
      <c r="G24" s="123">
        <f t="shared" ref="G24:G41" si="2">F24*C24/1000</f>
        <v>249038.512682128</v>
      </c>
    </row>
    <row r="25" spans="2:7">
      <c r="B25" s="116" t="s">
        <v>22</v>
      </c>
      <c r="C25" s="117">
        <v>1064960.5</v>
      </c>
      <c r="D25" s="117">
        <v>2441211.4846200543</v>
      </c>
      <c r="E25" s="118">
        <f t="shared" si="0"/>
        <v>2292.3023761163481</v>
      </c>
      <c r="F25" s="119">
        <f t="shared" si="1"/>
        <v>115.15047906102018</v>
      </c>
      <c r="G25" s="123">
        <f t="shared" si="2"/>
        <v>122630.71175606358</v>
      </c>
    </row>
    <row r="26" spans="2:7">
      <c r="B26" s="24" t="s">
        <v>41</v>
      </c>
      <c r="C26" s="117">
        <v>1107558</v>
      </c>
      <c r="D26" s="117">
        <v>2318974.8607249884</v>
      </c>
      <c r="E26" s="118">
        <f t="shared" si="0"/>
        <v>2093.772841444862</v>
      </c>
      <c r="F26" s="119">
        <f t="shared" si="1"/>
        <v>-83.379055610465912</v>
      </c>
      <c r="G26" s="123">
        <f t="shared" si="2"/>
        <v>-92347.140073816408</v>
      </c>
    </row>
    <row r="27" spans="2:7">
      <c r="B27" s="24" t="s">
        <v>42</v>
      </c>
      <c r="C27" s="120">
        <v>2111747</v>
      </c>
      <c r="D27" s="120">
        <v>3333920.0284069278</v>
      </c>
      <c r="E27" s="121">
        <f t="shared" si="0"/>
        <v>1578.7497405735289</v>
      </c>
      <c r="F27" s="122">
        <f t="shared" si="1"/>
        <v>-598.40215648179901</v>
      </c>
      <c r="G27" s="124">
        <f t="shared" si="2"/>
        <v>-1263673.9587439697</v>
      </c>
    </row>
    <row r="28" spans="2:7">
      <c r="B28" s="24" t="s">
        <v>43</v>
      </c>
      <c r="C28" s="120">
        <v>590272</v>
      </c>
      <c r="D28" s="120">
        <v>1303205.0072408218</v>
      </c>
      <c r="E28" s="121">
        <f t="shared" si="0"/>
        <v>2207.8042110091988</v>
      </c>
      <c r="F28" s="122">
        <f t="shared" si="1"/>
        <v>30.652313953870816</v>
      </c>
      <c r="G28" s="124">
        <f t="shared" si="2"/>
        <v>18093.202662179236</v>
      </c>
    </row>
    <row r="29" spans="2:7">
      <c r="B29" s="24" t="s">
        <v>27</v>
      </c>
      <c r="C29" s="120">
        <v>2507332.5</v>
      </c>
      <c r="D29" s="120">
        <v>5210095.0430589896</v>
      </c>
      <c r="E29" s="121">
        <f t="shared" si="0"/>
        <v>2077.9434092043994</v>
      </c>
      <c r="F29" s="122">
        <f t="shared" si="1"/>
        <v>-99.208487850928577</v>
      </c>
      <c r="G29" s="124">
        <f t="shared" si="2"/>
        <v>-248748.66586448837</v>
      </c>
    </row>
    <row r="30" spans="2:7">
      <c r="B30" s="24" t="s">
        <v>28</v>
      </c>
      <c r="C30" s="120">
        <v>2089804.5</v>
      </c>
      <c r="D30" s="120">
        <v>3240834.8419962735</v>
      </c>
      <c r="E30" s="121">
        <f t="shared" si="0"/>
        <v>1550.7837417309961</v>
      </c>
      <c r="F30" s="122">
        <f t="shared" si="1"/>
        <v>-626.36815532433184</v>
      </c>
      <c r="G30" s="124">
        <f t="shared" si="2"/>
        <v>-1308986.9896534877</v>
      </c>
    </row>
    <row r="31" spans="2:7">
      <c r="B31" s="24" t="s">
        <v>0</v>
      </c>
      <c r="C31" s="120">
        <v>7536276.5</v>
      </c>
      <c r="D31" s="120">
        <v>19642941.873199843</v>
      </c>
      <c r="E31" s="121">
        <f t="shared" si="0"/>
        <v>2606.4518563245183</v>
      </c>
      <c r="F31" s="122">
        <f t="shared" si="1"/>
        <v>429.29995926919037</v>
      </c>
      <c r="G31" s="124">
        <f t="shared" si="2"/>
        <v>3235323.1944913561</v>
      </c>
    </row>
    <row r="32" spans="2:7">
      <c r="B32" s="24" t="s">
        <v>1</v>
      </c>
      <c r="C32" s="120">
        <v>5059329.5</v>
      </c>
      <c r="D32" s="120">
        <v>8878502.9262310136</v>
      </c>
      <c r="E32" s="121">
        <f t="shared" si="0"/>
        <v>1754.8773856755158</v>
      </c>
      <c r="F32" s="122">
        <f t="shared" si="1"/>
        <v>-422.27451137981211</v>
      </c>
      <c r="G32" s="124">
        <f t="shared" si="2"/>
        <v>-2136425.892521969</v>
      </c>
    </row>
    <row r="33" spans="2:7">
      <c r="B33" s="24" t="s">
        <v>2</v>
      </c>
      <c r="C33" s="120">
        <v>1101818</v>
      </c>
      <c r="D33" s="120">
        <v>1545824.8872670056</v>
      </c>
      <c r="E33" s="121">
        <f t="shared" si="0"/>
        <v>1402.9766143473837</v>
      </c>
      <c r="F33" s="122">
        <f t="shared" si="1"/>
        <v>-774.17528270794423</v>
      </c>
      <c r="G33" s="124">
        <f t="shared" si="2"/>
        <v>-853000.26164270169</v>
      </c>
    </row>
    <row r="34" spans="2:7">
      <c r="B34" s="24" t="s">
        <v>3</v>
      </c>
      <c r="C34" s="120">
        <v>2757317.5</v>
      </c>
      <c r="D34" s="120">
        <v>5225261.2199215395</v>
      </c>
      <c r="E34" s="121">
        <f t="shared" si="0"/>
        <v>1895.0524268320712</v>
      </c>
      <c r="F34" s="122">
        <f t="shared" si="1"/>
        <v>-282.09947022325673</v>
      </c>
      <c r="G34" s="124">
        <f t="shared" si="2"/>
        <v>-777837.80598731467</v>
      </c>
    </row>
    <row r="35" spans="2:7">
      <c r="B35" s="24" t="s">
        <v>45</v>
      </c>
      <c r="C35" s="120">
        <v>6474995.5</v>
      </c>
      <c r="D35" s="120">
        <v>22174857.493164625</v>
      </c>
      <c r="E35" s="121">
        <f t="shared" si="0"/>
        <v>3424.6907960267499</v>
      </c>
      <c r="F35" s="122">
        <f t="shared" si="1"/>
        <v>1247.538898971422</v>
      </c>
      <c r="G35" s="124">
        <f t="shared" si="2"/>
        <v>8077808.7569149118</v>
      </c>
    </row>
    <row r="36" spans="2:7">
      <c r="B36" s="24" t="s">
        <v>46</v>
      </c>
      <c r="C36" s="120">
        <v>1469433.5</v>
      </c>
      <c r="D36" s="120">
        <v>2250900.5701708626</v>
      </c>
      <c r="E36" s="121">
        <f t="shared" si="0"/>
        <v>1531.8151996472536</v>
      </c>
      <c r="F36" s="122">
        <f t="shared" si="1"/>
        <v>-645.33669740807431</v>
      </c>
      <c r="G36" s="124">
        <f t="shared" si="2"/>
        <v>-948279.3619507876</v>
      </c>
    </row>
    <row r="37" spans="2:7">
      <c r="B37" s="24" t="s">
        <v>47</v>
      </c>
      <c r="C37" s="120">
        <v>642633.5</v>
      </c>
      <c r="D37" s="120">
        <v>1702756.4779647151</v>
      </c>
      <c r="E37" s="121">
        <f t="shared" si="0"/>
        <v>2649.6540842715403</v>
      </c>
      <c r="F37" s="122">
        <f t="shared" si="1"/>
        <v>472.50218721621241</v>
      </c>
      <c r="G37" s="124">
        <f t="shared" si="2"/>
        <v>303645.73432840983</v>
      </c>
    </row>
    <row r="38" spans="2:7">
      <c r="B38" s="24" t="s">
        <v>48</v>
      </c>
      <c r="C38" s="120">
        <v>2190333.5</v>
      </c>
      <c r="D38" s="120">
        <v>6473995.2909297906</v>
      </c>
      <c r="E38" s="121">
        <f t="shared" si="0"/>
        <v>2955.7121282808262</v>
      </c>
      <c r="F38" s="122">
        <f t="shared" si="1"/>
        <v>778.56023122549823</v>
      </c>
      <c r="G38" s="124">
        <f t="shared" si="2"/>
        <v>1705306.556220955</v>
      </c>
    </row>
    <row r="39" spans="2:7">
      <c r="B39" s="24" t="s">
        <v>49</v>
      </c>
      <c r="C39" s="120">
        <v>320514.5</v>
      </c>
      <c r="D39" s="120">
        <v>702310.2396544381</v>
      </c>
      <c r="E39" s="121">
        <f t="shared" si="0"/>
        <v>2191.1964658523661</v>
      </c>
      <c r="F39" s="122">
        <f t="shared" si="1"/>
        <v>14.04456879703821</v>
      </c>
      <c r="G39" s="124">
        <f t="shared" si="2"/>
        <v>4501.4879456983035</v>
      </c>
    </row>
    <row r="40" spans="2:7">
      <c r="B40" s="24" t="s">
        <v>50</v>
      </c>
      <c r="C40" s="120">
        <v>168665.5</v>
      </c>
      <c r="D40" s="120">
        <v>280084.88484626252</v>
      </c>
      <c r="E40" s="121">
        <f t="shared" si="0"/>
        <v>1660.5938075437034</v>
      </c>
      <c r="F40" s="122">
        <f t="shared" si="1"/>
        <v>-516.55808951162453</v>
      </c>
      <c r="G40" s="124">
        <f t="shared" si="2"/>
        <v>-87125.528446522905</v>
      </c>
    </row>
    <row r="41" spans="2:7" ht="13.5" thickBot="1">
      <c r="B41" s="126" t="s">
        <v>103</v>
      </c>
      <c r="C41" s="127">
        <f>SUM(C23:C40)</f>
        <v>46950562</v>
      </c>
      <c r="D41" s="127">
        <f>SUM(D23:D40)</f>
        <v>102218505.1261138</v>
      </c>
      <c r="E41" s="128">
        <f t="shared" si="0"/>
        <v>2177.1518970553279</v>
      </c>
      <c r="F41" s="129">
        <f t="shared" si="1"/>
        <v>0</v>
      </c>
      <c r="G41" s="130">
        <f t="shared" si="2"/>
        <v>0</v>
      </c>
    </row>
  </sheetData>
  <customSheetViews>
    <customSheetView guid="{46F5B29B-DDB6-4A73-9EED-1E86F7E6F719}" scale="125" topLeftCell="A6">
      <selection activeCell="D8" sqref="D8:D25"/>
      <pageMargins left="0.75" right="0.75" top="1" bottom="1" header="0.5" footer="0.5"/>
      <pageSetup paperSize="9" orientation="portrait" horizontalDpi="4294967292" verticalDpi="4294967292"/>
      <headerFooter alignWithMargins="0"/>
    </customSheetView>
  </customSheetViews>
  <phoneticPr fontId="3" type="noConversion"/>
  <pageMargins left="0.75" right="0.75" top="1" bottom="1" header="0.5" footer="0.5"/>
  <pageSetup paperSize="9" orientation="portrait" horizontalDpi="4294967292" verticalDpi="4294967292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6"/>
  </sheetPr>
  <dimension ref="A1:M84"/>
  <sheetViews>
    <sheetView topLeftCell="B40" zoomScaleNormal="100" zoomScalePageLayoutView="150" workbookViewId="0">
      <selection activeCell="F51" sqref="F51"/>
    </sheetView>
  </sheetViews>
  <sheetFormatPr baseColWidth="10" defaultColWidth="10.75" defaultRowHeight="12.75"/>
  <cols>
    <col min="1" max="1" width="5" style="10" customWidth="1"/>
    <col min="2" max="2" width="29.375" style="10" customWidth="1"/>
    <col min="3" max="3" width="26.625" style="10" customWidth="1"/>
    <col min="4" max="4" width="27.75" style="10" customWidth="1"/>
    <col min="5" max="5" width="15.125" style="10" customWidth="1"/>
    <col min="6" max="6" width="22.25" style="10" customWidth="1"/>
    <col min="7" max="7" width="32.75" style="10" bestFit="1" customWidth="1"/>
    <col min="8" max="8" width="13.375" style="10" customWidth="1"/>
    <col min="9" max="9" width="7.625" style="10" customWidth="1"/>
    <col min="10" max="10" width="20.125" style="10" customWidth="1"/>
    <col min="11" max="11" width="20.25" style="10" customWidth="1"/>
    <col min="12" max="16384" width="10.75" style="10"/>
  </cols>
  <sheetData>
    <row r="1" spans="1:3">
      <c r="A1" s="2"/>
    </row>
    <row r="2" spans="1:3">
      <c r="B2" s="9" t="s">
        <v>52</v>
      </c>
    </row>
    <row r="3" spans="1:3">
      <c r="B3" s="3" t="s">
        <v>11</v>
      </c>
    </row>
    <row r="5" spans="1:3">
      <c r="B5" s="9" t="s">
        <v>53</v>
      </c>
    </row>
    <row r="6" spans="1:3">
      <c r="B6" s="20">
        <f>D42</f>
        <v>76764443.275267586</v>
      </c>
    </row>
    <row r="8" spans="1:3">
      <c r="B8" s="9" t="s">
        <v>17</v>
      </c>
    </row>
    <row r="9" spans="1:3">
      <c r="B9" s="10" t="s">
        <v>38</v>
      </c>
    </row>
    <row r="10" spans="1:3">
      <c r="B10" s="10" t="s">
        <v>39</v>
      </c>
    </row>
    <row r="11" spans="1:3">
      <c r="B11" s="10" t="s">
        <v>34</v>
      </c>
    </row>
    <row r="13" spans="1:3">
      <c r="B13" s="9" t="s">
        <v>74</v>
      </c>
    </row>
    <row r="14" spans="1:3">
      <c r="B14" s="4" t="s">
        <v>75</v>
      </c>
    </row>
    <row r="15" spans="1:3">
      <c r="B15" s="4" t="s">
        <v>171</v>
      </c>
      <c r="C15" s="18"/>
    </row>
    <row r="16" spans="1:3">
      <c r="B16" s="17" t="s">
        <v>40</v>
      </c>
      <c r="C16" s="18"/>
    </row>
    <row r="17" spans="1:7">
      <c r="B17" s="32" t="s">
        <v>86</v>
      </c>
    </row>
    <row r="18" spans="1:7">
      <c r="B18" s="32" t="s">
        <v>85</v>
      </c>
    </row>
    <row r="21" spans="1:7">
      <c r="B21" s="10" t="s">
        <v>19</v>
      </c>
      <c r="D21" s="49" t="s">
        <v>107</v>
      </c>
    </row>
    <row r="22" spans="1:7">
      <c r="C22" s="50" t="s">
        <v>106</v>
      </c>
      <c r="D22" s="84" t="s">
        <v>163</v>
      </c>
    </row>
    <row r="23" spans="1:7" ht="27.75" thickBot="1">
      <c r="A23" s="13"/>
      <c r="B23" s="56"/>
      <c r="C23" s="57" t="s">
        <v>108</v>
      </c>
      <c r="D23" s="99" t="s">
        <v>120</v>
      </c>
      <c r="E23" s="56" t="s">
        <v>121</v>
      </c>
      <c r="F23" s="56" t="s">
        <v>122</v>
      </c>
      <c r="G23" s="56" t="s">
        <v>123</v>
      </c>
    </row>
    <row r="24" spans="1:7">
      <c r="B24" s="10" t="s">
        <v>20</v>
      </c>
      <c r="C24" s="22">
        <v>8421302.5</v>
      </c>
      <c r="D24" s="33">
        <f>H62</f>
        <v>8576400.6365719344</v>
      </c>
      <c r="E24" s="41">
        <f t="shared" ref="E24:E42" si="0">D24*1000/C24</f>
        <v>1018.4173572403954</v>
      </c>
      <c r="F24" s="41">
        <f>E$42-E24</f>
        <v>616.58848731728199</v>
      </c>
      <c r="G24" s="33">
        <f>F24*C24/1000</f>
        <v>5192478.1697162446</v>
      </c>
    </row>
    <row r="25" spans="1:7">
      <c r="B25" s="10" t="s">
        <v>21</v>
      </c>
      <c r="C25" s="22">
        <v>1336267.5</v>
      </c>
      <c r="D25" s="33">
        <f t="shared" ref="D25:D41" si="1">H63</f>
        <v>2339875.7415281972</v>
      </c>
      <c r="E25" s="41">
        <f t="shared" si="0"/>
        <v>1751.0533942703817</v>
      </c>
      <c r="F25" s="41">
        <f t="shared" ref="F25:F42" si="2">E$42-E25</f>
        <v>-116.04754971270427</v>
      </c>
      <c r="G25" s="33">
        <f t="shared" ref="G25:G41" si="3">F25*C25/1000</f>
        <v>-155070.56913572105</v>
      </c>
    </row>
    <row r="26" spans="1:7">
      <c r="B26" s="10" t="s">
        <v>22</v>
      </c>
      <c r="C26" s="22">
        <v>1064960.5</v>
      </c>
      <c r="D26" s="33">
        <f t="shared" si="1"/>
        <v>1849159.0749856797</v>
      </c>
      <c r="E26" s="41">
        <f t="shared" si="0"/>
        <v>1736.3640012804979</v>
      </c>
      <c r="F26" s="41">
        <f t="shared" si="2"/>
        <v>-101.35815672282047</v>
      </c>
      <c r="G26" s="33">
        <f t="shared" si="3"/>
        <v>-107942.43326261325</v>
      </c>
    </row>
    <row r="27" spans="1:7">
      <c r="B27" s="10" t="s">
        <v>41</v>
      </c>
      <c r="C27" s="22">
        <v>1107558</v>
      </c>
      <c r="D27" s="33">
        <f t="shared" si="1"/>
        <v>1731023.7095327405</v>
      </c>
      <c r="E27" s="41">
        <f t="shared" si="0"/>
        <v>1562.9192417306729</v>
      </c>
      <c r="F27" s="41">
        <f t="shared" si="2"/>
        <v>72.086602827004526</v>
      </c>
      <c r="G27" s="33">
        <f t="shared" si="3"/>
        <v>79840.093653871474</v>
      </c>
    </row>
    <row r="28" spans="1:7">
      <c r="B28" s="10" t="s">
        <v>42</v>
      </c>
      <c r="C28" s="22">
        <v>2111747</v>
      </c>
      <c r="D28" s="33">
        <f t="shared" si="1"/>
        <v>2364679.0711969454</v>
      </c>
      <c r="E28" s="41">
        <f t="shared" si="0"/>
        <v>1119.7738513169168</v>
      </c>
      <c r="F28" s="41">
        <f t="shared" si="2"/>
        <v>515.23199324076063</v>
      </c>
      <c r="G28" s="33">
        <f t="shared" si="3"/>
        <v>1088039.6160301964</v>
      </c>
    </row>
    <row r="29" spans="1:7">
      <c r="B29" s="10" t="s">
        <v>43</v>
      </c>
      <c r="C29" s="22">
        <v>590272</v>
      </c>
      <c r="D29" s="33">
        <f t="shared" si="1"/>
        <v>947051.19744027872</v>
      </c>
      <c r="E29" s="41">
        <f t="shared" si="0"/>
        <v>1604.4318508082354</v>
      </c>
      <c r="F29" s="41">
        <f t="shared" si="2"/>
        <v>30.573993749442025</v>
      </c>
      <c r="G29" s="33">
        <f t="shared" si="3"/>
        <v>18046.972438470642</v>
      </c>
    </row>
    <row r="30" spans="1:7">
      <c r="B30" s="10" t="s">
        <v>27</v>
      </c>
      <c r="C30" s="22">
        <v>2507332.5</v>
      </c>
      <c r="D30" s="33">
        <f t="shared" si="1"/>
        <v>3793110.2887879983</v>
      </c>
      <c r="E30" s="41">
        <f t="shared" si="0"/>
        <v>1512.8070524304208</v>
      </c>
      <c r="F30" s="41">
        <f t="shared" si="2"/>
        <v>122.19879212725664</v>
      </c>
      <c r="G30" s="33">
        <f t="shared" si="3"/>
        <v>306393.00296141469</v>
      </c>
    </row>
    <row r="31" spans="1:7">
      <c r="B31" s="10" t="s">
        <v>28</v>
      </c>
      <c r="C31" s="22">
        <v>2089804.5</v>
      </c>
      <c r="D31" s="33">
        <f t="shared" si="1"/>
        <v>2298495.9066225518</v>
      </c>
      <c r="E31" s="41">
        <f t="shared" si="0"/>
        <v>1099.8616887955557</v>
      </c>
      <c r="F31" s="41">
        <f t="shared" si="2"/>
        <v>535.14415576212173</v>
      </c>
      <c r="G31" s="33">
        <f t="shared" si="3"/>
        <v>1118346.6648603831</v>
      </c>
    </row>
    <row r="32" spans="1:7">
      <c r="B32" s="10" t="s">
        <v>0</v>
      </c>
      <c r="C32" s="22">
        <v>7536276.5</v>
      </c>
      <c r="D32" s="33">
        <f t="shared" si="1"/>
        <v>15277079.93168911</v>
      </c>
      <c r="E32" s="41">
        <f t="shared" si="0"/>
        <v>2027.1389898830157</v>
      </c>
      <c r="F32" s="41">
        <f t="shared" si="2"/>
        <v>-392.13314532533832</v>
      </c>
      <c r="G32" s="33">
        <f t="shared" si="3"/>
        <v>-2955223.8079864322</v>
      </c>
    </row>
    <row r="33" spans="1:7">
      <c r="B33" s="10" t="s">
        <v>1</v>
      </c>
      <c r="C33" s="22">
        <v>5059329.5</v>
      </c>
      <c r="D33" s="33">
        <f t="shared" si="1"/>
        <v>6397616.9215749241</v>
      </c>
      <c r="E33" s="41">
        <f t="shared" si="0"/>
        <v>1264.5187314988923</v>
      </c>
      <c r="F33" s="41">
        <f t="shared" si="2"/>
        <v>370.4871130587851</v>
      </c>
      <c r="G33" s="33">
        <f t="shared" si="3"/>
        <v>1874416.3804681469</v>
      </c>
    </row>
    <row r="34" spans="1:7">
      <c r="B34" s="10" t="s">
        <v>2</v>
      </c>
      <c r="C34" s="22">
        <v>1101818</v>
      </c>
      <c r="D34" s="33">
        <f t="shared" si="1"/>
        <v>1036178.9097570472</v>
      </c>
      <c r="E34" s="41">
        <f t="shared" si="0"/>
        <v>940.42655843074556</v>
      </c>
      <c r="F34" s="41">
        <f t="shared" si="2"/>
        <v>694.57928612693183</v>
      </c>
      <c r="G34" s="33">
        <f t="shared" si="3"/>
        <v>765299.95988180372</v>
      </c>
    </row>
    <row r="35" spans="1:7">
      <c r="B35" s="10" t="s">
        <v>3</v>
      </c>
      <c r="C35" s="22">
        <v>2757317.5</v>
      </c>
      <c r="D35" s="33">
        <f t="shared" si="1"/>
        <v>3738345.4533853456</v>
      </c>
      <c r="E35" s="41">
        <f t="shared" si="0"/>
        <v>1355.7907108576887</v>
      </c>
      <c r="F35" s="41">
        <f t="shared" si="2"/>
        <v>279.21513369998866</v>
      </c>
      <c r="G35" s="33">
        <f t="shared" si="3"/>
        <v>769884.77441581851</v>
      </c>
    </row>
    <row r="36" spans="1:7">
      <c r="B36" s="10" t="s">
        <v>45</v>
      </c>
      <c r="C36" s="22">
        <v>6474995.5</v>
      </c>
      <c r="D36" s="33">
        <f t="shared" si="1"/>
        <v>17724237.842415735</v>
      </c>
      <c r="E36" s="41">
        <f t="shared" si="0"/>
        <v>2737.3359321123439</v>
      </c>
      <c r="F36" s="41">
        <f t="shared" si="2"/>
        <v>-1102.3300875546665</v>
      </c>
      <c r="G36" s="33">
        <f t="shared" si="3"/>
        <v>-7137582.3564310726</v>
      </c>
    </row>
    <row r="37" spans="1:7">
      <c r="B37" s="10" t="s">
        <v>46</v>
      </c>
      <c r="C37" s="22">
        <v>1469433.5</v>
      </c>
      <c r="D37" s="33">
        <f t="shared" si="1"/>
        <v>1581700.1779307621</v>
      </c>
      <c r="E37" s="41">
        <f t="shared" si="0"/>
        <v>1076.4013328474966</v>
      </c>
      <c r="F37" s="41">
        <f t="shared" si="2"/>
        <v>558.60451171018076</v>
      </c>
      <c r="G37" s="33">
        <f t="shared" si="3"/>
        <v>820832.18275808194</v>
      </c>
    </row>
    <row r="38" spans="1:7">
      <c r="B38" s="10" t="s">
        <v>47</v>
      </c>
      <c r="C38" s="22">
        <v>642633.5</v>
      </c>
      <c r="D38" s="33">
        <f>H76</f>
        <v>1346207.888955889</v>
      </c>
      <c r="E38" s="41">
        <f t="shared" si="0"/>
        <v>2094.8299286543402</v>
      </c>
      <c r="F38" s="41">
        <f t="shared" si="2"/>
        <v>-459.82408409666277</v>
      </c>
      <c r="G38" s="33">
        <f t="shared" si="3"/>
        <v>-295498.36054733279</v>
      </c>
    </row>
    <row r="39" spans="1:7">
      <c r="B39" s="10" t="s">
        <v>48</v>
      </c>
      <c r="C39" s="22">
        <v>2190333.5</v>
      </c>
      <c r="D39" s="33">
        <f t="shared" si="1"/>
        <v>5084513.464062823</v>
      </c>
      <c r="E39" s="41">
        <f t="shared" si="0"/>
        <v>2321.3421445012018</v>
      </c>
      <c r="F39" s="41">
        <f t="shared" si="2"/>
        <v>-686.33629994352441</v>
      </c>
      <c r="G39" s="33">
        <f t="shared" si="3"/>
        <v>-1503305.3900323496</v>
      </c>
    </row>
    <row r="40" spans="1:7">
      <c r="B40" s="10" t="s">
        <v>49</v>
      </c>
      <c r="C40" s="22">
        <v>320514.5</v>
      </c>
      <c r="D40" s="33">
        <f t="shared" si="1"/>
        <v>517951.76558282046</v>
      </c>
      <c r="E40" s="41">
        <f t="shared" si="0"/>
        <v>1616.0010407729462</v>
      </c>
      <c r="F40" s="41">
        <f t="shared" si="2"/>
        <v>19.004803784731166</v>
      </c>
      <c r="G40" s="33">
        <f t="shared" si="3"/>
        <v>6091.3151826612175</v>
      </c>
    </row>
    <row r="41" spans="1:7">
      <c r="B41" s="10" t="s">
        <v>50</v>
      </c>
      <c r="C41" s="22">
        <v>168665.5</v>
      </c>
      <c r="D41" s="33">
        <f t="shared" si="1"/>
        <v>160815.29324681126</v>
      </c>
      <c r="E41" s="41">
        <f t="shared" si="0"/>
        <v>953.45695027620513</v>
      </c>
      <c r="F41" s="41">
        <f t="shared" si="2"/>
        <v>681.54889428147226</v>
      </c>
      <c r="G41" s="33">
        <f t="shared" si="3"/>
        <v>114953.78502843165</v>
      </c>
    </row>
    <row r="42" spans="1:7" ht="13.5" thickBot="1">
      <c r="A42" s="9"/>
      <c r="B42" s="58" t="s">
        <v>58</v>
      </c>
      <c r="C42" s="59">
        <v>46950562</v>
      </c>
      <c r="D42" s="60">
        <f>SUM(D24:D41)</f>
        <v>76764443.275267586</v>
      </c>
      <c r="E42" s="61">
        <f t="shared" si="0"/>
        <v>1635.0058445576774</v>
      </c>
      <c r="F42" s="62">
        <f t="shared" si="2"/>
        <v>0</v>
      </c>
      <c r="G42" s="60">
        <f>SUM(G24:G41)</f>
        <v>2.459273673593998E-9</v>
      </c>
    </row>
    <row r="43" spans="1:7">
      <c r="D43" s="11"/>
      <c r="E43" s="11"/>
    </row>
    <row r="45" spans="1:7">
      <c r="B45" s="96" t="s">
        <v>56</v>
      </c>
    </row>
    <row r="46" spans="1:7">
      <c r="B46" s="10" t="s">
        <v>59</v>
      </c>
    </row>
    <row r="47" spans="1:7">
      <c r="B47" s="10" t="s">
        <v>60</v>
      </c>
      <c r="C47" s="46" t="s">
        <v>116</v>
      </c>
    </row>
    <row r="48" spans="1:7" ht="26.25" thickBot="1">
      <c r="B48" s="63"/>
      <c r="C48" s="97" t="s">
        <v>136</v>
      </c>
    </row>
    <row r="49" spans="2:13" ht="14.25" customHeight="1">
      <c r="B49" s="24" t="s">
        <v>67</v>
      </c>
      <c r="C49" s="47">
        <v>69951474.999999985</v>
      </c>
    </row>
    <row r="50" spans="2:13">
      <c r="B50" s="10" t="s">
        <v>57</v>
      </c>
      <c r="C50" s="47">
        <v>5319877</v>
      </c>
    </row>
    <row r="51" spans="2:13" ht="7.5" customHeight="1">
      <c r="C51" s="33"/>
    </row>
    <row r="52" spans="2:13" ht="13.5" thickBot="1">
      <c r="B52" s="63" t="s">
        <v>58</v>
      </c>
      <c r="C52" s="64">
        <f>C49+C50</f>
        <v>75271351.999999985</v>
      </c>
    </row>
    <row r="53" spans="2:13">
      <c r="C53" s="20"/>
    </row>
    <row r="54" spans="2:13">
      <c r="C54" s="20"/>
    </row>
    <row r="55" spans="2:13">
      <c r="B55" s="96" t="s">
        <v>29</v>
      </c>
    </row>
    <row r="58" spans="2:13">
      <c r="F58" s="10" t="s">
        <v>65</v>
      </c>
    </row>
    <row r="60" spans="2:13" ht="15">
      <c r="B60" s="10" t="s">
        <v>23</v>
      </c>
      <c r="C60" s="46" t="s">
        <v>114</v>
      </c>
      <c r="F60" s="46" t="s">
        <v>115</v>
      </c>
      <c r="G60" s="46" t="s">
        <v>153</v>
      </c>
      <c r="J60" s="85" t="s">
        <v>162</v>
      </c>
      <c r="K60" s="46" t="s">
        <v>104</v>
      </c>
    </row>
    <row r="61" spans="2:13" ht="39" thickBot="1">
      <c r="B61" s="66"/>
      <c r="C61" s="98" t="s">
        <v>63</v>
      </c>
      <c r="D61" s="74" t="s">
        <v>124</v>
      </c>
      <c r="E61" s="74" t="s">
        <v>64</v>
      </c>
      <c r="F61" s="98" t="s">
        <v>61</v>
      </c>
      <c r="G61" s="98" t="s">
        <v>135</v>
      </c>
      <c r="H61" s="67" t="s">
        <v>62</v>
      </c>
      <c r="I61" s="74"/>
      <c r="J61" s="98" t="s">
        <v>91</v>
      </c>
      <c r="K61" s="98" t="s">
        <v>134</v>
      </c>
    </row>
    <row r="62" spans="2:13">
      <c r="B62" s="10" t="s">
        <v>20</v>
      </c>
      <c r="C62" s="47">
        <v>8338438.7579999994</v>
      </c>
      <c r="D62" s="35">
        <f>C62/C$80</f>
        <v>0.12278974586260274</v>
      </c>
      <c r="E62" s="33">
        <f>D62*E$82</f>
        <v>8589323.8379642069</v>
      </c>
      <c r="F62" s="47">
        <v>12923.201392272022</v>
      </c>
      <c r="G62" s="47">
        <v>0</v>
      </c>
      <c r="H62" s="33">
        <f t="shared" ref="H62:H79" si="4">E62-F62-G62</f>
        <v>8576400.6365719344</v>
      </c>
      <c r="I62" s="36"/>
      <c r="J62" s="33">
        <f t="shared" ref="J62:J80" si="5">F62+G62</f>
        <v>12923.201392272022</v>
      </c>
      <c r="K62" s="52">
        <v>0</v>
      </c>
      <c r="M62" s="11"/>
    </row>
    <row r="63" spans="2:13">
      <c r="B63" s="10" t="s">
        <v>21</v>
      </c>
      <c r="C63" s="47">
        <v>2270832.5050000004</v>
      </c>
      <c r="D63" s="35">
        <f t="shared" ref="D63:D79" si="6">C63/C$80</f>
        <v>3.343970667386266E-2</v>
      </c>
      <c r="E63" s="33">
        <f t="shared" ref="E63:E79" si="7">D63*E$82</f>
        <v>2339156.8054040363</v>
      </c>
      <c r="F63" s="47">
        <v>-718.93612416088581</v>
      </c>
      <c r="G63" s="47">
        <v>0</v>
      </c>
      <c r="H63" s="33">
        <f t="shared" si="4"/>
        <v>2339875.7415281972</v>
      </c>
      <c r="I63" s="36"/>
      <c r="J63" s="33">
        <f t="shared" si="5"/>
        <v>-718.93612416088581</v>
      </c>
      <c r="K63" s="52">
        <v>0</v>
      </c>
      <c r="M63" s="11"/>
    </row>
    <row r="64" spans="2:13">
      <c r="B64" s="10" t="s">
        <v>7</v>
      </c>
      <c r="C64" s="47">
        <v>1794533.8359999999</v>
      </c>
      <c r="D64" s="35">
        <f t="shared" si="6"/>
        <v>2.6425852615739945E-2</v>
      </c>
      <c r="E64" s="33">
        <f t="shared" si="7"/>
        <v>1848527.368603617</v>
      </c>
      <c r="F64" s="47">
        <v>-631.70638206286822</v>
      </c>
      <c r="G64" s="47">
        <v>0</v>
      </c>
      <c r="H64" s="33">
        <f t="shared" si="4"/>
        <v>1849159.0749856797</v>
      </c>
      <c r="I64" s="36"/>
      <c r="J64" s="33">
        <f t="shared" si="5"/>
        <v>-631.70638206286822</v>
      </c>
      <c r="K64" s="52">
        <v>0</v>
      </c>
      <c r="M64" s="11"/>
    </row>
    <row r="65" spans="2:13">
      <c r="B65" s="10" t="s">
        <v>41</v>
      </c>
      <c r="C65" s="47">
        <v>1675789.6569999999</v>
      </c>
      <c r="D65" s="35">
        <f t="shared" si="6"/>
        <v>2.4677255787816415E-2</v>
      </c>
      <c r="E65" s="33">
        <f>D65*E$82</f>
        <v>1726210.4413100448</v>
      </c>
      <c r="F65" s="47">
        <v>-4813.2682226956822</v>
      </c>
      <c r="G65" s="47">
        <v>0</v>
      </c>
      <c r="H65" s="33">
        <f t="shared" si="4"/>
        <v>1731023.7095327405</v>
      </c>
      <c r="I65" s="36"/>
      <c r="J65" s="33">
        <f t="shared" si="5"/>
        <v>-4813.2682226956822</v>
      </c>
      <c r="K65" s="52">
        <v>0</v>
      </c>
      <c r="M65" s="11"/>
    </row>
    <row r="66" spans="2:13">
      <c r="B66" s="10" t="s">
        <v>42</v>
      </c>
      <c r="C66" s="47">
        <v>2266082.7019999996</v>
      </c>
      <c r="D66" s="35">
        <f t="shared" si="6"/>
        <v>3.3369762272974904E-2</v>
      </c>
      <c r="E66" s="33">
        <f t="shared" si="7"/>
        <v>2334264.0913939467</v>
      </c>
      <c r="F66" s="47">
        <v>-30414.979802998714</v>
      </c>
      <c r="G66" s="47">
        <v>0</v>
      </c>
      <c r="H66" s="33">
        <f t="shared" si="4"/>
        <v>2364679.0711969454</v>
      </c>
      <c r="I66" s="36"/>
      <c r="J66" s="33">
        <f t="shared" si="5"/>
        <v>-30414.979802998714</v>
      </c>
      <c r="K66" s="52">
        <v>0</v>
      </c>
      <c r="M66" s="11"/>
    </row>
    <row r="67" spans="2:13">
      <c r="B67" s="10" t="s">
        <v>43</v>
      </c>
      <c r="C67" s="47">
        <v>918692.88</v>
      </c>
      <c r="D67" s="35">
        <f t="shared" si="6"/>
        <v>1.3528439619797543E-2</v>
      </c>
      <c r="E67" s="33">
        <f t="shared" si="7"/>
        <v>946334.3058532771</v>
      </c>
      <c r="F67" s="47">
        <v>-716.89158700156258</v>
      </c>
      <c r="G67" s="47">
        <v>0</v>
      </c>
      <c r="H67" s="33">
        <f t="shared" si="4"/>
        <v>947051.19744027872</v>
      </c>
      <c r="I67" s="36"/>
      <c r="J67" s="33">
        <f t="shared" si="5"/>
        <v>-716.89158700156258</v>
      </c>
      <c r="K67" s="52">
        <v>0</v>
      </c>
      <c r="M67" s="11"/>
    </row>
    <row r="68" spans="2:13">
      <c r="B68" s="10" t="s">
        <v>27</v>
      </c>
      <c r="C68" s="47">
        <v>3649657.2930000001</v>
      </c>
      <c r="D68" s="35">
        <f t="shared" si="6"/>
        <v>5.3743932707200529E-2</v>
      </c>
      <c r="E68" s="33">
        <f t="shared" si="7"/>
        <v>3759467.3651694194</v>
      </c>
      <c r="F68" s="47">
        <v>-33642.923618578818</v>
      </c>
      <c r="G68" s="47">
        <v>0</v>
      </c>
      <c r="H68" s="33">
        <f t="shared" si="4"/>
        <v>3793110.2887879983</v>
      </c>
      <c r="I68" s="36"/>
      <c r="J68" s="33">
        <f t="shared" si="5"/>
        <v>-33642.923618578818</v>
      </c>
      <c r="K68" s="52">
        <v>0</v>
      </c>
      <c r="M68" s="11"/>
    </row>
    <row r="69" spans="2:13">
      <c r="B69" s="10" t="s">
        <v>8</v>
      </c>
      <c r="C69" s="47">
        <v>2223421.7039999999</v>
      </c>
      <c r="D69" s="35">
        <f t="shared" si="6"/>
        <v>3.2741547177236596E-2</v>
      </c>
      <c r="E69" s="33">
        <f t="shared" si="7"/>
        <v>2290319.5188297858</v>
      </c>
      <c r="F69" s="47">
        <v>-8176.3877927660942</v>
      </c>
      <c r="G69" s="47">
        <v>0</v>
      </c>
      <c r="H69" s="33">
        <f t="shared" si="4"/>
        <v>2298495.9066225518</v>
      </c>
      <c r="I69" s="36"/>
      <c r="J69" s="33">
        <f t="shared" si="5"/>
        <v>-8176.3877927660942</v>
      </c>
      <c r="K69" s="52">
        <v>0</v>
      </c>
      <c r="M69" s="11"/>
    </row>
    <row r="70" spans="2:13">
      <c r="B70" s="10" t="s">
        <v>0</v>
      </c>
      <c r="C70" s="47">
        <v>14820761.208999999</v>
      </c>
      <c r="D70" s="35">
        <f t="shared" si="6"/>
        <v>0.21824679117508139</v>
      </c>
      <c r="E70" s="33">
        <f t="shared" si="7"/>
        <v>15266684.956713922</v>
      </c>
      <c r="F70" s="47">
        <v>-10394.974975187331</v>
      </c>
      <c r="G70" s="47">
        <v>0</v>
      </c>
      <c r="H70" s="33">
        <f t="shared" si="4"/>
        <v>15277079.93168911</v>
      </c>
      <c r="I70" s="36"/>
      <c r="J70" s="33">
        <f t="shared" si="5"/>
        <v>-10394.974975187331</v>
      </c>
      <c r="K70" s="52">
        <v>0</v>
      </c>
      <c r="M70" s="11"/>
    </row>
    <row r="71" spans="2:13">
      <c r="B71" s="10" t="s">
        <v>1</v>
      </c>
      <c r="C71" s="47">
        <v>6181726.8770000003</v>
      </c>
      <c r="D71" s="35">
        <f t="shared" si="6"/>
        <v>9.1030550711979102E-2</v>
      </c>
      <c r="E71" s="33">
        <f t="shared" si="7"/>
        <v>6367721.2923652371</v>
      </c>
      <c r="F71" s="47">
        <v>-29895.629209687002</v>
      </c>
      <c r="G71" s="47">
        <v>0</v>
      </c>
      <c r="H71" s="33">
        <f t="shared" si="4"/>
        <v>6397616.9215749241</v>
      </c>
      <c r="I71" s="36"/>
      <c r="J71" s="33">
        <f t="shared" si="5"/>
        <v>-29895.629209687002</v>
      </c>
      <c r="K71" s="52">
        <v>0</v>
      </c>
      <c r="M71" s="11"/>
    </row>
    <row r="72" spans="2:13">
      <c r="B72" s="10" t="s">
        <v>2</v>
      </c>
      <c r="C72" s="47">
        <v>1003344.498</v>
      </c>
      <c r="D72" s="35">
        <f t="shared" si="6"/>
        <v>1.4774997993942302E-2</v>
      </c>
      <c r="E72" s="33">
        <f t="shared" si="7"/>
        <v>1033532.9027983048</v>
      </c>
      <c r="F72" s="47">
        <v>-2646.0069587424514</v>
      </c>
      <c r="G72" s="47">
        <v>0</v>
      </c>
      <c r="H72" s="33">
        <f t="shared" si="4"/>
        <v>1036178.9097570472</v>
      </c>
      <c r="I72" s="36"/>
      <c r="J72" s="33">
        <f t="shared" si="5"/>
        <v>-2646.0069587424514</v>
      </c>
      <c r="K72" s="52">
        <v>0</v>
      </c>
      <c r="M72" s="11"/>
    </row>
    <row r="73" spans="2:13">
      <c r="B73" s="10" t="s">
        <v>3</v>
      </c>
      <c r="C73" s="47">
        <v>3615147.0760000004</v>
      </c>
      <c r="D73" s="35">
        <f t="shared" si="6"/>
        <v>5.3235743956515306E-2</v>
      </c>
      <c r="E73" s="33">
        <f t="shared" si="7"/>
        <v>3723918.8124805805</v>
      </c>
      <c r="F73" s="47">
        <v>-14426.64090476511</v>
      </c>
      <c r="G73" s="47">
        <v>0</v>
      </c>
      <c r="H73" s="33">
        <f t="shared" si="4"/>
        <v>3738345.4533853456</v>
      </c>
      <c r="I73" s="36"/>
      <c r="J73" s="33">
        <f t="shared" si="5"/>
        <v>-14426.64090476511</v>
      </c>
      <c r="K73" s="52">
        <v>0</v>
      </c>
      <c r="M73" s="11"/>
    </row>
    <row r="74" spans="2:13">
      <c r="B74" s="10" t="s">
        <v>45</v>
      </c>
      <c r="C74" s="47">
        <v>16976716.535999998</v>
      </c>
      <c r="D74" s="35">
        <f t="shared" si="6"/>
        <v>0.24999484550233422</v>
      </c>
      <c r="E74" s="33">
        <f t="shared" si="7"/>
        <v>17487508.185285389</v>
      </c>
      <c r="F74" s="47">
        <v>-236729.65713034663</v>
      </c>
      <c r="G74" s="47">
        <v>0</v>
      </c>
      <c r="H74" s="33">
        <f t="shared" si="4"/>
        <v>17724237.842415735</v>
      </c>
      <c r="I74" s="36"/>
      <c r="J74" s="33">
        <f t="shared" si="5"/>
        <v>-236729.65713034663</v>
      </c>
      <c r="K74" s="52">
        <v>0</v>
      </c>
      <c r="M74" s="11"/>
    </row>
    <row r="75" spans="2:13">
      <c r="B75" s="10" t="s">
        <v>46</v>
      </c>
      <c r="C75" s="47">
        <v>1534487.2449999999</v>
      </c>
      <c r="D75" s="35">
        <f t="shared" si="6"/>
        <v>2.2596472110823343E-2</v>
      </c>
      <c r="E75" s="33">
        <f t="shared" si="7"/>
        <v>1580656.553948456</v>
      </c>
      <c r="F75" s="47">
        <v>-1043.6239823062206</v>
      </c>
      <c r="G75" s="47">
        <v>0</v>
      </c>
      <c r="H75" s="33">
        <f t="shared" si="4"/>
        <v>1581700.1779307621</v>
      </c>
      <c r="I75" s="36"/>
      <c r="J75" s="33">
        <f t="shared" si="5"/>
        <v>-1043.6239823062206</v>
      </c>
      <c r="K75" s="52">
        <v>0</v>
      </c>
      <c r="M75" s="11"/>
    </row>
    <row r="76" spans="2:13">
      <c r="B76" s="10" t="s">
        <v>47</v>
      </c>
      <c r="C76" s="47">
        <v>0</v>
      </c>
      <c r="D76" s="35"/>
      <c r="E76" s="33">
        <f>K76*1000</f>
        <v>1054886</v>
      </c>
      <c r="F76" s="47"/>
      <c r="G76" s="47">
        <v>-291321.88895588898</v>
      </c>
      <c r="H76" s="33">
        <f t="shared" si="4"/>
        <v>1346207.888955889</v>
      </c>
      <c r="I76" s="36"/>
      <c r="J76" s="33">
        <f t="shared" si="5"/>
        <v>-291321.88895588898</v>
      </c>
      <c r="K76" s="47">
        <v>1054.886</v>
      </c>
      <c r="M76" s="11"/>
    </row>
    <row r="77" spans="2:13">
      <c r="B77" s="10" t="s">
        <v>48</v>
      </c>
      <c r="C77" s="47">
        <v>0</v>
      </c>
      <c r="D77" s="35"/>
      <c r="E77" s="33">
        <f>K77*1000</f>
        <v>4264991</v>
      </c>
      <c r="F77" s="47"/>
      <c r="G77" s="47">
        <v>-819522.46406282345</v>
      </c>
      <c r="H77" s="33">
        <f t="shared" si="4"/>
        <v>5084513.464062823</v>
      </c>
      <c r="I77" s="36"/>
      <c r="J77" s="33">
        <f t="shared" si="5"/>
        <v>-819522.46406282345</v>
      </c>
      <c r="K77" s="47">
        <v>4264.991</v>
      </c>
      <c r="M77" s="11"/>
    </row>
    <row r="78" spans="2:13">
      <c r="B78" s="10" t="s">
        <v>49</v>
      </c>
      <c r="C78" s="47">
        <v>497100.50599999999</v>
      </c>
      <c r="D78" s="35">
        <f t="shared" si="6"/>
        <v>7.3201766627295573E-3</v>
      </c>
      <c r="E78" s="33">
        <f t="shared" si="7"/>
        <v>512057.15481850994</v>
      </c>
      <c r="F78" s="47">
        <v>-5894.6107643105206</v>
      </c>
      <c r="G78" s="47">
        <v>0</v>
      </c>
      <c r="H78" s="33">
        <f t="shared" si="4"/>
        <v>517951.76558282046</v>
      </c>
      <c r="I78" s="36"/>
      <c r="J78" s="33">
        <f t="shared" si="5"/>
        <v>-5894.6107643105206</v>
      </c>
      <c r="K78" s="52">
        <v>0</v>
      </c>
    </row>
    <row r="79" spans="2:13">
      <c r="B79" s="10" t="s">
        <v>50</v>
      </c>
      <c r="C79" s="47">
        <v>141532.99400001549</v>
      </c>
      <c r="D79" s="35">
        <f t="shared" si="6"/>
        <v>2.0841791693632997E-3</v>
      </c>
      <c r="E79" s="33">
        <f t="shared" si="7"/>
        <v>145791.40706123758</v>
      </c>
      <c r="F79" s="47"/>
      <c r="G79" s="47">
        <v>-15023.886185573676</v>
      </c>
      <c r="H79" s="33">
        <f t="shared" si="4"/>
        <v>160815.29324681126</v>
      </c>
      <c r="I79" s="36"/>
      <c r="J79" s="33">
        <f t="shared" si="5"/>
        <v>-15023.886185573676</v>
      </c>
      <c r="K79" s="52">
        <v>0</v>
      </c>
    </row>
    <row r="80" spans="2:13" ht="13.5" thickBot="1">
      <c r="B80" s="68" t="s">
        <v>9</v>
      </c>
      <c r="C80" s="69">
        <v>67908266.276000023</v>
      </c>
      <c r="D80" s="70">
        <f t="shared" ref="D80:H80" si="8">SUM(D62:D79)</f>
        <v>0.99999999999999989</v>
      </c>
      <c r="E80" s="71">
        <f t="shared" si="8"/>
        <v>75271351.999999985</v>
      </c>
      <c r="F80" s="72">
        <v>-367223.03606333787</v>
      </c>
      <c r="G80" s="72">
        <v>-1125868.2392042861</v>
      </c>
      <c r="H80" s="71">
        <f t="shared" si="8"/>
        <v>76764443.275267586</v>
      </c>
      <c r="I80" s="73"/>
      <c r="J80" s="71">
        <f t="shared" si="5"/>
        <v>-1493091.2752676241</v>
      </c>
      <c r="K80" s="72">
        <v>5319.8770000000004</v>
      </c>
    </row>
    <row r="82" spans="2:5">
      <c r="B82" s="10" t="s">
        <v>175</v>
      </c>
      <c r="E82" s="11">
        <f>C49</f>
        <v>69951474.999999985</v>
      </c>
    </row>
    <row r="83" spans="2:5">
      <c r="C83" s="11"/>
      <c r="E83" s="11"/>
    </row>
    <row r="84" spans="2:5">
      <c r="C84" s="11"/>
    </row>
  </sheetData>
  <customSheetViews>
    <customSheetView guid="{46F5B29B-DDB6-4A73-9EED-1E86F7E6F719}" scale="150" topLeftCell="A64">
      <selection activeCell="D24" sqref="D24:D42"/>
      <pageMargins left="0.75" right="0.75" top="1" bottom="1" header="0.5" footer="0.5"/>
      <pageSetup paperSize="9" orientation="portrait" horizontalDpi="4294967292" verticalDpi="4294967292"/>
      <headerFooter alignWithMargins="0"/>
    </customSheetView>
  </customSheetViews>
  <phoneticPr fontId="3"/>
  <hyperlinks>
    <hyperlink ref="B16" r:id="rId1"/>
  </hyperlinks>
  <pageMargins left="0.75" right="0.75" top="1" bottom="1" header="0.5" footer="0.5"/>
  <pageSetup paperSize="9" orientation="portrait" horizontalDpi="4294967292" verticalDpi="4294967292" r:id="rId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6"/>
  </sheetPr>
  <dimension ref="A2:K151"/>
  <sheetViews>
    <sheetView topLeftCell="D17" zoomScaleNormal="100" zoomScalePageLayoutView="150" workbookViewId="0">
      <selection activeCell="D25" sqref="D25:G43"/>
    </sheetView>
  </sheetViews>
  <sheetFormatPr baseColWidth="10" defaultColWidth="10.75" defaultRowHeight="12.75"/>
  <cols>
    <col min="1" max="1" width="7.125" style="10" customWidth="1"/>
    <col min="2" max="2" width="27.875" style="10" customWidth="1"/>
    <col min="3" max="3" width="23.75" style="10" customWidth="1"/>
    <col min="4" max="4" width="29.25" style="10" customWidth="1"/>
    <col min="5" max="5" width="11.25" style="10" customWidth="1"/>
    <col min="6" max="6" width="10.75" style="10"/>
    <col min="7" max="7" width="18" style="10" customWidth="1"/>
    <col min="8" max="16384" width="10.75" style="10"/>
  </cols>
  <sheetData>
    <row r="2" spans="2:3">
      <c r="B2" s="9" t="s">
        <v>52</v>
      </c>
    </row>
    <row r="3" spans="2:3">
      <c r="B3" s="5" t="s">
        <v>13</v>
      </c>
    </row>
    <row r="5" spans="2:3">
      <c r="B5" s="9" t="s">
        <v>16</v>
      </c>
    </row>
    <row r="6" spans="2:3">
      <c r="B6" s="34">
        <f>C54</f>
        <v>21536852.975854181</v>
      </c>
    </row>
    <row r="8" spans="2:3">
      <c r="B8" s="9" t="s">
        <v>17</v>
      </c>
    </row>
    <row r="9" spans="2:3">
      <c r="B9" s="4" t="s">
        <v>54</v>
      </c>
    </row>
    <row r="11" spans="2:3">
      <c r="B11" s="9"/>
    </row>
    <row r="12" spans="2:3">
      <c r="B12" s="9" t="s">
        <v>74</v>
      </c>
    </row>
    <row r="13" spans="2:3">
      <c r="B13" s="4" t="s">
        <v>84</v>
      </c>
    </row>
    <row r="14" spans="2:3">
      <c r="B14" s="17" t="s">
        <v>55</v>
      </c>
      <c r="C14" s="18"/>
    </row>
    <row r="15" spans="2:3">
      <c r="B15" s="4" t="s">
        <v>172</v>
      </c>
    </row>
    <row r="16" spans="2:3">
      <c r="B16" s="17" t="s">
        <v>40</v>
      </c>
      <c r="C16" s="18"/>
    </row>
    <row r="17" spans="1:7">
      <c r="B17" s="4" t="s">
        <v>92</v>
      </c>
      <c r="C17" s="18"/>
    </row>
    <row r="20" spans="1:7">
      <c r="B20" s="19"/>
    </row>
    <row r="21" spans="1:7">
      <c r="B21" s="17"/>
    </row>
    <row r="22" spans="1:7">
      <c r="B22" s="10" t="s">
        <v>19</v>
      </c>
      <c r="D22" s="49" t="s">
        <v>107</v>
      </c>
    </row>
    <row r="23" spans="1:7" ht="15">
      <c r="C23" s="50" t="s">
        <v>106</v>
      </c>
      <c r="D23" s="86" t="s">
        <v>164</v>
      </c>
    </row>
    <row r="24" spans="1:7" ht="39" thickBot="1">
      <c r="A24" s="13"/>
      <c r="B24" s="54"/>
      <c r="C24" s="55" t="s">
        <v>108</v>
      </c>
      <c r="D24" s="111" t="s">
        <v>120</v>
      </c>
      <c r="E24" s="54" t="s">
        <v>121</v>
      </c>
      <c r="F24" s="54" t="s">
        <v>122</v>
      </c>
      <c r="G24" s="54" t="s">
        <v>123</v>
      </c>
    </row>
    <row r="25" spans="1:7">
      <c r="B25" s="10" t="s">
        <v>20</v>
      </c>
      <c r="C25" s="22">
        <v>8421302.5</v>
      </c>
      <c r="D25" s="11">
        <f t="shared" ref="D25:D42" si="0">E100+H65+G131</f>
        <v>3209664.4836274656</v>
      </c>
      <c r="E25" s="14">
        <f t="shared" ref="E25:E43" si="1">D25*1000/C25</f>
        <v>381.13634840067385</v>
      </c>
      <c r="F25" s="14">
        <f>E$43-E25</f>
        <v>77.57707394034486</v>
      </c>
      <c r="G25" s="11">
        <f>F25*C25/1000</f>
        <v>653300.00671651098</v>
      </c>
    </row>
    <row r="26" spans="1:7">
      <c r="B26" s="10" t="s">
        <v>21</v>
      </c>
      <c r="C26" s="22">
        <v>1336267.5</v>
      </c>
      <c r="D26" s="11">
        <f t="shared" si="0"/>
        <v>671714.14669897454</v>
      </c>
      <c r="E26" s="14">
        <f t="shared" si="1"/>
        <v>502.67940116703767</v>
      </c>
      <c r="F26" s="14">
        <f t="shared" ref="F26:F43" si="2">E$43-E26</f>
        <v>-43.965978826018954</v>
      </c>
      <c r="G26" s="11">
        <f t="shared" ref="G26:G42" si="3">F26*C26/1000</f>
        <v>-58750.308610897278</v>
      </c>
    </row>
    <row r="27" spans="1:7">
      <c r="B27" s="10" t="s">
        <v>22</v>
      </c>
      <c r="C27" s="22">
        <v>1064960.5</v>
      </c>
      <c r="D27" s="11">
        <f t="shared" si="0"/>
        <v>477207.32803554868</v>
      </c>
      <c r="E27" s="14">
        <f t="shared" si="1"/>
        <v>448.09861777554067</v>
      </c>
      <c r="F27" s="14">
        <f t="shared" si="2"/>
        <v>10.614804565478039</v>
      </c>
      <c r="G27" s="11">
        <f t="shared" si="3"/>
        <v>11304.347577453775</v>
      </c>
    </row>
    <row r="28" spans="1:7">
      <c r="B28" s="10" t="s">
        <v>41</v>
      </c>
      <c r="C28" s="22">
        <v>1107558</v>
      </c>
      <c r="D28" s="11">
        <f t="shared" si="0"/>
        <v>502378.31697326992</v>
      </c>
      <c r="E28" s="14">
        <f t="shared" si="1"/>
        <v>453.59097850701266</v>
      </c>
      <c r="F28" s="14">
        <f t="shared" si="2"/>
        <v>5.1224438340060487</v>
      </c>
      <c r="G28" s="11">
        <f t="shared" si="3"/>
        <v>5673.4036479040715</v>
      </c>
    </row>
    <row r="29" spans="1:7">
      <c r="B29" s="10" t="s">
        <v>42</v>
      </c>
      <c r="C29" s="22">
        <v>2111747</v>
      </c>
      <c r="D29" s="11">
        <f t="shared" si="0"/>
        <v>836794.5594832697</v>
      </c>
      <c r="E29" s="14">
        <f t="shared" si="1"/>
        <v>396.25701349795673</v>
      </c>
      <c r="F29" s="14">
        <f t="shared" si="2"/>
        <v>62.456408843061979</v>
      </c>
      <c r="G29" s="11">
        <f t="shared" si="3"/>
        <v>131892.1340051096</v>
      </c>
    </row>
    <row r="30" spans="1:7">
      <c r="B30" s="10" t="s">
        <v>43</v>
      </c>
      <c r="C30" s="22">
        <v>590272</v>
      </c>
      <c r="D30" s="11">
        <f t="shared" si="0"/>
        <v>289160.5923906159</v>
      </c>
      <c r="E30" s="14">
        <f t="shared" si="1"/>
        <v>489.87685743287142</v>
      </c>
      <c r="F30" s="14">
        <f t="shared" si="2"/>
        <v>-31.163435091852705</v>
      </c>
      <c r="G30" s="11">
        <f t="shared" si="3"/>
        <v>-18394.90315853808</v>
      </c>
    </row>
    <row r="31" spans="1:7">
      <c r="B31" s="10" t="s">
        <v>27</v>
      </c>
      <c r="C31" s="22">
        <v>2507332.5</v>
      </c>
      <c r="D31" s="11">
        <f t="shared" si="0"/>
        <v>1162764.3216376649</v>
      </c>
      <c r="E31" s="14">
        <f t="shared" si="1"/>
        <v>463.74556291902451</v>
      </c>
      <c r="F31" s="14">
        <f t="shared" si="2"/>
        <v>-5.0321405780057944</v>
      </c>
      <c r="G31" s="11">
        <f t="shared" si="3"/>
        <v>-12617.249615802713</v>
      </c>
    </row>
    <row r="32" spans="1:7">
      <c r="B32" s="10" t="s">
        <v>28</v>
      </c>
      <c r="C32" s="22">
        <v>2089804.5</v>
      </c>
      <c r="D32" s="11">
        <f t="shared" si="0"/>
        <v>796011.48550564772</v>
      </c>
      <c r="E32" s="14">
        <f t="shared" si="1"/>
        <v>380.90236933916441</v>
      </c>
      <c r="F32" s="14">
        <f t="shared" si="2"/>
        <v>77.811053001854305</v>
      </c>
      <c r="G32" s="11">
        <f t="shared" si="3"/>
        <v>162609.88871301361</v>
      </c>
    </row>
    <row r="33" spans="1:7">
      <c r="B33" s="10" t="s">
        <v>0</v>
      </c>
      <c r="C33" s="22">
        <v>7536276.5</v>
      </c>
      <c r="D33" s="11">
        <f t="shared" si="0"/>
        <v>3640518.0941760992</v>
      </c>
      <c r="E33" s="14">
        <f t="shared" si="1"/>
        <v>483.06588726887867</v>
      </c>
      <c r="F33" s="14">
        <f t="shared" si="2"/>
        <v>-24.352464927859955</v>
      </c>
      <c r="G33" s="11">
        <f t="shared" si="3"/>
        <v>-183526.90915290517</v>
      </c>
    </row>
    <row r="34" spans="1:7">
      <c r="B34" s="10" t="s">
        <v>1</v>
      </c>
      <c r="C34" s="22">
        <v>5059329.5</v>
      </c>
      <c r="D34" s="11">
        <f t="shared" si="0"/>
        <v>2064953.7374118229</v>
      </c>
      <c r="E34" s="14">
        <f t="shared" si="1"/>
        <v>408.14770759876831</v>
      </c>
      <c r="F34" s="14">
        <f t="shared" si="2"/>
        <v>50.565714742250407</v>
      </c>
      <c r="G34" s="11">
        <f t="shared" si="3"/>
        <v>255828.61228405236</v>
      </c>
    </row>
    <row r="35" spans="1:7">
      <c r="B35" s="10" t="s">
        <v>2</v>
      </c>
      <c r="C35" s="22">
        <v>1101818</v>
      </c>
      <c r="D35" s="11">
        <f t="shared" si="0"/>
        <v>432410.90784062655</v>
      </c>
      <c r="E35" s="14">
        <f t="shared" si="1"/>
        <v>392.45220884086712</v>
      </c>
      <c r="F35" s="14">
        <f t="shared" si="2"/>
        <v>66.261213500151598</v>
      </c>
      <c r="G35" s="11">
        <f t="shared" si="3"/>
        <v>73007.797736310036</v>
      </c>
    </row>
    <row r="36" spans="1:7">
      <c r="B36" s="10" t="s">
        <v>3</v>
      </c>
      <c r="C36" s="22">
        <v>2757317.5</v>
      </c>
      <c r="D36" s="11">
        <f t="shared" si="0"/>
        <v>1204716.9000414701</v>
      </c>
      <c r="E36" s="14">
        <f t="shared" si="1"/>
        <v>436.91627824560288</v>
      </c>
      <c r="F36" s="14">
        <f t="shared" si="2"/>
        <v>21.797144095415831</v>
      </c>
      <c r="G36" s="11">
        <f t="shared" si="3"/>
        <v>60101.646864311741</v>
      </c>
    </row>
    <row r="37" spans="1:7">
      <c r="B37" s="10" t="s">
        <v>45</v>
      </c>
      <c r="C37" s="22">
        <v>6474995.5</v>
      </c>
      <c r="D37" s="11">
        <f t="shared" si="0"/>
        <v>3771530.4528770084</v>
      </c>
      <c r="E37" s="14">
        <f t="shared" si="1"/>
        <v>582.47615042775067</v>
      </c>
      <c r="F37" s="14">
        <f t="shared" si="2"/>
        <v>-123.76272808673195</v>
      </c>
      <c r="G37" s="11">
        <f t="shared" si="3"/>
        <v>-801363.10742931301</v>
      </c>
    </row>
    <row r="38" spans="1:7">
      <c r="B38" s="10" t="s">
        <v>46</v>
      </c>
      <c r="C38" s="22">
        <v>1469433.5</v>
      </c>
      <c r="D38" s="11">
        <f t="shared" si="0"/>
        <v>573435.71474765195</v>
      </c>
      <c r="E38" s="14">
        <f t="shared" si="1"/>
        <v>390.2427124110427</v>
      </c>
      <c r="F38" s="14">
        <f t="shared" si="2"/>
        <v>68.47070992997601</v>
      </c>
      <c r="G38" s="11">
        <f t="shared" si="3"/>
        <v>100613.1549398894</v>
      </c>
    </row>
    <row r="39" spans="1:7">
      <c r="B39" s="10" t="s">
        <v>47</v>
      </c>
      <c r="C39" s="22">
        <v>642633.5</v>
      </c>
      <c r="D39" s="11">
        <f t="shared" si="0"/>
        <v>352230.3104279408</v>
      </c>
      <c r="E39" s="14">
        <f t="shared" si="1"/>
        <v>548.10449568524018</v>
      </c>
      <c r="F39" s="14">
        <f t="shared" si="2"/>
        <v>-89.391073344221468</v>
      </c>
      <c r="G39" s="11">
        <f t="shared" si="3"/>
        <v>-57445.698331953747</v>
      </c>
    </row>
    <row r="40" spans="1:7">
      <c r="B40" s="10" t="s">
        <v>48</v>
      </c>
      <c r="C40" s="22">
        <v>2190333.5</v>
      </c>
      <c r="D40" s="11">
        <f t="shared" si="0"/>
        <v>1294335.0945962286</v>
      </c>
      <c r="E40" s="14">
        <f t="shared" si="1"/>
        <v>590.930602392845</v>
      </c>
      <c r="F40" s="14">
        <f t="shared" si="2"/>
        <v>-132.21718005182629</v>
      </c>
      <c r="G40" s="11">
        <f t="shared" si="3"/>
        <v>-289599.71874304686</v>
      </c>
    </row>
    <row r="41" spans="1:7">
      <c r="B41" s="10" t="s">
        <v>49</v>
      </c>
      <c r="C41" s="22">
        <v>320514.5</v>
      </c>
      <c r="D41" s="11">
        <f t="shared" si="0"/>
        <v>151166.89961520178</v>
      </c>
      <c r="E41" s="14">
        <f t="shared" si="1"/>
        <v>471.63825541497113</v>
      </c>
      <c r="F41" s="14">
        <f t="shared" si="2"/>
        <v>-12.924833073952414</v>
      </c>
      <c r="G41" s="11">
        <f t="shared" si="3"/>
        <v>-4142.5964102813214</v>
      </c>
    </row>
    <row r="42" spans="1:7">
      <c r="B42" s="10" t="s">
        <v>50</v>
      </c>
      <c r="C42" s="22">
        <v>168665.5</v>
      </c>
      <c r="D42" s="11">
        <f t="shared" si="0"/>
        <v>105859.62976767356</v>
      </c>
      <c r="E42" s="14">
        <f t="shared" si="1"/>
        <v>627.63060476311728</v>
      </c>
      <c r="F42" s="14">
        <f t="shared" si="2"/>
        <v>-168.91718242209856</v>
      </c>
      <c r="G42" s="11">
        <f t="shared" si="3"/>
        <v>-28490.501031814463</v>
      </c>
    </row>
    <row r="43" spans="1:7" ht="13.5" thickBot="1">
      <c r="A43" s="9"/>
      <c r="B43" s="58" t="s">
        <v>58</v>
      </c>
      <c r="C43" s="59">
        <v>46950562</v>
      </c>
      <c r="D43" s="75">
        <f>SUM(D25:D42)</f>
        <v>21536852.975854184</v>
      </c>
      <c r="E43" s="76">
        <f t="shared" si="1"/>
        <v>458.71342234101871</v>
      </c>
      <c r="F43" s="77">
        <f t="shared" si="2"/>
        <v>0</v>
      </c>
      <c r="G43" s="75">
        <f>SUM(G25:G42)</f>
        <v>2.9322109185159206E-9</v>
      </c>
    </row>
    <row r="44" spans="1:7">
      <c r="D44" s="11"/>
      <c r="E44" s="11"/>
    </row>
    <row r="46" spans="1:7" ht="14.25">
      <c r="B46" s="132" t="s">
        <v>33</v>
      </c>
    </row>
    <row r="47" spans="1:7">
      <c r="B47" s="2"/>
    </row>
    <row r="48" spans="1:7">
      <c r="B48" s="2"/>
      <c r="C48" s="46" t="s">
        <v>160</v>
      </c>
    </row>
    <row r="49" spans="2:11" ht="13.5" thickBot="1">
      <c r="B49" s="65"/>
      <c r="C49" s="100" t="s">
        <v>66</v>
      </c>
    </row>
    <row r="50" spans="2:11">
      <c r="B50" s="10" t="s">
        <v>14</v>
      </c>
      <c r="C50" s="47">
        <v>19945194</v>
      </c>
    </row>
    <row r="51" spans="2:11">
      <c r="B51" s="10" t="s">
        <v>15</v>
      </c>
      <c r="C51" s="47">
        <v>1411222</v>
      </c>
    </row>
    <row r="52" spans="2:11">
      <c r="B52" s="10" t="s">
        <v>96</v>
      </c>
      <c r="C52" s="47">
        <v>-180436.97585417971</v>
      </c>
      <c r="D52" s="9"/>
    </row>
    <row r="53" spans="2:11">
      <c r="D53" s="9"/>
    </row>
    <row r="54" spans="2:11" ht="13.5" thickBot="1">
      <c r="B54" s="63" t="s">
        <v>58</v>
      </c>
      <c r="C54" s="71">
        <f>C50+C51-C52</f>
        <v>21536852.975854181</v>
      </c>
    </row>
    <row r="55" spans="2:11">
      <c r="E55" s="33"/>
    </row>
    <row r="58" spans="2:11" ht="14.25">
      <c r="B58" s="132" t="s">
        <v>83</v>
      </c>
    </row>
    <row r="59" spans="2:11">
      <c r="B59" s="2"/>
      <c r="C59" s="25"/>
    </row>
    <row r="60" spans="2:11">
      <c r="B60" s="9" t="s">
        <v>94</v>
      </c>
      <c r="C60" s="25"/>
    </row>
    <row r="61" spans="2:11">
      <c r="B61" s="19" t="s">
        <v>138</v>
      </c>
      <c r="F61" s="25"/>
      <c r="K61" s="2"/>
    </row>
    <row r="62" spans="2:11">
      <c r="B62" s="19"/>
      <c r="F62" s="25"/>
      <c r="K62" s="2"/>
    </row>
    <row r="63" spans="2:11">
      <c r="C63" s="46" t="s">
        <v>139</v>
      </c>
      <c r="G63" s="25"/>
    </row>
    <row r="64" spans="2:11" s="7" customFormat="1" ht="51.75" thickBot="1">
      <c r="B64" s="102"/>
      <c r="C64" s="107" t="s">
        <v>141</v>
      </c>
      <c r="D64" s="103" t="s">
        <v>142</v>
      </c>
      <c r="E64" s="104" t="s">
        <v>68</v>
      </c>
      <c r="F64" s="103" t="s">
        <v>77</v>
      </c>
      <c r="G64" s="104" t="s">
        <v>70</v>
      </c>
      <c r="H64" s="105" t="s">
        <v>69</v>
      </c>
    </row>
    <row r="65" spans="2:9">
      <c r="B65" s="10" t="s">
        <v>20</v>
      </c>
      <c r="C65" s="53">
        <v>1670736.792874957</v>
      </c>
      <c r="D65" s="42">
        <f>+C65/$C$83</f>
        <v>6.9239151791604142E-2</v>
      </c>
      <c r="E65" s="33">
        <f>D65*E$90</f>
        <v>287250.32310240628</v>
      </c>
      <c r="F65" s="35">
        <f t="shared" ref="F65:F82" si="4">C25/C$43</f>
        <v>0.17936531835337774</v>
      </c>
      <c r="G65" s="33">
        <f t="shared" ref="G65:G82" si="5">F65*H$90</f>
        <v>543527.49294786644</v>
      </c>
      <c r="H65" s="33">
        <f>E65+G65</f>
        <v>830777.81605027267</v>
      </c>
      <c r="I65" s="11"/>
    </row>
    <row r="66" spans="2:9">
      <c r="B66" s="10" t="s">
        <v>21</v>
      </c>
      <c r="C66" s="53">
        <v>854928.0458404423</v>
      </c>
      <c r="D66" s="42">
        <f t="shared" ref="D66:D82" si="6">+C66/$C$83</f>
        <v>3.5430172477967439E-2</v>
      </c>
      <c r="E66" s="33">
        <f t="shared" ref="E66:E82" si="7">D66*E$90</f>
        <v>146988.05846873793</v>
      </c>
      <c r="F66" s="35">
        <f t="shared" si="4"/>
        <v>2.8461160912195256E-2</v>
      </c>
      <c r="G66" s="33">
        <f t="shared" si="5"/>
        <v>86245.343185654856</v>
      </c>
      <c r="H66" s="33">
        <f t="shared" ref="H66:H83" si="8">E66+G66</f>
        <v>233233.40165439277</v>
      </c>
      <c r="I66" s="11"/>
    </row>
    <row r="67" spans="2:9">
      <c r="B67" s="10" t="s">
        <v>22</v>
      </c>
      <c r="C67" s="53">
        <v>508712.36689141934</v>
      </c>
      <c r="D67" s="42">
        <f t="shared" si="6"/>
        <v>2.1082203336679244E-2</v>
      </c>
      <c r="E67" s="33">
        <f t="shared" si="7"/>
        <v>87463.083580207414</v>
      </c>
      <c r="F67" s="35">
        <f t="shared" si="4"/>
        <v>2.2682593234986198E-2</v>
      </c>
      <c r="G67" s="33">
        <f t="shared" si="5"/>
        <v>68734.653654052498</v>
      </c>
      <c r="H67" s="33">
        <f t="shared" si="8"/>
        <v>156197.7372342599</v>
      </c>
      <c r="I67" s="11"/>
    </row>
    <row r="68" spans="2:9">
      <c r="B68" s="10" t="s">
        <v>41</v>
      </c>
      <c r="C68" s="53">
        <v>502023.13357915694</v>
      </c>
      <c r="D68" s="42">
        <f t="shared" si="6"/>
        <v>2.0804986217470296E-2</v>
      </c>
      <c r="E68" s="33">
        <f t="shared" si="7"/>
        <v>86313.001509561014</v>
      </c>
      <c r="F68" s="35">
        <f t="shared" si="4"/>
        <v>2.3589877369306036E-2</v>
      </c>
      <c r="G68" s="33">
        <f t="shared" si="5"/>
        <v>71483.980421597866</v>
      </c>
      <c r="H68" s="33">
        <f t="shared" si="8"/>
        <v>157796.98193115887</v>
      </c>
      <c r="I68" s="11"/>
    </row>
    <row r="69" spans="2:9">
      <c r="B69" s="10" t="s">
        <v>42</v>
      </c>
      <c r="C69" s="53">
        <v>519383.45127149718</v>
      </c>
      <c r="D69" s="42">
        <f t="shared" si="6"/>
        <v>2.1524437466150844E-2</v>
      </c>
      <c r="E69" s="33">
        <f t="shared" si="7"/>
        <v>89297.766606943042</v>
      </c>
      <c r="F69" s="35">
        <f t="shared" si="4"/>
        <v>4.4978098451728864E-2</v>
      </c>
      <c r="G69" s="33">
        <f t="shared" si="5"/>
        <v>136296.32145979535</v>
      </c>
      <c r="H69" s="33">
        <f t="shared" si="8"/>
        <v>225594.08806673839</v>
      </c>
      <c r="I69" s="11"/>
    </row>
    <row r="70" spans="2:9">
      <c r="B70" s="10" t="s">
        <v>43</v>
      </c>
      <c r="C70" s="53">
        <v>428115.91596346087</v>
      </c>
      <c r="D70" s="42">
        <f t="shared" si="6"/>
        <v>1.774210217684135E-2</v>
      </c>
      <c r="E70" s="33">
        <f t="shared" si="7"/>
        <v>73606.109418451451</v>
      </c>
      <c r="F70" s="35">
        <f t="shared" si="4"/>
        <v>1.2572203076078195E-2</v>
      </c>
      <c r="G70" s="33">
        <f t="shared" si="5"/>
        <v>38097.320493750587</v>
      </c>
      <c r="H70" s="33">
        <f t="shared" si="8"/>
        <v>111703.42991220203</v>
      </c>
      <c r="I70" s="11"/>
    </row>
    <row r="71" spans="2:9">
      <c r="B71" s="10" t="s">
        <v>27</v>
      </c>
      <c r="C71" s="53">
        <v>1183917.487298263</v>
      </c>
      <c r="D71" s="42">
        <f t="shared" si="6"/>
        <v>4.9064246960600778E-2</v>
      </c>
      <c r="E71" s="33">
        <f t="shared" si="7"/>
        <v>203551.32071271006</v>
      </c>
      <c r="F71" s="35">
        <f t="shared" si="4"/>
        <v>5.3403673847397186E-2</v>
      </c>
      <c r="G71" s="33">
        <f t="shared" si="5"/>
        <v>161828.19079491642</v>
      </c>
      <c r="H71" s="33">
        <f t="shared" si="8"/>
        <v>365379.51150762651</v>
      </c>
      <c r="I71" s="11"/>
    </row>
    <row r="72" spans="2:9">
      <c r="B72" s="10" t="s">
        <v>28</v>
      </c>
      <c r="C72" s="53">
        <v>454798.21447622677</v>
      </c>
      <c r="D72" s="42">
        <f t="shared" si="6"/>
        <v>1.8847877619599891E-2</v>
      </c>
      <c r="E72" s="33">
        <f t="shared" si="7"/>
        <v>78193.605726423455</v>
      </c>
      <c r="F72" s="35">
        <f t="shared" si="4"/>
        <v>4.4510745153593691E-2</v>
      </c>
      <c r="G72" s="33">
        <f t="shared" si="5"/>
        <v>134880.10917980559</v>
      </c>
      <c r="H72" s="33">
        <f t="shared" si="8"/>
        <v>213073.71490622906</v>
      </c>
      <c r="I72" s="11"/>
    </row>
    <row r="73" spans="2:9">
      <c r="B73" s="10" t="s">
        <v>0</v>
      </c>
      <c r="C73" s="53">
        <v>4753845.8520288644</v>
      </c>
      <c r="D73" s="42">
        <f t="shared" si="6"/>
        <v>0.19701023880375454</v>
      </c>
      <c r="E73" s="33">
        <f t="shared" si="7"/>
        <v>817330.27176862233</v>
      </c>
      <c r="F73" s="35">
        <f t="shared" si="4"/>
        <v>0.16051514995709742</v>
      </c>
      <c r="G73" s="33">
        <f t="shared" si="5"/>
        <v>486406.1672415784</v>
      </c>
      <c r="H73" s="33">
        <f t="shared" si="8"/>
        <v>1303736.4390102008</v>
      </c>
      <c r="I73" s="11"/>
    </row>
    <row r="74" spans="2:9">
      <c r="B74" s="10" t="s">
        <v>1</v>
      </c>
      <c r="C74" s="53">
        <v>2170100.820442969</v>
      </c>
      <c r="D74" s="42">
        <f t="shared" si="6"/>
        <v>8.9933938577589592E-2</v>
      </c>
      <c r="E74" s="33">
        <f t="shared" si="7"/>
        <v>373106.14364598726</v>
      </c>
      <c r="F74" s="35">
        <f t="shared" si="4"/>
        <v>0.10775865686123204</v>
      </c>
      <c r="G74" s="33">
        <f t="shared" si="5"/>
        <v>326539.11661909585</v>
      </c>
      <c r="H74" s="33">
        <f t="shared" si="8"/>
        <v>699645.26026508305</v>
      </c>
      <c r="I74" s="11"/>
    </row>
    <row r="75" spans="2:9">
      <c r="B75" s="10" t="s">
        <v>2</v>
      </c>
      <c r="C75" s="53">
        <v>179347.62256996497</v>
      </c>
      <c r="D75" s="42">
        <f t="shared" si="6"/>
        <v>7.4325754454816293E-3</v>
      </c>
      <c r="E75" s="33">
        <f t="shared" si="7"/>
        <v>30835.295392172873</v>
      </c>
      <c r="F75" s="35">
        <f t="shared" si="4"/>
        <v>2.3467621111755807E-2</v>
      </c>
      <c r="G75" s="33">
        <f t="shared" si="5"/>
        <v>71113.509486784547</v>
      </c>
      <c r="H75" s="33">
        <f t="shared" si="8"/>
        <v>101948.80487895742</v>
      </c>
      <c r="I75" s="11"/>
    </row>
    <row r="76" spans="2:9">
      <c r="B76" s="10" t="s">
        <v>3</v>
      </c>
      <c r="C76" s="53">
        <v>1330282.0304553653</v>
      </c>
      <c r="D76" s="42">
        <f t="shared" si="6"/>
        <v>5.5129928200028579E-2</v>
      </c>
      <c r="E76" s="33">
        <f t="shared" si="7"/>
        <v>228715.82447650572</v>
      </c>
      <c r="F76" s="35">
        <f t="shared" si="4"/>
        <v>5.8728104255706244E-2</v>
      </c>
      <c r="G76" s="33">
        <f t="shared" si="5"/>
        <v>177962.71634183417</v>
      </c>
      <c r="H76" s="33">
        <f t="shared" si="8"/>
        <v>406678.54081833991</v>
      </c>
      <c r="I76" s="11"/>
    </row>
    <row r="77" spans="2:9">
      <c r="B77" s="10" t="s">
        <v>45</v>
      </c>
      <c r="C77" s="53">
        <v>6348497.8433093736</v>
      </c>
      <c r="D77" s="42">
        <f t="shared" si="6"/>
        <v>0.26309626249696627</v>
      </c>
      <c r="E77" s="33">
        <f t="shared" si="7"/>
        <v>1091499.3100544182</v>
      </c>
      <c r="F77" s="35">
        <f t="shared" si="4"/>
        <v>0.13791092639104086</v>
      </c>
      <c r="G77" s="33">
        <f t="shared" si="5"/>
        <v>417908.99578345718</v>
      </c>
      <c r="H77" s="33">
        <f t="shared" si="8"/>
        <v>1509408.3058378752</v>
      </c>
      <c r="I77" s="11"/>
    </row>
    <row r="78" spans="2:9">
      <c r="B78" s="10" t="s">
        <v>46</v>
      </c>
      <c r="C78" s="53">
        <v>369747.04182928265</v>
      </c>
      <c r="D78" s="42">
        <f t="shared" si="6"/>
        <v>1.532316260879182E-2</v>
      </c>
      <c r="E78" s="33">
        <f t="shared" si="7"/>
        <v>63570.72980290166</v>
      </c>
      <c r="F78" s="35">
        <f t="shared" si="4"/>
        <v>3.1297463489361424E-2</v>
      </c>
      <c r="G78" s="33">
        <f t="shared" si="5"/>
        <v>94840.139789374472</v>
      </c>
      <c r="H78" s="33">
        <f t="shared" si="8"/>
        <v>158410.86959227614</v>
      </c>
      <c r="I78" s="11"/>
    </row>
    <row r="79" spans="2:9">
      <c r="B79" s="10" t="s">
        <v>47</v>
      </c>
      <c r="C79" s="53">
        <v>520555.10901311343</v>
      </c>
      <c r="D79" s="42">
        <f t="shared" si="6"/>
        <v>2.157299364122614E-2</v>
      </c>
      <c r="E79" s="33">
        <f t="shared" si="7"/>
        <v>89499.21010557191</v>
      </c>
      <c r="F79" s="35">
        <f t="shared" si="4"/>
        <v>1.3687450642230864E-2</v>
      </c>
      <c r="G79" s="33">
        <f t="shared" si="5"/>
        <v>41476.835102326841</v>
      </c>
      <c r="H79" s="33">
        <f t="shared" si="8"/>
        <v>130976.04520789874</v>
      </c>
      <c r="I79" s="11"/>
    </row>
    <row r="80" spans="2:9">
      <c r="B80" s="10" t="s">
        <v>48</v>
      </c>
      <c r="C80" s="53">
        <v>2022875.6784280441</v>
      </c>
      <c r="D80" s="42">
        <f t="shared" si="6"/>
        <v>8.3832592154272509E-2</v>
      </c>
      <c r="E80" s="33">
        <f t="shared" si="7"/>
        <v>347793.67683916452</v>
      </c>
      <c r="F80" s="35">
        <f t="shared" si="4"/>
        <v>4.6651912281688981E-2</v>
      </c>
      <c r="G80" s="33">
        <f t="shared" si="5"/>
        <v>141368.44935504047</v>
      </c>
      <c r="H80" s="33">
        <f t="shared" si="8"/>
        <v>489162.12619420502</v>
      </c>
      <c r="I80" s="11"/>
    </row>
    <row r="81" spans="2:10">
      <c r="B81" s="10" t="s">
        <v>49</v>
      </c>
      <c r="C81" s="53">
        <v>204346.46996676939</v>
      </c>
      <c r="D81" s="42">
        <f t="shared" si="6"/>
        <v>8.4685848258365132E-3</v>
      </c>
      <c r="E81" s="33">
        <f t="shared" si="7"/>
        <v>35133.355399316839</v>
      </c>
      <c r="F81" s="35">
        <f t="shared" si="4"/>
        <v>6.826638198707824E-3</v>
      </c>
      <c r="G81" s="33">
        <f t="shared" si="5"/>
        <v>20686.638751955408</v>
      </c>
      <c r="H81" s="33">
        <f t="shared" si="8"/>
        <v>55819.994151272243</v>
      </c>
      <c r="I81" s="11"/>
    </row>
    <row r="82" spans="2:10">
      <c r="B82" s="10" t="s">
        <v>50</v>
      </c>
      <c r="C82" s="53">
        <v>107729.22161299654</v>
      </c>
      <c r="D82" s="42">
        <f t="shared" si="6"/>
        <v>4.4645451991383112E-3</v>
      </c>
      <c r="E82" s="33">
        <f t="shared" si="7"/>
        <v>18521.920297603705</v>
      </c>
      <c r="F82" s="35">
        <f t="shared" si="4"/>
        <v>3.5924064125153602E-3</v>
      </c>
      <c r="G82" s="33">
        <f t="shared" si="5"/>
        <v>10886.00443480072</v>
      </c>
      <c r="H82" s="33">
        <f t="shared" si="8"/>
        <v>29407.924732404426</v>
      </c>
      <c r="I82" s="11"/>
    </row>
    <row r="83" spans="2:10" ht="13.5" thickBot="1">
      <c r="B83" s="58" t="s">
        <v>97</v>
      </c>
      <c r="C83" s="72">
        <v>24129943.09785217</v>
      </c>
      <c r="D83" s="106">
        <f>SUM(D65:D82)</f>
        <v>0.99999999999999989</v>
      </c>
      <c r="E83" s="71">
        <f>SUM(E65:E82)</f>
        <v>4148669.0069077052</v>
      </c>
      <c r="F83" s="70">
        <f>SUM(F65:F82)</f>
        <v>1.0000000000000002</v>
      </c>
      <c r="G83" s="71">
        <f>SUM(G65:G82)</f>
        <v>3030281.9850436873</v>
      </c>
      <c r="H83" s="71">
        <f t="shared" si="8"/>
        <v>7178950.991951393</v>
      </c>
      <c r="I83" s="11"/>
    </row>
    <row r="84" spans="2:10">
      <c r="C84" s="22"/>
      <c r="D84" s="42"/>
      <c r="E84" s="33"/>
      <c r="F84" s="35"/>
      <c r="G84" s="33"/>
      <c r="H84" s="33"/>
      <c r="I84" s="11"/>
    </row>
    <row r="85" spans="2:10">
      <c r="C85" s="22"/>
      <c r="D85" s="42"/>
      <c r="E85" s="33"/>
      <c r="F85" s="35"/>
      <c r="G85" s="33"/>
      <c r="H85" s="33"/>
      <c r="I85" s="11"/>
    </row>
    <row r="86" spans="2:10">
      <c r="C86" s="46" t="s">
        <v>140</v>
      </c>
      <c r="D86" s="42"/>
      <c r="E86" s="33"/>
      <c r="F86" s="35"/>
      <c r="G86" s="33"/>
      <c r="H86" s="33"/>
      <c r="I86" s="11"/>
    </row>
    <row r="87" spans="2:10" ht="84" customHeight="1" thickBot="1">
      <c r="C87" s="107" t="s">
        <v>143</v>
      </c>
      <c r="D87" s="103" t="s">
        <v>145</v>
      </c>
      <c r="E87" s="104" t="s">
        <v>68</v>
      </c>
      <c r="F87" s="103" t="s">
        <v>77</v>
      </c>
      <c r="G87" s="103" t="s">
        <v>144</v>
      </c>
      <c r="H87" s="104" t="s">
        <v>158</v>
      </c>
      <c r="I87" s="105" t="s">
        <v>69</v>
      </c>
      <c r="J87" s="11"/>
    </row>
    <row r="88" spans="2:10">
      <c r="B88" s="9" t="s">
        <v>109</v>
      </c>
      <c r="C88" s="53">
        <v>17625058</v>
      </c>
      <c r="D88" s="42">
        <f>+C83/C90</f>
        <v>0.57789348493379367</v>
      </c>
      <c r="E88" s="33"/>
      <c r="F88" s="35"/>
      <c r="G88" s="108">
        <f>+C88/C90</f>
        <v>0.42210651506620633</v>
      </c>
      <c r="H88" s="108"/>
      <c r="I88" s="33"/>
      <c r="J88" s="11"/>
    </row>
    <row r="89" spans="2:10">
      <c r="B89" s="9"/>
      <c r="C89" s="42"/>
      <c r="D89" s="42"/>
      <c r="E89" s="33"/>
      <c r="F89" s="35"/>
      <c r="G89" s="108"/>
      <c r="H89" s="108"/>
      <c r="I89" s="33"/>
      <c r="J89" s="11"/>
    </row>
    <row r="90" spans="2:10" ht="13.5" thickBot="1">
      <c r="B90" s="9" t="s">
        <v>58</v>
      </c>
      <c r="C90" s="81">
        <f>+C83+C88</f>
        <v>41755001.09785217</v>
      </c>
      <c r="D90" s="70">
        <f>SUM(D65:D82)</f>
        <v>0.99999999999999989</v>
      </c>
      <c r="E90" s="71">
        <f>+B6/3*D88</f>
        <v>4148669.0069077061</v>
      </c>
      <c r="F90" s="70">
        <f>SUM(F65:F82)</f>
        <v>1.0000000000000002</v>
      </c>
      <c r="G90" s="71" t="s">
        <v>159</v>
      </c>
      <c r="H90" s="71">
        <f>+B6/3*G88</f>
        <v>3030281.9850436877</v>
      </c>
      <c r="I90" s="71">
        <f>SUM(H65:H82)</f>
        <v>7178950.9919513939</v>
      </c>
      <c r="J90" s="11"/>
    </row>
    <row r="91" spans="2:10" ht="16.5" customHeight="1">
      <c r="D91" s="36"/>
      <c r="E91" s="33"/>
      <c r="F91" s="33"/>
      <c r="G91" s="33"/>
      <c r="H91" s="33"/>
      <c r="I91" s="11"/>
    </row>
    <row r="93" spans="2:10" ht="14.25">
      <c r="B93" s="132" t="s">
        <v>5</v>
      </c>
    </row>
    <row r="94" spans="2:10">
      <c r="B94" s="2"/>
    </row>
    <row r="95" spans="2:10">
      <c r="B95" s="9" t="s">
        <v>94</v>
      </c>
    </row>
    <row r="96" spans="2:10">
      <c r="B96" s="19" t="s">
        <v>161</v>
      </c>
    </row>
    <row r="98" spans="2:5">
      <c r="C98" s="46" t="s">
        <v>137</v>
      </c>
    </row>
    <row r="99" spans="2:5" ht="26.25" thickBot="1">
      <c r="B99" s="74"/>
      <c r="C99" s="110" t="s">
        <v>125</v>
      </c>
      <c r="D99" s="78" t="s">
        <v>126</v>
      </c>
      <c r="E99" s="78" t="s">
        <v>127</v>
      </c>
    </row>
    <row r="100" spans="2:5">
      <c r="B100" s="10" t="s">
        <v>20</v>
      </c>
      <c r="C100" s="47">
        <v>151245.50864434728</v>
      </c>
      <c r="D100" s="35">
        <f>C100/C$118</f>
        <v>0.16479867046703972</v>
      </c>
      <c r="E100" s="33">
        <f>D100*E$120</f>
        <v>1183081.5788216258</v>
      </c>
    </row>
    <row r="101" spans="2:5">
      <c r="B101" s="10" t="s">
        <v>21</v>
      </c>
      <c r="C101" s="47">
        <v>26296.521321075197</v>
      </c>
      <c r="D101" s="35">
        <f t="shared" ref="D101:D117" si="9">C101/C$118</f>
        <v>2.8652961601734958E-2</v>
      </c>
      <c r="E101" s="33">
        <f t="shared" ref="E101:E117" si="10">D101*E$120</f>
        <v>205698.20711312038</v>
      </c>
    </row>
    <row r="102" spans="2:5">
      <c r="B102" s="10" t="s">
        <v>22</v>
      </c>
      <c r="C102" s="47">
        <v>21141.167462376947</v>
      </c>
      <c r="D102" s="35">
        <f t="shared" si="9"/>
        <v>2.3035634718340279E-2</v>
      </c>
      <c r="E102" s="33">
        <f t="shared" si="10"/>
        <v>165371.69271145892</v>
      </c>
    </row>
    <row r="103" spans="2:5">
      <c r="B103" s="10" t="s">
        <v>41</v>
      </c>
      <c r="C103" s="47">
        <v>23338.389074423896</v>
      </c>
      <c r="D103" s="35">
        <f t="shared" si="9"/>
        <v>2.5429750111467465E-2</v>
      </c>
      <c r="E103" s="33">
        <f t="shared" si="10"/>
        <v>182558.92978779544</v>
      </c>
    </row>
    <row r="104" spans="2:5">
      <c r="B104" s="10" t="s">
        <v>42</v>
      </c>
      <c r="C104" s="47">
        <v>37661.815613849969</v>
      </c>
      <c r="D104" s="35">
        <f t="shared" si="9"/>
        <v>4.1036703808058773E-2</v>
      </c>
      <c r="E104" s="33">
        <f t="shared" si="10"/>
        <v>294600.48550927907</v>
      </c>
    </row>
    <row r="105" spans="2:5">
      <c r="B105" s="10" t="s">
        <v>43</v>
      </c>
      <c r="C105" s="47">
        <v>11899.661572483288</v>
      </c>
      <c r="D105" s="35">
        <f t="shared" si="9"/>
        <v>1.2965994320957724E-2</v>
      </c>
      <c r="E105" s="33">
        <f t="shared" si="10"/>
        <v>93082.237792075597</v>
      </c>
    </row>
    <row r="106" spans="2:5">
      <c r="B106" s="10" t="s">
        <v>27</v>
      </c>
      <c r="C106" s="47">
        <v>47947.229520367291</v>
      </c>
      <c r="D106" s="35">
        <f t="shared" si="9"/>
        <v>5.2243797176914367E-2</v>
      </c>
      <c r="E106" s="33">
        <f t="shared" si="10"/>
        <v>375055.65956651681</v>
      </c>
    </row>
    <row r="107" spans="2:5">
      <c r="B107" s="10" t="s">
        <v>28</v>
      </c>
      <c r="C107" s="47">
        <v>37103.10360298169</v>
      </c>
      <c r="D107" s="35">
        <f t="shared" si="9"/>
        <v>4.0427925422569178E-2</v>
      </c>
      <c r="E107" s="33">
        <f t="shared" si="10"/>
        <v>290230.09531488997</v>
      </c>
    </row>
    <row r="108" spans="2:5">
      <c r="B108" s="10" t="s">
        <v>0</v>
      </c>
      <c r="C108" s="47">
        <v>158652.30743385787</v>
      </c>
      <c r="D108" s="35">
        <f t="shared" si="9"/>
        <v>0.17286919503248999</v>
      </c>
      <c r="E108" s="33">
        <f t="shared" si="10"/>
        <v>1241019.479156333</v>
      </c>
    </row>
    <row r="109" spans="2:5">
      <c r="B109" s="10" t="s">
        <v>1</v>
      </c>
      <c r="C109" s="47">
        <v>94471.278943839978</v>
      </c>
      <c r="D109" s="35">
        <f t="shared" si="9"/>
        <v>0.10293688260109234</v>
      </c>
      <c r="E109" s="33">
        <f t="shared" si="10"/>
        <v>738978.835457496</v>
      </c>
    </row>
    <row r="110" spans="2:5">
      <c r="B110" s="10" t="s">
        <v>2</v>
      </c>
      <c r="C110" s="47">
        <v>18998.576147285301</v>
      </c>
      <c r="D110" s="35">
        <f t="shared" si="9"/>
        <v>2.0701045061786359E-2</v>
      </c>
      <c r="E110" s="33">
        <f t="shared" si="10"/>
        <v>148611.78798074168</v>
      </c>
    </row>
    <row r="111" spans="2:5">
      <c r="B111" s="10" t="s">
        <v>3</v>
      </c>
      <c r="C111" s="47">
        <v>52185.883213046654</v>
      </c>
      <c r="D111" s="35">
        <f t="shared" si="9"/>
        <v>5.6862278078495011E-2</v>
      </c>
      <c r="E111" s="33">
        <f t="shared" si="10"/>
        <v>408211.50761622778</v>
      </c>
    </row>
    <row r="112" spans="2:5">
      <c r="B112" s="10" t="s">
        <v>45</v>
      </c>
      <c r="C112" s="47">
        <v>140286.78099961099</v>
      </c>
      <c r="D112" s="35">
        <f t="shared" si="9"/>
        <v>0.1528579274853113</v>
      </c>
      <c r="E112" s="33">
        <f t="shared" si="10"/>
        <v>1097359.5701483097</v>
      </c>
    </row>
    <row r="113" spans="2:5">
      <c r="B113" s="10" t="s">
        <v>46</v>
      </c>
      <c r="C113" s="47">
        <v>25554.650874658502</v>
      </c>
      <c r="D113" s="35">
        <f t="shared" si="9"/>
        <v>2.7844611890566001E-2</v>
      </c>
      <c r="E113" s="33">
        <f t="shared" si="10"/>
        <v>199895.10415228037</v>
      </c>
    </row>
    <row r="114" spans="2:5">
      <c r="B114" s="10" t="s">
        <v>47</v>
      </c>
      <c r="C114" s="47">
        <v>13079.616240327108</v>
      </c>
      <c r="D114" s="35">
        <f t="shared" si="9"/>
        <v>1.4251685130655077E-2</v>
      </c>
      <c r="E114" s="33">
        <f t="shared" si="10"/>
        <v>102312.14910569519</v>
      </c>
    </row>
    <row r="115" spans="2:5">
      <c r="B115" s="10" t="s">
        <v>48</v>
      </c>
      <c r="C115" s="47">
        <v>48774.739276608932</v>
      </c>
      <c r="D115" s="35">
        <f t="shared" si="9"/>
        <v>5.3145460365788329E-2</v>
      </c>
      <c r="E115" s="33">
        <f t="shared" si="10"/>
        <v>381528.65541068959</v>
      </c>
    </row>
    <row r="116" spans="2:5">
      <c r="B116" s="10" t="s">
        <v>49</v>
      </c>
      <c r="C116" s="47">
        <v>6215.0727703812818</v>
      </c>
      <c r="D116" s="35">
        <f t="shared" si="9"/>
        <v>6.7720075696477006E-3</v>
      </c>
      <c r="E116" s="33">
        <f t="shared" si="10"/>
        <v>48615.910459624705</v>
      </c>
    </row>
    <row r="117" spans="2:5">
      <c r="B117" s="10" t="s">
        <v>50</v>
      </c>
      <c r="C117" s="47">
        <v>2906.9742032565055</v>
      </c>
      <c r="D117" s="35">
        <f t="shared" si="9"/>
        <v>3.16746915708534E-3</v>
      </c>
      <c r="E117" s="33">
        <f t="shared" si="10"/>
        <v>22739.105847233248</v>
      </c>
    </row>
    <row r="118" spans="2:5" ht="13.5" thickBot="1">
      <c r="B118" s="58" t="s">
        <v>58</v>
      </c>
      <c r="C118" s="72">
        <v>917759.27691477875</v>
      </c>
      <c r="D118" s="70">
        <f>SUM(D100:D117)</f>
        <v>0.99999999999999989</v>
      </c>
      <c r="E118" s="71">
        <f>SUM(E100:E117)</f>
        <v>7178950.9919513939</v>
      </c>
    </row>
    <row r="119" spans="2:5" ht="10.5" customHeight="1">
      <c r="C119" s="36"/>
      <c r="D119" s="36"/>
      <c r="E119" s="36"/>
    </row>
    <row r="120" spans="2:5" ht="10.5" customHeight="1">
      <c r="B120" s="10" t="s">
        <v>128</v>
      </c>
      <c r="C120" s="36"/>
      <c r="D120" s="36"/>
      <c r="E120" s="33">
        <f>B6/3</f>
        <v>7178950.9919513939</v>
      </c>
    </row>
    <row r="121" spans="2:5" ht="10.5" customHeight="1">
      <c r="C121" s="36"/>
      <c r="D121" s="36"/>
      <c r="E121" s="33"/>
    </row>
    <row r="122" spans="2:5" ht="10.5" customHeight="1"/>
    <row r="123" spans="2:5" ht="19.7" customHeight="1">
      <c r="B123" s="132" t="s">
        <v>4</v>
      </c>
    </row>
    <row r="124" spans="2:5" ht="19.7" customHeight="1">
      <c r="B124" s="132"/>
    </row>
    <row r="125" spans="2:5" ht="10.5" customHeight="1">
      <c r="B125" s="9" t="s">
        <v>94</v>
      </c>
    </row>
    <row r="126" spans="2:5">
      <c r="B126" s="4" t="s">
        <v>84</v>
      </c>
    </row>
    <row r="127" spans="2:5">
      <c r="B127" s="17" t="s">
        <v>55</v>
      </c>
    </row>
    <row r="128" spans="2:5">
      <c r="B128" s="17"/>
    </row>
    <row r="129" spans="2:7">
      <c r="B129" s="17"/>
      <c r="C129" s="46" t="s">
        <v>156</v>
      </c>
      <c r="D129" s="46" t="s">
        <v>157</v>
      </c>
    </row>
    <row r="130" spans="2:7" ht="84" customHeight="1" thickBot="1">
      <c r="B130" s="74"/>
      <c r="C130" s="98" t="s">
        <v>71</v>
      </c>
      <c r="D130" s="98" t="s">
        <v>72</v>
      </c>
      <c r="E130" s="79" t="s">
        <v>73</v>
      </c>
      <c r="F130" s="79" t="s">
        <v>95</v>
      </c>
      <c r="G130" s="79" t="s">
        <v>93</v>
      </c>
    </row>
    <row r="131" spans="2:7">
      <c r="B131" s="10" t="s">
        <v>20</v>
      </c>
      <c r="C131" s="47">
        <v>63087431</v>
      </c>
      <c r="D131" s="47">
        <v>22696578</v>
      </c>
      <c r="E131" s="33">
        <f>C131-D131</f>
        <v>40390853</v>
      </c>
      <c r="F131" s="35">
        <f>+D131/$D$149</f>
        <v>0.16657100600021246</v>
      </c>
      <c r="G131" s="33">
        <f>F131*G$151</f>
        <v>1195805.0887555669</v>
      </c>
    </row>
    <row r="132" spans="2:7">
      <c r="B132" s="10" t="s">
        <v>21</v>
      </c>
      <c r="C132" s="47">
        <v>14785775</v>
      </c>
      <c r="D132" s="47">
        <v>4418251</v>
      </c>
      <c r="E132" s="33">
        <f t="shared" ref="E132:E148" si="11">C132-D132</f>
        <v>10367524</v>
      </c>
      <c r="F132" s="35">
        <f t="shared" ref="F132:F148" si="12">+D132/$D$149</f>
        <v>3.2425703726413943E-2</v>
      </c>
      <c r="G132" s="33">
        <f t="shared" ref="G132:G148" si="13">F132*G$151</f>
        <v>232782.53793146138</v>
      </c>
    </row>
    <row r="133" spans="2:7">
      <c r="B133" s="10" t="s">
        <v>22</v>
      </c>
      <c r="C133" s="47">
        <v>10145266</v>
      </c>
      <c r="D133" s="47">
        <v>2954033</v>
      </c>
      <c r="E133" s="33">
        <f t="shared" si="11"/>
        <v>7191233</v>
      </c>
      <c r="F133" s="35">
        <f t="shared" si="12"/>
        <v>2.1679754920227428E-2</v>
      </c>
      <c r="G133" s="33">
        <f t="shared" si="13"/>
        <v>155637.8980898298</v>
      </c>
    </row>
    <row r="134" spans="2:7">
      <c r="B134" s="10" t="s">
        <v>41</v>
      </c>
      <c r="C134" s="47">
        <v>11807361</v>
      </c>
      <c r="D134" s="47">
        <v>3075212</v>
      </c>
      <c r="E134" s="33">
        <f t="shared" si="11"/>
        <v>8732149</v>
      </c>
      <c r="F134" s="35">
        <f t="shared" si="12"/>
        <v>2.2569091979589406E-2</v>
      </c>
      <c r="G134" s="33">
        <f t="shared" si="13"/>
        <v>162022.40525431561</v>
      </c>
    </row>
    <row r="135" spans="2:7">
      <c r="B135" s="10" t="s">
        <v>42</v>
      </c>
      <c r="C135" s="47">
        <v>18373774</v>
      </c>
      <c r="D135" s="47">
        <v>6009120</v>
      </c>
      <c r="E135" s="33">
        <f t="shared" si="11"/>
        <v>12364654</v>
      </c>
      <c r="F135" s="35">
        <f t="shared" si="12"/>
        <v>4.4101148797673233E-2</v>
      </c>
      <c r="G135" s="33">
        <f t="shared" si="13"/>
        <v>316599.9859072523</v>
      </c>
    </row>
    <row r="136" spans="2:7">
      <c r="B136" s="10" t="s">
        <v>43</v>
      </c>
      <c r="C136" s="47">
        <v>5560589</v>
      </c>
      <c r="D136" s="47">
        <v>1601450</v>
      </c>
      <c r="E136" s="33">
        <f>C136-D136</f>
        <v>3959139</v>
      </c>
      <c r="F136" s="35">
        <f t="shared" si="12"/>
        <v>1.17530994125652E-2</v>
      </c>
      <c r="G136" s="33">
        <f t="shared" si="13"/>
        <v>84374.924686338287</v>
      </c>
    </row>
    <row r="137" spans="2:7">
      <c r="B137" s="10" t="s">
        <v>27</v>
      </c>
      <c r="C137" s="47">
        <v>23296312</v>
      </c>
      <c r="D137" s="47">
        <v>8015877</v>
      </c>
      <c r="E137" s="33">
        <f t="shared" si="11"/>
        <v>15280435</v>
      </c>
      <c r="F137" s="35">
        <f t="shared" si="12"/>
        <v>5.8828810927531242E-2</v>
      </c>
      <c r="G137" s="33">
        <f t="shared" si="13"/>
        <v>422329.15056352143</v>
      </c>
    </row>
    <row r="138" spans="2:7">
      <c r="B138" s="10" t="s">
        <v>28</v>
      </c>
      <c r="C138" s="47">
        <v>16114104</v>
      </c>
      <c r="D138" s="47">
        <v>5555640</v>
      </c>
      <c r="E138" s="33">
        <f t="shared" si="11"/>
        <v>10558464</v>
      </c>
      <c r="F138" s="35">
        <f t="shared" si="12"/>
        <v>4.077304269282446E-2</v>
      </c>
      <c r="G138" s="33">
        <f t="shared" si="13"/>
        <v>292707.6752845287</v>
      </c>
    </row>
    <row r="139" spans="2:7">
      <c r="B139" s="10" t="s">
        <v>0</v>
      </c>
      <c r="C139" s="47">
        <v>93181836</v>
      </c>
      <c r="D139" s="47">
        <v>20797747</v>
      </c>
      <c r="E139" s="33">
        <f t="shared" si="11"/>
        <v>72384089</v>
      </c>
      <c r="F139" s="35">
        <f t="shared" si="12"/>
        <v>0.15263541668386754</v>
      </c>
      <c r="G139" s="33">
        <f t="shared" si="13"/>
        <v>1095762.1760095651</v>
      </c>
    </row>
    <row r="140" spans="2:7">
      <c r="B140" s="10" t="s">
        <v>1</v>
      </c>
      <c r="C140" s="47">
        <v>42952324</v>
      </c>
      <c r="D140" s="47">
        <v>11887840</v>
      </c>
      <c r="E140" s="33">
        <f t="shared" si="11"/>
        <v>31064484</v>
      </c>
      <c r="F140" s="35">
        <f t="shared" si="12"/>
        <v>8.7245287283817224E-2</v>
      </c>
      <c r="G140" s="33">
        <f t="shared" si="13"/>
        <v>626329.64168924396</v>
      </c>
    </row>
    <row r="141" spans="2:7">
      <c r="B141" s="10" t="s">
        <v>2</v>
      </c>
      <c r="C141" s="47">
        <v>7716883</v>
      </c>
      <c r="D141" s="47">
        <v>3451549</v>
      </c>
      <c r="E141" s="33">
        <f t="shared" si="11"/>
        <v>4265334</v>
      </c>
      <c r="F141" s="35">
        <f t="shared" si="12"/>
        <v>2.5331042820156736E-2</v>
      </c>
      <c r="G141" s="33">
        <f t="shared" si="13"/>
        <v>181850.31498092742</v>
      </c>
    </row>
    <row r="142" spans="2:7">
      <c r="B142" s="10" t="s">
        <v>3</v>
      </c>
      <c r="C142" s="47">
        <v>24361225</v>
      </c>
      <c r="D142" s="47">
        <v>7398978</v>
      </c>
      <c r="E142" s="33">
        <f t="shared" si="11"/>
        <v>16962247</v>
      </c>
      <c r="F142" s="35">
        <f t="shared" si="12"/>
        <v>5.4301366877131878E-2</v>
      </c>
      <c r="G142" s="33">
        <f t="shared" si="13"/>
        <v>389826.85160690243</v>
      </c>
    </row>
    <row r="143" spans="2:7">
      <c r="B143" s="10" t="s">
        <v>45</v>
      </c>
      <c r="C143" s="47">
        <v>98408629</v>
      </c>
      <c r="D143" s="47">
        <v>22107386</v>
      </c>
      <c r="E143" s="33">
        <f t="shared" si="11"/>
        <v>76301243</v>
      </c>
      <c r="F143" s="35">
        <f t="shared" si="12"/>
        <v>0.16224690462390468</v>
      </c>
      <c r="G143" s="33">
        <f t="shared" si="13"/>
        <v>1164762.5768908237</v>
      </c>
    </row>
    <row r="144" spans="2:7">
      <c r="B144" s="10" t="s">
        <v>46</v>
      </c>
      <c r="C144" s="47">
        <v>12294013</v>
      </c>
      <c r="D144" s="47">
        <v>4083198</v>
      </c>
      <c r="E144" s="33">
        <f t="shared" si="11"/>
        <v>8210815</v>
      </c>
      <c r="F144" s="35">
        <f t="shared" si="12"/>
        <v>2.9966737653493648E-2</v>
      </c>
      <c r="G144" s="33">
        <f t="shared" si="13"/>
        <v>215129.74100309541</v>
      </c>
    </row>
    <row r="145" spans="2:7">
      <c r="B145" s="10" t="s">
        <v>47</v>
      </c>
      <c r="C145" s="47">
        <v>8254819</v>
      </c>
      <c r="D145" s="47">
        <v>2257541</v>
      </c>
      <c r="E145" s="33">
        <f t="shared" si="11"/>
        <v>5997278</v>
      </c>
      <c r="F145" s="35">
        <f t="shared" si="12"/>
        <v>1.6568174967024792E-2</v>
      </c>
      <c r="G145" s="33">
        <f t="shared" si="13"/>
        <v>118942.11611434688</v>
      </c>
    </row>
    <row r="146" spans="2:7">
      <c r="B146" s="10" t="s">
        <v>48</v>
      </c>
      <c r="C146" s="47">
        <v>30864470</v>
      </c>
      <c r="D146" s="47">
        <v>8040839</v>
      </c>
      <c r="E146" s="33">
        <f t="shared" si="11"/>
        <v>22823631</v>
      </c>
      <c r="F146" s="35">
        <f t="shared" si="12"/>
        <v>5.9012007947442227E-2</v>
      </c>
      <c r="G146" s="33">
        <f t="shared" si="13"/>
        <v>423644.31299133389</v>
      </c>
    </row>
    <row r="147" spans="2:7">
      <c r="B147" s="10" t="s">
        <v>49</v>
      </c>
      <c r="C147" s="47">
        <v>3243018</v>
      </c>
      <c r="D147" s="47">
        <v>886962</v>
      </c>
      <c r="E147" s="33">
        <f t="shared" si="11"/>
        <v>2356056</v>
      </c>
      <c r="F147" s="35">
        <f t="shared" si="12"/>
        <v>6.5094461651426239E-3</v>
      </c>
      <c r="G147" s="33">
        <f t="shared" si="13"/>
        <v>46730.995004304837</v>
      </c>
    </row>
    <row r="148" spans="2:7">
      <c r="B148" s="10" t="s">
        <v>50</v>
      </c>
      <c r="C148" s="47">
        <v>1580846</v>
      </c>
      <c r="D148" s="47">
        <v>1019474</v>
      </c>
      <c r="E148" s="33">
        <f t="shared" si="11"/>
        <v>561372</v>
      </c>
      <c r="F148" s="35">
        <f t="shared" si="12"/>
        <v>7.4819565209812951E-3</v>
      </c>
      <c r="G148" s="33">
        <f t="shared" si="13"/>
        <v>53712.599188035871</v>
      </c>
    </row>
    <row r="149" spans="2:7" ht="13.5" thickBot="1">
      <c r="B149" s="58" t="s">
        <v>58</v>
      </c>
      <c r="C149" s="72">
        <v>486028675</v>
      </c>
      <c r="D149" s="72">
        <v>136257675</v>
      </c>
      <c r="E149" s="71">
        <f>SUM(E131:E148)</f>
        <v>349771000</v>
      </c>
      <c r="F149" s="70">
        <f>SUM(F131:F148)</f>
        <v>0.99999999999999978</v>
      </c>
      <c r="G149" s="71">
        <f>SUM(G131:G148)</f>
        <v>7178950.9919513948</v>
      </c>
    </row>
    <row r="150" spans="2:7">
      <c r="C150" s="36"/>
      <c r="D150" s="36"/>
      <c r="E150" s="36"/>
      <c r="F150" s="36"/>
      <c r="G150" s="33"/>
    </row>
    <row r="151" spans="2:7">
      <c r="B151" s="10" t="s">
        <v>129</v>
      </c>
      <c r="C151" s="36"/>
      <c r="D151" s="36"/>
      <c r="E151" s="36"/>
      <c r="F151" s="36"/>
      <c r="G151" s="33">
        <f>B6/3</f>
        <v>7178950.9919513939</v>
      </c>
    </row>
  </sheetData>
  <customSheetViews>
    <customSheetView guid="{46F5B29B-DDB6-4A73-9EED-1E86F7E6F719}" scale="150" topLeftCell="A70">
      <selection activeCell="D25" sqref="D25:D43"/>
      <pageMargins left="0.75" right="0.75" top="1" bottom="1" header="0.5" footer="0.5"/>
      <pageSetup paperSize="9" orientation="portrait" horizontalDpi="4294967292" verticalDpi="4294967292"/>
      <headerFooter alignWithMargins="0"/>
    </customSheetView>
  </customSheetViews>
  <phoneticPr fontId="3"/>
  <hyperlinks>
    <hyperlink ref="B14" r:id="rId1"/>
    <hyperlink ref="B16" r:id="rId2"/>
    <hyperlink ref="B127" r:id="rId3"/>
  </hyperlinks>
  <pageMargins left="0.75" right="0.75" top="1" bottom="1" header="0.5" footer="0.5"/>
  <pageSetup paperSize="9" orientation="portrait" horizontalDpi="4294967292" verticalDpi="4294967292" r:id="rId4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6"/>
  </sheetPr>
  <dimension ref="A2:H61"/>
  <sheetViews>
    <sheetView topLeftCell="A36" zoomScale="115" zoomScaleNormal="115" zoomScalePageLayoutView="150" workbookViewId="0">
      <selection activeCell="D18" sqref="D18:G36"/>
    </sheetView>
  </sheetViews>
  <sheetFormatPr baseColWidth="10" defaultColWidth="10.75" defaultRowHeight="12.75"/>
  <cols>
    <col min="1" max="1" width="5.75" style="10" customWidth="1"/>
    <col min="2" max="2" width="11.875" style="10" bestFit="1" customWidth="1"/>
    <col min="3" max="3" width="10.75" style="10"/>
    <col min="4" max="4" width="14.25" style="10" customWidth="1"/>
    <col min="5" max="16384" width="10.75" style="10"/>
  </cols>
  <sheetData>
    <row r="2" spans="2:5">
      <c r="B2" s="9" t="s">
        <v>52</v>
      </c>
    </row>
    <row r="3" spans="2:5">
      <c r="B3" s="5" t="s">
        <v>12</v>
      </c>
    </row>
    <row r="5" spans="2:5">
      <c r="B5" s="9" t="s">
        <v>53</v>
      </c>
    </row>
    <row r="6" spans="2:5">
      <c r="B6" s="20">
        <f>1466.288*1000</f>
        <v>1466288</v>
      </c>
    </row>
    <row r="8" spans="2:5">
      <c r="B8" s="9" t="s">
        <v>17</v>
      </c>
      <c r="E8" s="14"/>
    </row>
    <row r="9" spans="2:5">
      <c r="B9" s="10" t="s">
        <v>35</v>
      </c>
    </row>
    <row r="11" spans="2:5">
      <c r="B11" s="9" t="s">
        <v>18</v>
      </c>
    </row>
    <row r="12" spans="2:5">
      <c r="B12" s="29" t="s">
        <v>173</v>
      </c>
    </row>
    <row r="13" spans="2:5">
      <c r="B13" s="30" t="s">
        <v>40</v>
      </c>
    </row>
    <row r="14" spans="2:5">
      <c r="B14" s="30"/>
    </row>
    <row r="15" spans="2:5">
      <c r="B15" s="10" t="s">
        <v>19</v>
      </c>
      <c r="D15" s="49" t="s">
        <v>107</v>
      </c>
    </row>
    <row r="16" spans="2:5" ht="18.75" customHeight="1">
      <c r="C16" s="50" t="s">
        <v>106</v>
      </c>
      <c r="D16" s="139" t="s">
        <v>179</v>
      </c>
    </row>
    <row r="17" spans="1:8" ht="41.25" thickBot="1">
      <c r="A17" s="13"/>
      <c r="B17" s="80"/>
      <c r="C17" s="57" t="s">
        <v>108</v>
      </c>
      <c r="D17" s="99" t="s">
        <v>120</v>
      </c>
      <c r="E17" s="56" t="s">
        <v>121</v>
      </c>
      <c r="F17" s="56" t="s">
        <v>122</v>
      </c>
      <c r="G17" s="56" t="s">
        <v>123</v>
      </c>
    </row>
    <row r="18" spans="1:8">
      <c r="A18" s="11"/>
      <c r="B18" s="10" t="s">
        <v>20</v>
      </c>
      <c r="C18" s="22">
        <v>8421302.5</v>
      </c>
      <c r="D18" s="11">
        <f>D41</f>
        <v>263001.21391773754</v>
      </c>
      <c r="E18" s="14">
        <f t="shared" ref="E18:E36" si="0">D18*1000/C18</f>
        <v>31.230467486203892</v>
      </c>
      <c r="F18" s="11">
        <f>E$36-E18</f>
        <v>0</v>
      </c>
      <c r="G18" s="31">
        <f>F18*C18/1000</f>
        <v>0</v>
      </c>
      <c r="H18" s="11"/>
    </row>
    <row r="19" spans="1:8">
      <c r="A19" s="11"/>
      <c r="B19" s="10" t="s">
        <v>21</v>
      </c>
      <c r="C19" s="22">
        <v>1336267.5</v>
      </c>
      <c r="D19" s="11">
        <f t="shared" ref="D19:D35" si="1">D42</f>
        <v>41732.258711620954</v>
      </c>
      <c r="E19" s="14">
        <f t="shared" si="0"/>
        <v>31.230467486203889</v>
      </c>
      <c r="F19" s="11">
        <f t="shared" ref="F19:F36" si="2">E$36-E19</f>
        <v>0</v>
      </c>
      <c r="G19" s="31">
        <f t="shared" ref="G19:G36" si="3">F19*C19/1000</f>
        <v>0</v>
      </c>
      <c r="H19" s="11"/>
    </row>
    <row r="20" spans="1:8">
      <c r="A20" s="11"/>
      <c r="B20" s="10" t="s">
        <v>22</v>
      </c>
      <c r="C20" s="22">
        <v>1064960.5</v>
      </c>
      <c r="D20" s="11">
        <f t="shared" si="1"/>
        <v>33259.214269341443</v>
      </c>
      <c r="E20" s="14">
        <f t="shared" si="0"/>
        <v>31.230467486203896</v>
      </c>
      <c r="F20" s="11">
        <f t="shared" si="2"/>
        <v>0</v>
      </c>
      <c r="G20" s="31">
        <f t="shared" si="3"/>
        <v>0</v>
      </c>
      <c r="H20" s="11"/>
    </row>
    <row r="21" spans="1:8">
      <c r="A21" s="11"/>
      <c r="B21" s="10" t="s">
        <v>41</v>
      </c>
      <c r="C21" s="22">
        <v>1107558</v>
      </c>
      <c r="D21" s="11">
        <f t="shared" si="1"/>
        <v>34589.554108085009</v>
      </c>
      <c r="E21" s="14">
        <f t="shared" si="0"/>
        <v>31.230467486203889</v>
      </c>
      <c r="F21" s="11">
        <f t="shared" si="2"/>
        <v>0</v>
      </c>
      <c r="G21" s="31">
        <f t="shared" si="3"/>
        <v>0</v>
      </c>
      <c r="H21" s="11"/>
    </row>
    <row r="22" spans="1:8">
      <c r="A22" s="11"/>
      <c r="B22" s="10" t="s">
        <v>42</v>
      </c>
      <c r="C22" s="22">
        <v>2111747</v>
      </c>
      <c r="D22" s="11">
        <f t="shared" si="1"/>
        <v>65950.846022588608</v>
      </c>
      <c r="E22" s="14">
        <f t="shared" si="0"/>
        <v>31.230467486203892</v>
      </c>
      <c r="F22" s="11">
        <f t="shared" si="2"/>
        <v>0</v>
      </c>
      <c r="G22" s="31">
        <f t="shared" si="3"/>
        <v>0</v>
      </c>
      <c r="H22" s="11"/>
    </row>
    <row r="23" spans="1:8">
      <c r="A23" s="11"/>
      <c r="B23" s="10" t="s">
        <v>43</v>
      </c>
      <c r="C23" s="22">
        <v>590272</v>
      </c>
      <c r="D23" s="11">
        <f t="shared" si="1"/>
        <v>18434.470504016543</v>
      </c>
      <c r="E23" s="14">
        <f t="shared" si="0"/>
        <v>31.230467486203889</v>
      </c>
      <c r="F23" s="11">
        <f t="shared" si="2"/>
        <v>0</v>
      </c>
      <c r="G23" s="31">
        <f t="shared" si="3"/>
        <v>0</v>
      </c>
      <c r="H23" s="11"/>
    </row>
    <row r="24" spans="1:8">
      <c r="A24" s="11"/>
      <c r="B24" s="10" t="s">
        <v>27</v>
      </c>
      <c r="C24" s="22">
        <v>2507332.5</v>
      </c>
      <c r="D24" s="11">
        <f t="shared" si="1"/>
        <v>78305.166118352325</v>
      </c>
      <c r="E24" s="14">
        <f t="shared" si="0"/>
        <v>31.230467486203892</v>
      </c>
      <c r="F24" s="11">
        <f t="shared" si="2"/>
        <v>0</v>
      </c>
      <c r="G24" s="31">
        <f t="shared" si="3"/>
        <v>0</v>
      </c>
      <c r="H24" s="11"/>
    </row>
    <row r="25" spans="1:8">
      <c r="A25" s="11"/>
      <c r="B25" s="10" t="s">
        <v>28</v>
      </c>
      <c r="C25" s="22">
        <v>2089804.5</v>
      </c>
      <c r="D25" s="11">
        <f t="shared" si="1"/>
        <v>65265.571489772585</v>
      </c>
      <c r="E25" s="14">
        <f t="shared" si="0"/>
        <v>31.230467486203896</v>
      </c>
      <c r="F25" s="11">
        <f t="shared" si="2"/>
        <v>0</v>
      </c>
      <c r="G25" s="31">
        <f t="shared" si="3"/>
        <v>0</v>
      </c>
      <c r="H25" s="11"/>
    </row>
    <row r="26" spans="1:8">
      <c r="A26" s="11"/>
      <c r="B26" s="10" t="s">
        <v>0</v>
      </c>
      <c r="C26" s="22">
        <v>7536276.5</v>
      </c>
      <c r="D26" s="11">
        <f t="shared" si="1"/>
        <v>235361.43820029247</v>
      </c>
      <c r="E26" s="14">
        <f t="shared" si="0"/>
        <v>31.230467486203892</v>
      </c>
      <c r="F26" s="11">
        <f t="shared" si="2"/>
        <v>0</v>
      </c>
      <c r="G26" s="31">
        <f t="shared" si="3"/>
        <v>0</v>
      </c>
      <c r="H26" s="11"/>
    </row>
    <row r="27" spans="1:8">
      <c r="A27" s="11"/>
      <c r="B27" s="10" t="s">
        <v>1</v>
      </c>
      <c r="C27" s="22">
        <v>5059329.5</v>
      </c>
      <c r="D27" s="11">
        <f t="shared" si="1"/>
        <v>158005.22545174221</v>
      </c>
      <c r="E27" s="14">
        <f t="shared" si="0"/>
        <v>31.230467486203892</v>
      </c>
      <c r="F27" s="11">
        <f t="shared" si="2"/>
        <v>0</v>
      </c>
      <c r="G27" s="31">
        <f t="shared" si="3"/>
        <v>0</v>
      </c>
      <c r="H27" s="11"/>
    </row>
    <row r="28" spans="1:8">
      <c r="A28" s="11"/>
      <c r="B28" s="10" t="s">
        <v>2</v>
      </c>
      <c r="C28" s="22">
        <v>1101818</v>
      </c>
      <c r="D28" s="11">
        <f t="shared" si="1"/>
        <v>34410.291224714201</v>
      </c>
      <c r="E28" s="14">
        <f t="shared" si="0"/>
        <v>31.230467486203896</v>
      </c>
      <c r="F28" s="11">
        <f t="shared" si="2"/>
        <v>0</v>
      </c>
      <c r="G28" s="31">
        <f t="shared" si="3"/>
        <v>0</v>
      </c>
      <c r="H28" s="11"/>
    </row>
    <row r="29" spans="1:8">
      <c r="A29" s="11"/>
      <c r="B29" s="10" t="s">
        <v>3</v>
      </c>
      <c r="C29" s="22">
        <v>2757317.5</v>
      </c>
      <c r="D29" s="11">
        <f t="shared" si="1"/>
        <v>86112.314532891003</v>
      </c>
      <c r="E29" s="14">
        <f t="shared" si="0"/>
        <v>31.230467486203892</v>
      </c>
      <c r="F29" s="11">
        <f t="shared" si="2"/>
        <v>0</v>
      </c>
      <c r="G29" s="31">
        <f t="shared" si="3"/>
        <v>0</v>
      </c>
      <c r="H29" s="11"/>
    </row>
    <row r="30" spans="1:8">
      <c r="A30" s="11"/>
      <c r="B30" s="10" t="s">
        <v>45</v>
      </c>
      <c r="C30" s="22">
        <v>6474995.5</v>
      </c>
      <c r="D30" s="11">
        <f t="shared" si="1"/>
        <v>202217.1364360665</v>
      </c>
      <c r="E30" s="14">
        <f t="shared" si="0"/>
        <v>31.230467486203892</v>
      </c>
      <c r="F30" s="11">
        <f t="shared" si="2"/>
        <v>0</v>
      </c>
      <c r="G30" s="31">
        <f t="shared" si="3"/>
        <v>0</v>
      </c>
      <c r="H30" s="11"/>
    </row>
    <row r="31" spans="1:8">
      <c r="A31" s="11"/>
      <c r="B31" s="10" t="s">
        <v>46</v>
      </c>
      <c r="C31" s="22">
        <v>1469433.5</v>
      </c>
      <c r="D31" s="11">
        <f t="shared" si="1"/>
        <v>45891.095144888786</v>
      </c>
      <c r="E31" s="14">
        <f t="shared" si="0"/>
        <v>31.230467486203892</v>
      </c>
      <c r="F31" s="11">
        <f t="shared" si="2"/>
        <v>0</v>
      </c>
      <c r="G31" s="31">
        <f t="shared" si="3"/>
        <v>0</v>
      </c>
      <c r="H31" s="11"/>
    </row>
    <row r="32" spans="1:8">
      <c r="A32" s="11"/>
      <c r="B32" s="10" t="s">
        <v>47</v>
      </c>
      <c r="C32" s="22">
        <v>642633.5</v>
      </c>
      <c r="D32" s="11">
        <f t="shared" si="1"/>
        <v>20069.744627295411</v>
      </c>
      <c r="E32" s="14">
        <f t="shared" si="0"/>
        <v>31.230467486203896</v>
      </c>
      <c r="F32" s="11">
        <f t="shared" si="2"/>
        <v>0</v>
      </c>
      <c r="G32" s="31">
        <f t="shared" si="3"/>
        <v>0</v>
      </c>
      <c r="H32" s="11"/>
    </row>
    <row r="33" spans="1:8">
      <c r="A33" s="11"/>
      <c r="B33" s="10" t="s">
        <v>48</v>
      </c>
      <c r="C33" s="22">
        <v>2190333.5</v>
      </c>
      <c r="D33" s="11">
        <f t="shared" si="1"/>
        <v>68405.139155693178</v>
      </c>
      <c r="E33" s="14">
        <f t="shared" si="0"/>
        <v>31.230467486203892</v>
      </c>
      <c r="F33" s="11">
        <f t="shared" si="2"/>
        <v>0</v>
      </c>
      <c r="G33" s="31">
        <f t="shared" si="3"/>
        <v>0</v>
      </c>
      <c r="H33" s="11"/>
    </row>
    <row r="34" spans="1:8">
      <c r="A34" s="11"/>
      <c r="B34" s="10" t="s">
        <v>49</v>
      </c>
      <c r="C34" s="22">
        <v>320514.5</v>
      </c>
      <c r="D34" s="11">
        <f t="shared" si="1"/>
        <v>10009.817671106897</v>
      </c>
      <c r="E34" s="14">
        <f t="shared" si="0"/>
        <v>31.230467486203892</v>
      </c>
      <c r="F34" s="11">
        <f t="shared" si="2"/>
        <v>0</v>
      </c>
      <c r="G34" s="31">
        <f t="shared" si="3"/>
        <v>0</v>
      </c>
      <c r="H34" s="11"/>
    </row>
    <row r="35" spans="1:8">
      <c r="A35" s="11"/>
      <c r="B35" s="10" t="s">
        <v>50</v>
      </c>
      <c r="C35" s="22">
        <v>168665.5</v>
      </c>
      <c r="D35" s="11">
        <f t="shared" si="1"/>
        <v>5267.5024137943228</v>
      </c>
      <c r="E35" s="14">
        <f t="shared" si="0"/>
        <v>31.230467486203892</v>
      </c>
      <c r="F35" s="11">
        <f t="shared" si="2"/>
        <v>0</v>
      </c>
      <c r="G35" s="31">
        <f t="shared" si="3"/>
        <v>0</v>
      </c>
      <c r="H35" s="11"/>
    </row>
    <row r="36" spans="1:8" ht="13.5" thickBot="1">
      <c r="A36" s="15"/>
      <c r="B36" s="58" t="s">
        <v>58</v>
      </c>
      <c r="C36" s="59">
        <v>46950562</v>
      </c>
      <c r="D36" s="75">
        <f>SUM(D18:D35)</f>
        <v>1466288</v>
      </c>
      <c r="E36" s="76">
        <f t="shared" si="0"/>
        <v>31.230467486203892</v>
      </c>
      <c r="F36" s="81">
        <f t="shared" si="2"/>
        <v>0</v>
      </c>
      <c r="G36" s="82">
        <f t="shared" si="3"/>
        <v>0</v>
      </c>
      <c r="H36" s="11"/>
    </row>
    <row r="37" spans="1:8">
      <c r="D37" s="11"/>
      <c r="E37" s="11"/>
    </row>
    <row r="40" spans="1:8" s="16" customFormat="1" ht="26.25" thickBot="1">
      <c r="B40" s="74"/>
      <c r="C40" s="74" t="s">
        <v>77</v>
      </c>
      <c r="D40" s="74" t="s">
        <v>130</v>
      </c>
    </row>
    <row r="41" spans="1:8">
      <c r="B41" s="10" t="s">
        <v>20</v>
      </c>
      <c r="C41" s="28">
        <f>C18/C$36</f>
        <v>0.17936531835337774</v>
      </c>
      <c r="D41" s="11">
        <f>C41*D$61</f>
        <v>263001.21391773754</v>
      </c>
    </row>
    <row r="42" spans="1:8">
      <c r="B42" s="10" t="s">
        <v>21</v>
      </c>
      <c r="C42" s="28">
        <f t="shared" ref="C42:C58" si="4">C19/C$36</f>
        <v>2.8461160912195256E-2</v>
      </c>
      <c r="D42" s="11">
        <f t="shared" ref="D42:D58" si="5">C42*D$61</f>
        <v>41732.258711620954</v>
      </c>
    </row>
    <row r="43" spans="1:8">
      <c r="B43" s="10" t="s">
        <v>22</v>
      </c>
      <c r="C43" s="28">
        <f t="shared" si="4"/>
        <v>2.2682593234986198E-2</v>
      </c>
      <c r="D43" s="11">
        <f t="shared" si="5"/>
        <v>33259.214269341443</v>
      </c>
    </row>
    <row r="44" spans="1:8">
      <c r="B44" s="10" t="s">
        <v>41</v>
      </c>
      <c r="C44" s="28">
        <f t="shared" si="4"/>
        <v>2.3589877369306036E-2</v>
      </c>
      <c r="D44" s="11">
        <f t="shared" si="5"/>
        <v>34589.554108085009</v>
      </c>
    </row>
    <row r="45" spans="1:8">
      <c r="B45" s="10" t="s">
        <v>42</v>
      </c>
      <c r="C45" s="28">
        <f t="shared" si="4"/>
        <v>4.4978098451728864E-2</v>
      </c>
      <c r="D45" s="11">
        <f t="shared" si="5"/>
        <v>65950.846022588608</v>
      </c>
    </row>
    <row r="46" spans="1:8">
      <c r="B46" s="10" t="s">
        <v>43</v>
      </c>
      <c r="C46" s="28">
        <f t="shared" si="4"/>
        <v>1.2572203076078195E-2</v>
      </c>
      <c r="D46" s="11">
        <f t="shared" si="5"/>
        <v>18434.470504016543</v>
      </c>
    </row>
    <row r="47" spans="1:8">
      <c r="B47" s="10" t="s">
        <v>27</v>
      </c>
      <c r="C47" s="28">
        <f t="shared" si="4"/>
        <v>5.3403673847397186E-2</v>
      </c>
      <c r="D47" s="11">
        <f t="shared" si="5"/>
        <v>78305.166118352325</v>
      </c>
    </row>
    <row r="48" spans="1:8">
      <c r="B48" s="10" t="s">
        <v>28</v>
      </c>
      <c r="C48" s="28">
        <f t="shared" si="4"/>
        <v>4.4510745153593691E-2</v>
      </c>
      <c r="D48" s="11">
        <f t="shared" si="5"/>
        <v>65265.571489772585</v>
      </c>
    </row>
    <row r="49" spans="2:4">
      <c r="B49" s="10" t="s">
        <v>0</v>
      </c>
      <c r="C49" s="28">
        <f t="shared" si="4"/>
        <v>0.16051514995709742</v>
      </c>
      <c r="D49" s="11">
        <f t="shared" si="5"/>
        <v>235361.43820029247</v>
      </c>
    </row>
    <row r="50" spans="2:4">
      <c r="B50" s="10" t="s">
        <v>1</v>
      </c>
      <c r="C50" s="28">
        <f t="shared" si="4"/>
        <v>0.10775865686123204</v>
      </c>
      <c r="D50" s="11">
        <f t="shared" si="5"/>
        <v>158005.22545174221</v>
      </c>
    </row>
    <row r="51" spans="2:4">
      <c r="B51" s="10" t="s">
        <v>2</v>
      </c>
      <c r="C51" s="28">
        <f t="shared" si="4"/>
        <v>2.3467621111755807E-2</v>
      </c>
      <c r="D51" s="11">
        <f t="shared" si="5"/>
        <v>34410.291224714201</v>
      </c>
    </row>
    <row r="52" spans="2:4">
      <c r="B52" s="10" t="s">
        <v>3</v>
      </c>
      <c r="C52" s="28">
        <f t="shared" si="4"/>
        <v>5.8728104255706244E-2</v>
      </c>
      <c r="D52" s="11">
        <f t="shared" si="5"/>
        <v>86112.314532891003</v>
      </c>
    </row>
    <row r="53" spans="2:4">
      <c r="B53" s="10" t="s">
        <v>45</v>
      </c>
      <c r="C53" s="28">
        <f t="shared" si="4"/>
        <v>0.13791092639104086</v>
      </c>
      <c r="D53" s="11">
        <f t="shared" si="5"/>
        <v>202217.1364360665</v>
      </c>
    </row>
    <row r="54" spans="2:4">
      <c r="B54" s="10" t="s">
        <v>46</v>
      </c>
      <c r="C54" s="28">
        <f t="shared" si="4"/>
        <v>3.1297463489361424E-2</v>
      </c>
      <c r="D54" s="11">
        <f t="shared" si="5"/>
        <v>45891.095144888786</v>
      </c>
    </row>
    <row r="55" spans="2:4">
      <c r="B55" s="10" t="s">
        <v>47</v>
      </c>
      <c r="C55" s="28">
        <f t="shared" si="4"/>
        <v>1.3687450642230864E-2</v>
      </c>
      <c r="D55" s="11">
        <f t="shared" si="5"/>
        <v>20069.744627295411</v>
      </c>
    </row>
    <row r="56" spans="2:4">
      <c r="B56" s="10" t="s">
        <v>48</v>
      </c>
      <c r="C56" s="28">
        <f t="shared" si="4"/>
        <v>4.6651912281688981E-2</v>
      </c>
      <c r="D56" s="11">
        <f t="shared" si="5"/>
        <v>68405.139155693178</v>
      </c>
    </row>
    <row r="57" spans="2:4">
      <c r="B57" s="10" t="s">
        <v>49</v>
      </c>
      <c r="C57" s="28">
        <f t="shared" si="4"/>
        <v>6.826638198707824E-3</v>
      </c>
      <c r="D57" s="11">
        <f t="shared" si="5"/>
        <v>10009.817671106897</v>
      </c>
    </row>
    <row r="58" spans="2:4">
      <c r="B58" s="10" t="s">
        <v>50</v>
      </c>
      <c r="C58" s="28">
        <f t="shared" si="4"/>
        <v>3.5924064125153602E-3</v>
      </c>
      <c r="D58" s="11">
        <f t="shared" si="5"/>
        <v>5267.5024137943228</v>
      </c>
    </row>
    <row r="59" spans="2:4" ht="13.5" thickBot="1">
      <c r="B59" s="58" t="s">
        <v>51</v>
      </c>
      <c r="C59" s="83">
        <f>SUM(C41:C58)</f>
        <v>1.0000000000000002</v>
      </c>
      <c r="D59" s="81">
        <f>SUM(D41:D58)</f>
        <v>1466288</v>
      </c>
    </row>
    <row r="61" spans="2:4">
      <c r="B61" s="10" t="s">
        <v>36</v>
      </c>
      <c r="D61" s="11">
        <f>B6</f>
        <v>1466288</v>
      </c>
    </row>
  </sheetData>
  <customSheetViews>
    <customSheetView guid="{46F5B29B-DDB6-4A73-9EED-1E86F7E6F719}" scale="150">
      <selection activeCell="D18" sqref="D18:D36"/>
      <pageMargins left="0.75" right="0.75" top="1" bottom="1" header="0.5" footer="0.5"/>
      <pageSetup paperSize="9" orientation="portrait" horizontalDpi="4294967292" verticalDpi="4294967292"/>
      <headerFooter alignWithMargins="0"/>
    </customSheetView>
  </customSheetViews>
  <hyperlinks>
    <hyperlink ref="B13" r:id="rId1"/>
  </hyperlinks>
  <pageMargins left="0.75" right="0.75" top="1" bottom="1" header="0.5" footer="0.5"/>
  <pageSetup paperSize="9" orientation="portrait" horizontalDpi="4294967292" verticalDpi="4294967292" r:id="rId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6"/>
  </sheetPr>
  <dimension ref="A2:N83"/>
  <sheetViews>
    <sheetView topLeftCell="A15" zoomScaleNormal="100" zoomScalePageLayoutView="150" workbookViewId="0">
      <selection activeCell="D23" sqref="D23:G41"/>
    </sheetView>
  </sheetViews>
  <sheetFormatPr baseColWidth="10" defaultColWidth="10.75" defaultRowHeight="12.75"/>
  <cols>
    <col min="1" max="2" width="10.75" style="10"/>
    <col min="3" max="3" width="17.75" style="10" customWidth="1"/>
    <col min="4" max="4" width="18.25" style="10" customWidth="1"/>
    <col min="5" max="5" width="15.5" style="10" customWidth="1"/>
    <col min="6" max="6" width="10.75" style="10"/>
    <col min="7" max="7" width="12.625" style="10" bestFit="1" customWidth="1"/>
    <col min="8" max="10" width="10.75" style="10"/>
    <col min="11" max="11" width="14.125" style="10" customWidth="1"/>
    <col min="12" max="16384" width="10.75" style="10"/>
  </cols>
  <sheetData>
    <row r="2" spans="2:2">
      <c r="B2" s="9" t="s">
        <v>52</v>
      </c>
    </row>
    <row r="3" spans="2:2">
      <c r="B3" s="5" t="s">
        <v>37</v>
      </c>
    </row>
    <row r="5" spans="2:2">
      <c r="B5" s="9" t="s">
        <v>16</v>
      </c>
    </row>
    <row r="6" spans="2:2">
      <c r="B6" s="34">
        <f>D41</f>
        <v>2497858.9323044545</v>
      </c>
    </row>
    <row r="8" spans="2:2">
      <c r="B8" s="9" t="s">
        <v>17</v>
      </c>
    </row>
    <row r="9" spans="2:2">
      <c r="B9" s="10" t="s">
        <v>10</v>
      </c>
    </row>
    <row r="10" spans="2:2">
      <c r="B10" s="10" t="s">
        <v>44</v>
      </c>
    </row>
    <row r="12" spans="2:2">
      <c r="B12" s="9" t="s">
        <v>18</v>
      </c>
    </row>
    <row r="13" spans="2:2">
      <c r="B13" s="10" t="s">
        <v>88</v>
      </c>
    </row>
    <row r="14" spans="2:2">
      <c r="B14" s="10" t="s">
        <v>89</v>
      </c>
    </row>
    <row r="15" spans="2:2">
      <c r="B15" s="8" t="s">
        <v>152</v>
      </c>
    </row>
    <row r="16" spans="2:2">
      <c r="B16" s="17" t="s">
        <v>147</v>
      </c>
    </row>
    <row r="17" spans="2:7">
      <c r="B17" s="8" t="s">
        <v>148</v>
      </c>
    </row>
    <row r="18" spans="2:7">
      <c r="B18" s="17" t="s">
        <v>146</v>
      </c>
    </row>
    <row r="19" spans="2:7">
      <c r="B19" s="2" t="s">
        <v>19</v>
      </c>
    </row>
    <row r="20" spans="2:7">
      <c r="D20" s="49" t="s">
        <v>107</v>
      </c>
      <c r="E20" s="12"/>
    </row>
    <row r="21" spans="2:7">
      <c r="C21" s="50" t="s">
        <v>106</v>
      </c>
    </row>
    <row r="22" spans="2:7" ht="41.25" thickBot="1">
      <c r="B22" s="80"/>
      <c r="C22" s="57" t="s">
        <v>108</v>
      </c>
      <c r="D22" s="56" t="s">
        <v>120</v>
      </c>
      <c r="E22" s="56" t="s">
        <v>121</v>
      </c>
      <c r="F22" s="56" t="s">
        <v>122</v>
      </c>
      <c r="G22" s="56" t="s">
        <v>123</v>
      </c>
    </row>
    <row r="23" spans="2:7">
      <c r="B23" s="10" t="s">
        <v>20</v>
      </c>
      <c r="C23" s="53">
        <v>8421302.5</v>
      </c>
      <c r="D23" s="11">
        <f t="shared" ref="D23:D40" si="0">F51</f>
        <v>267772.39252638811</v>
      </c>
      <c r="E23" s="14">
        <f t="shared" ref="E23:E41" si="1">D23*1000/C23</f>
        <v>31.797028135064394</v>
      </c>
      <c r="F23" s="14">
        <f>E$41-E23</f>
        <v>21.404868198028581</v>
      </c>
      <c r="G23" s="11">
        <f>F23*C23/1000</f>
        <v>180256.87006822857</v>
      </c>
    </row>
    <row r="24" spans="2:7">
      <c r="B24" s="10" t="s">
        <v>21</v>
      </c>
      <c r="C24" s="53">
        <v>1336267.5</v>
      </c>
      <c r="D24" s="11">
        <f t="shared" si="0"/>
        <v>98234.80252635428</v>
      </c>
      <c r="E24" s="14">
        <f t="shared" si="1"/>
        <v>73.514324434556912</v>
      </c>
      <c r="F24" s="14">
        <f t="shared" ref="F24:F41" si="2">E$41-E24</f>
        <v>-20.312428101463937</v>
      </c>
      <c r="G24" s="11">
        <f t="shared" ref="G24:G40" si="3">F24*C24/1000</f>
        <v>-27142.83751807296</v>
      </c>
    </row>
    <row r="25" spans="2:7">
      <c r="B25" s="10" t="s">
        <v>22</v>
      </c>
      <c r="C25" s="53">
        <v>1064960.5</v>
      </c>
      <c r="D25" s="11">
        <f t="shared" si="0"/>
        <v>77365.879995279378</v>
      </c>
      <c r="E25" s="14">
        <f t="shared" si="1"/>
        <v>72.646713183521243</v>
      </c>
      <c r="F25" s="14">
        <f t="shared" si="2"/>
        <v>-19.444816850428268</v>
      </c>
      <c r="G25" s="11">
        <f t="shared" si="3"/>
        <v>-20707.961875440513</v>
      </c>
    </row>
    <row r="26" spans="2:7">
      <c r="B26" s="10" t="s">
        <v>41</v>
      </c>
      <c r="C26" s="53">
        <v>1107558</v>
      </c>
      <c r="D26" s="11">
        <f t="shared" si="0"/>
        <v>46774.709183069826</v>
      </c>
      <c r="E26" s="14">
        <f t="shared" si="1"/>
        <v>42.232288677495738</v>
      </c>
      <c r="F26" s="14">
        <f t="shared" si="2"/>
        <v>10.969607655597237</v>
      </c>
      <c r="G26" s="11">
        <f t="shared" si="3"/>
        <v>12149.476715817964</v>
      </c>
    </row>
    <row r="27" spans="2:7">
      <c r="B27" s="10" t="s">
        <v>42</v>
      </c>
      <c r="C27" s="53">
        <v>2111747</v>
      </c>
      <c r="D27" s="11">
        <f t="shared" si="0"/>
        <v>61389.33451481341</v>
      </c>
      <c r="E27" s="14">
        <f t="shared" si="1"/>
        <v>29.070402143255517</v>
      </c>
      <c r="F27" s="14">
        <f t="shared" si="2"/>
        <v>24.131494189837458</v>
      </c>
      <c r="G27" s="11">
        <f t="shared" si="3"/>
        <v>50959.610460906682</v>
      </c>
    </row>
    <row r="28" spans="2:7">
      <c r="B28" s="10" t="s">
        <v>43</v>
      </c>
      <c r="C28" s="53">
        <v>590272</v>
      </c>
      <c r="D28" s="11">
        <f t="shared" si="0"/>
        <v>45245.587707323088</v>
      </c>
      <c r="E28" s="14">
        <f t="shared" si="1"/>
        <v>76.652098875303395</v>
      </c>
      <c r="F28" s="14">
        <f t="shared" si="2"/>
        <v>-23.45020254221042</v>
      </c>
      <c r="G28" s="11">
        <f t="shared" si="3"/>
        <v>-13841.997954995628</v>
      </c>
    </row>
    <row r="29" spans="2:7">
      <c r="B29" s="10" t="s">
        <v>27</v>
      </c>
      <c r="C29" s="53">
        <v>2507332.5</v>
      </c>
      <c r="D29" s="11">
        <f t="shared" si="0"/>
        <v>166071.68403513139</v>
      </c>
      <c r="E29" s="14">
        <f t="shared" si="1"/>
        <v>66.2344080951096</v>
      </c>
      <c r="F29" s="14">
        <f t="shared" si="2"/>
        <v>-13.032511762016625</v>
      </c>
      <c r="G29" s="11">
        <f t="shared" si="3"/>
        <v>-32676.840297536553</v>
      </c>
    </row>
    <row r="30" spans="2:7">
      <c r="B30" s="10" t="s">
        <v>28</v>
      </c>
      <c r="C30" s="53">
        <v>2089804.5</v>
      </c>
      <c r="D30" s="11">
        <f t="shared" si="0"/>
        <v>76403.228653459199</v>
      </c>
      <c r="E30" s="14">
        <f t="shared" si="1"/>
        <v>36.559988579534206</v>
      </c>
      <c r="F30" s="14">
        <f t="shared" si="2"/>
        <v>16.641907753558769</v>
      </c>
      <c r="G30" s="11">
        <f t="shared" si="3"/>
        <v>34778.333711972009</v>
      </c>
    </row>
    <row r="31" spans="2:7">
      <c r="B31" s="10" t="s">
        <v>0</v>
      </c>
      <c r="C31" s="53">
        <v>7536276.5</v>
      </c>
      <c r="D31" s="11">
        <f t="shared" si="0"/>
        <v>452428.20261658466</v>
      </c>
      <c r="E31" s="14">
        <f t="shared" si="1"/>
        <v>60.033386861082477</v>
      </c>
      <c r="F31" s="14">
        <f t="shared" si="2"/>
        <v>-6.8314905279895015</v>
      </c>
      <c r="G31" s="11">
        <f t="shared" si="3"/>
        <v>-51484.001526059874</v>
      </c>
    </row>
    <row r="32" spans="2:7">
      <c r="B32" s="10" t="s">
        <v>1</v>
      </c>
      <c r="C32" s="53">
        <v>5059329.5</v>
      </c>
      <c r="D32" s="11">
        <f t="shared" si="0"/>
        <v>239523.05978010621</v>
      </c>
      <c r="E32" s="14">
        <f t="shared" si="1"/>
        <v>47.342846474044876</v>
      </c>
      <c r="F32" s="14">
        <f t="shared" si="2"/>
        <v>5.8590498590480991</v>
      </c>
      <c r="G32" s="11">
        <f t="shared" si="3"/>
        <v>29642.863793852888</v>
      </c>
    </row>
    <row r="33" spans="2:8">
      <c r="B33" s="10" t="s">
        <v>2</v>
      </c>
      <c r="C33" s="53">
        <v>1101818</v>
      </c>
      <c r="D33" s="11">
        <f t="shared" si="0"/>
        <v>40771.413518974347</v>
      </c>
      <c r="E33" s="14">
        <f t="shared" si="1"/>
        <v>37.003764250515374</v>
      </c>
      <c r="F33" s="14">
        <f t="shared" si="2"/>
        <v>16.198132082577601</v>
      </c>
      <c r="G33" s="11">
        <f t="shared" si="3"/>
        <v>17847.393494961485</v>
      </c>
    </row>
    <row r="34" spans="2:8">
      <c r="B34" s="10" t="s">
        <v>3</v>
      </c>
      <c r="C34" s="53">
        <v>2757317.5</v>
      </c>
      <c r="D34" s="11">
        <f t="shared" si="0"/>
        <v>185072.74617256137</v>
      </c>
      <c r="E34" s="14">
        <f t="shared" si="1"/>
        <v>67.12057866842008</v>
      </c>
      <c r="F34" s="14">
        <f t="shared" si="2"/>
        <v>-13.918682335327105</v>
      </c>
      <c r="G34" s="11">
        <f t="shared" si="3"/>
        <v>-38378.226380138294</v>
      </c>
    </row>
    <row r="35" spans="2:8">
      <c r="B35" s="10" t="s">
        <v>45</v>
      </c>
      <c r="C35" s="53">
        <v>6474995.5</v>
      </c>
      <c r="D35" s="11">
        <f t="shared" si="0"/>
        <v>429515.37482684536</v>
      </c>
      <c r="E35" s="14">
        <f t="shared" si="1"/>
        <v>66.334466923852744</v>
      </c>
      <c r="F35" s="14">
        <f t="shared" si="2"/>
        <v>-13.132570590759769</v>
      </c>
      <c r="G35" s="11">
        <f t="shared" si="3"/>
        <v>-85033.335478601846</v>
      </c>
    </row>
    <row r="36" spans="2:8">
      <c r="B36" s="10" t="s">
        <v>46</v>
      </c>
      <c r="C36" s="53">
        <v>1469433.5</v>
      </c>
      <c r="D36" s="11">
        <f t="shared" si="0"/>
        <v>46264.891841190562</v>
      </c>
      <c r="E36" s="14">
        <f t="shared" si="1"/>
        <v>31.484848985129684</v>
      </c>
      <c r="F36" s="14">
        <f t="shared" si="2"/>
        <v>21.717047347963291</v>
      </c>
      <c r="G36" s="11">
        <f t="shared" si="3"/>
        <v>31911.756894183414</v>
      </c>
    </row>
    <row r="37" spans="2:8">
      <c r="B37" s="10" t="s">
        <v>47</v>
      </c>
      <c r="C37" s="53">
        <v>642633.5</v>
      </c>
      <c r="D37" s="11">
        <f t="shared" si="0"/>
        <v>46308.611276649186</v>
      </c>
      <c r="E37" s="14">
        <f t="shared" si="1"/>
        <v>72.060686653666806</v>
      </c>
      <c r="F37" s="14">
        <f t="shared" si="2"/>
        <v>-18.858790320573831</v>
      </c>
      <c r="G37" s="11">
        <f t="shared" si="3"/>
        <v>-12119.290429476483</v>
      </c>
    </row>
    <row r="38" spans="2:8">
      <c r="B38" s="10" t="s">
        <v>48</v>
      </c>
      <c r="C38" s="53">
        <v>2190333.5</v>
      </c>
      <c r="D38" s="11">
        <f t="shared" si="0"/>
        <v>189853.79303950124</v>
      </c>
      <c r="E38" s="14">
        <f t="shared" si="1"/>
        <v>86.678030098841688</v>
      </c>
      <c r="F38" s="14">
        <f t="shared" si="2"/>
        <v>-33.476133765748713</v>
      </c>
      <c r="G38" s="11">
        <f t="shared" si="3"/>
        <v>-73323.897237600569</v>
      </c>
    </row>
    <row r="39" spans="2:8">
      <c r="B39" s="10" t="s">
        <v>49</v>
      </c>
      <c r="C39" s="53">
        <v>320514.5</v>
      </c>
      <c r="D39" s="11">
        <f t="shared" si="0"/>
        <v>21570.145853452381</v>
      </c>
      <c r="E39" s="14">
        <f t="shared" si="1"/>
        <v>67.298502418618753</v>
      </c>
      <c r="F39" s="14">
        <f t="shared" si="2"/>
        <v>-14.096606085525778</v>
      </c>
      <c r="G39" s="11">
        <f t="shared" si="3"/>
        <v>-4518.1666511992526</v>
      </c>
    </row>
    <row r="40" spans="2:8">
      <c r="B40" s="10" t="s">
        <v>50</v>
      </c>
      <c r="C40" s="53">
        <v>168665.5</v>
      </c>
      <c r="D40" s="11">
        <f t="shared" si="0"/>
        <v>7293.074236770658</v>
      </c>
      <c r="E40" s="14">
        <f t="shared" si="1"/>
        <v>43.239869663746632</v>
      </c>
      <c r="F40" s="14">
        <f t="shared" si="2"/>
        <v>9.9620266693463435</v>
      </c>
      <c r="G40" s="11">
        <f t="shared" si="3"/>
        <v>1680.2502091986357</v>
      </c>
    </row>
    <row r="41" spans="2:8" ht="13.5" thickBot="1">
      <c r="B41" s="58" t="s">
        <v>51</v>
      </c>
      <c r="C41" s="95">
        <v>46950562</v>
      </c>
      <c r="D41" s="75">
        <f>SUM(D23:D40)</f>
        <v>2497858.9323044545</v>
      </c>
      <c r="E41" s="76">
        <f t="shared" si="1"/>
        <v>53.201896333092975</v>
      </c>
      <c r="F41" s="77">
        <f t="shared" si="2"/>
        <v>0</v>
      </c>
      <c r="G41" s="81">
        <f>SUM(G23:G40)</f>
        <v>-3.3878677641041577E-10</v>
      </c>
    </row>
    <row r="42" spans="2:8">
      <c r="D42" s="11"/>
      <c r="E42" s="11"/>
    </row>
    <row r="43" spans="2:8">
      <c r="B43" s="2" t="s">
        <v>132</v>
      </c>
    </row>
    <row r="44" spans="2:8">
      <c r="B44" s="2"/>
    </row>
    <row r="45" spans="2:8">
      <c r="B45" s="2"/>
    </row>
    <row r="46" spans="2:8">
      <c r="B46" s="2"/>
    </row>
    <row r="47" spans="2:8">
      <c r="B47" s="36" t="s">
        <v>76</v>
      </c>
      <c r="C47" s="36"/>
      <c r="D47" s="36"/>
      <c r="E47" s="36"/>
      <c r="F47" s="36"/>
    </row>
    <row r="48" spans="2:8">
      <c r="D48" s="36"/>
      <c r="E48" s="36"/>
      <c r="F48" s="36"/>
      <c r="G48" s="36"/>
      <c r="H48" s="36"/>
    </row>
    <row r="49" spans="1:14">
      <c r="C49" s="46" t="s">
        <v>133</v>
      </c>
      <c r="D49" s="46" t="s">
        <v>119</v>
      </c>
      <c r="E49" s="32"/>
      <c r="F49" s="32"/>
      <c r="G49" s="32"/>
      <c r="H49" s="21"/>
    </row>
    <row r="50" spans="1:14" s="21" customFormat="1" ht="39" thickBot="1">
      <c r="B50" s="66"/>
      <c r="C50" s="109" t="s">
        <v>87</v>
      </c>
      <c r="D50" s="109" t="s">
        <v>131</v>
      </c>
      <c r="E50" s="88" t="s">
        <v>149</v>
      </c>
      <c r="F50" s="67" t="s">
        <v>58</v>
      </c>
      <c r="G50" s="87" t="s">
        <v>77</v>
      </c>
      <c r="H50" s="37"/>
      <c r="J50" s="38"/>
      <c r="K50" s="38"/>
      <c r="L50" s="38"/>
      <c r="M50" s="38"/>
      <c r="N50" s="38"/>
    </row>
    <row r="51" spans="1:14">
      <c r="A51" s="44"/>
      <c r="B51" s="10" t="s">
        <v>20</v>
      </c>
      <c r="C51" s="47">
        <v>344795</v>
      </c>
      <c r="D51" s="47">
        <v>242562.77639713924</v>
      </c>
      <c r="E51" s="33">
        <f t="shared" ref="E51:E68" si="4">G51*F$71</f>
        <v>25209.616129248887</v>
      </c>
      <c r="F51" s="11">
        <f t="shared" ref="F51:F68" si="5">D51+E51</f>
        <v>267772.39252638811</v>
      </c>
      <c r="G51" s="27">
        <f t="shared" ref="G51:G68" si="6">C23/C$41</f>
        <v>0.17936531835337774</v>
      </c>
      <c r="H51" s="11"/>
      <c r="I51" s="11"/>
      <c r="J51" s="33"/>
      <c r="K51" s="36"/>
      <c r="L51" s="33"/>
      <c r="M51" s="33"/>
      <c r="N51" s="33"/>
    </row>
    <row r="52" spans="1:14">
      <c r="A52" s="44"/>
      <c r="B52" s="10" t="s">
        <v>21</v>
      </c>
      <c r="C52" s="47">
        <v>123816</v>
      </c>
      <c r="D52" s="47">
        <v>94234.614821306153</v>
      </c>
      <c r="E52" s="33">
        <f t="shared" si="4"/>
        <v>4000.1877050481312</v>
      </c>
      <c r="F52" s="11">
        <f t="shared" si="5"/>
        <v>98234.80252635428</v>
      </c>
      <c r="G52" s="27">
        <f t="shared" si="6"/>
        <v>2.8461160912195256E-2</v>
      </c>
      <c r="H52" s="11"/>
      <c r="I52" s="11"/>
      <c r="J52" s="33"/>
      <c r="K52" s="36"/>
      <c r="L52" s="33"/>
      <c r="M52" s="33"/>
      <c r="N52" s="33"/>
    </row>
    <row r="53" spans="1:14">
      <c r="A53" s="44"/>
      <c r="B53" s="10" t="s">
        <v>22</v>
      </c>
      <c r="C53" s="47">
        <v>121152</v>
      </c>
      <c r="D53" s="47">
        <v>74177.864198695301</v>
      </c>
      <c r="E53" s="33">
        <f t="shared" si="4"/>
        <v>3188.0157965840754</v>
      </c>
      <c r="F53" s="11">
        <f t="shared" si="5"/>
        <v>77365.879995279378</v>
      </c>
      <c r="G53" s="27">
        <f t="shared" si="6"/>
        <v>2.2682593234986198E-2</v>
      </c>
      <c r="H53" s="11"/>
      <c r="I53" s="11"/>
      <c r="J53" s="33"/>
      <c r="K53" s="36"/>
      <c r="L53" s="33"/>
      <c r="M53" s="33"/>
      <c r="N53" s="33"/>
    </row>
    <row r="54" spans="1:14">
      <c r="A54" s="44"/>
      <c r="B54" s="10" t="s">
        <v>41</v>
      </c>
      <c r="C54" s="47">
        <v>65260.000000000007</v>
      </c>
      <c r="D54" s="47">
        <v>43459.175508691231</v>
      </c>
      <c r="E54" s="33">
        <f t="shared" si="4"/>
        <v>3315.5336743785942</v>
      </c>
      <c r="F54" s="11">
        <f t="shared" si="5"/>
        <v>46774.709183069826</v>
      </c>
      <c r="G54" s="27">
        <f t="shared" si="6"/>
        <v>2.3589877369306036E-2</v>
      </c>
      <c r="H54" s="11"/>
      <c r="I54" s="11"/>
      <c r="J54" s="33"/>
      <c r="K54" s="36"/>
      <c r="L54" s="33"/>
      <c r="M54" s="33"/>
      <c r="N54" s="33"/>
    </row>
    <row r="55" spans="1:14">
      <c r="A55" s="44"/>
      <c r="B55" s="10" t="s">
        <v>42</v>
      </c>
      <c r="C55" s="47">
        <v>54651</v>
      </c>
      <c r="D55" s="47">
        <v>55067.707755521369</v>
      </c>
      <c r="E55" s="33">
        <f t="shared" si="4"/>
        <v>6321.6267592920403</v>
      </c>
      <c r="F55" s="11">
        <f t="shared" si="5"/>
        <v>61389.33451481341</v>
      </c>
      <c r="G55" s="27">
        <f t="shared" si="6"/>
        <v>4.4978098451728864E-2</v>
      </c>
      <c r="H55" s="11"/>
      <c r="I55" s="11"/>
      <c r="J55" s="33"/>
      <c r="K55" s="36"/>
      <c r="L55" s="33"/>
      <c r="M55" s="33"/>
      <c r="N55" s="33"/>
    </row>
    <row r="56" spans="1:14">
      <c r="A56" s="44"/>
      <c r="B56" s="10" t="s">
        <v>43</v>
      </c>
      <c r="C56" s="47">
        <v>76429</v>
      </c>
      <c r="D56" s="47">
        <v>43478.577137183376</v>
      </c>
      <c r="E56" s="33">
        <f t="shared" si="4"/>
        <v>1767.0105701397142</v>
      </c>
      <c r="F56" s="11">
        <f t="shared" si="5"/>
        <v>45245.587707323088</v>
      </c>
      <c r="G56" s="27">
        <f t="shared" si="6"/>
        <v>1.2572203076078195E-2</v>
      </c>
      <c r="H56" s="11"/>
      <c r="I56" s="11"/>
      <c r="J56" s="33"/>
      <c r="K56" s="36"/>
      <c r="L56" s="33"/>
      <c r="M56" s="33"/>
      <c r="N56" s="33"/>
    </row>
    <row r="57" spans="1:14">
      <c r="A57" s="44"/>
      <c r="B57" s="10" t="s">
        <v>27</v>
      </c>
      <c r="C57" s="47">
        <v>133982</v>
      </c>
      <c r="D57" s="47">
        <v>158565.85107955357</v>
      </c>
      <c r="E57" s="33">
        <f t="shared" si="4"/>
        <v>7505.8329555778273</v>
      </c>
      <c r="F57" s="11">
        <f t="shared" si="5"/>
        <v>166071.68403513139</v>
      </c>
      <c r="G57" s="27">
        <f t="shared" si="6"/>
        <v>5.3403673847397186E-2</v>
      </c>
      <c r="H57" s="11"/>
      <c r="I57" s="11"/>
      <c r="J57" s="33"/>
      <c r="K57" s="36"/>
      <c r="L57" s="33"/>
      <c r="M57" s="33"/>
      <c r="N57" s="33"/>
    </row>
    <row r="58" spans="1:14">
      <c r="A58" s="44"/>
      <c r="B58" s="10" t="s">
        <v>28</v>
      </c>
      <c r="C58" s="47">
        <v>65327</v>
      </c>
      <c r="D58" s="47">
        <v>70147.287932866762</v>
      </c>
      <c r="E58" s="33">
        <f t="shared" si="4"/>
        <v>6255.9407205924399</v>
      </c>
      <c r="F58" s="11">
        <f t="shared" si="5"/>
        <v>76403.228653459199</v>
      </c>
      <c r="G58" s="27">
        <f t="shared" si="6"/>
        <v>4.4510745153593691E-2</v>
      </c>
      <c r="H58" s="11"/>
      <c r="I58" s="11"/>
      <c r="J58" s="33"/>
      <c r="K58" s="36"/>
      <c r="L58" s="33"/>
      <c r="M58" s="33"/>
      <c r="N58" s="33"/>
    </row>
    <row r="59" spans="1:14">
      <c r="A59" s="44"/>
      <c r="B59" s="10" t="s">
        <v>0</v>
      </c>
      <c r="C59" s="47">
        <v>298347</v>
      </c>
      <c r="D59" s="47">
        <v>429867.95880526456</v>
      </c>
      <c r="E59" s="33">
        <f t="shared" si="4"/>
        <v>22560.243811320084</v>
      </c>
      <c r="F59" s="11">
        <f t="shared" si="5"/>
        <v>452428.20261658466</v>
      </c>
      <c r="G59" s="27">
        <f t="shared" si="6"/>
        <v>0.16051514995709742</v>
      </c>
      <c r="H59" s="11"/>
      <c r="I59" s="11"/>
      <c r="J59" s="33"/>
      <c r="K59" s="36"/>
      <c r="L59" s="33"/>
      <c r="M59" s="33"/>
      <c r="N59" s="33"/>
    </row>
    <row r="60" spans="1:14">
      <c r="A60" s="44"/>
      <c r="B60" s="10" t="s">
        <v>1</v>
      </c>
      <c r="C60" s="47">
        <v>142933</v>
      </c>
      <c r="D60" s="47">
        <v>224377.6883169169</v>
      </c>
      <c r="E60" s="33">
        <f t="shared" si="4"/>
        <v>15145.371463189302</v>
      </c>
      <c r="F60" s="11">
        <f t="shared" si="5"/>
        <v>239523.05978010621</v>
      </c>
      <c r="G60" s="27">
        <f t="shared" si="6"/>
        <v>0.10775865686123204</v>
      </c>
      <c r="H60" s="11"/>
      <c r="I60" s="11"/>
      <c r="J60" s="33"/>
      <c r="K60" s="36"/>
      <c r="L60" s="33"/>
      <c r="M60" s="33"/>
      <c r="N60" s="33"/>
    </row>
    <row r="61" spans="1:14">
      <c r="A61" s="44"/>
      <c r="B61" s="10" t="s">
        <v>2</v>
      </c>
      <c r="C61" s="47">
        <v>53958</v>
      </c>
      <c r="D61" s="47">
        <v>37473.062839338178</v>
      </c>
      <c r="E61" s="33">
        <f t="shared" si="4"/>
        <v>3298.3506796361671</v>
      </c>
      <c r="F61" s="11">
        <f t="shared" si="5"/>
        <v>40771.413518974347</v>
      </c>
      <c r="G61" s="27">
        <f t="shared" si="6"/>
        <v>2.3467621111755807E-2</v>
      </c>
      <c r="H61" s="11"/>
      <c r="I61" s="11"/>
      <c r="J61" s="33"/>
      <c r="K61" s="36"/>
      <c r="L61" s="33"/>
      <c r="M61" s="33"/>
      <c r="N61" s="33"/>
    </row>
    <row r="62" spans="1:14">
      <c r="A62" s="44"/>
      <c r="B62" s="10" t="s">
        <v>3</v>
      </c>
      <c r="C62" s="47">
        <v>156520</v>
      </c>
      <c r="D62" s="47">
        <v>176818.56984752612</v>
      </c>
      <c r="E62" s="33">
        <f t="shared" si="4"/>
        <v>8254.176325035256</v>
      </c>
      <c r="F62" s="11">
        <f t="shared" si="5"/>
        <v>185072.74617256137</v>
      </c>
      <c r="G62" s="27">
        <f t="shared" si="6"/>
        <v>5.8728104255706244E-2</v>
      </c>
      <c r="H62" s="11"/>
      <c r="I62" s="11"/>
      <c r="J62" s="33"/>
      <c r="K62" s="36"/>
      <c r="L62" s="33"/>
      <c r="M62" s="33"/>
      <c r="N62" s="33"/>
    </row>
    <row r="63" spans="1:14">
      <c r="A63" s="44"/>
      <c r="B63" s="10" t="s">
        <v>45</v>
      </c>
      <c r="C63" s="47">
        <v>424815</v>
      </c>
      <c r="D63" s="47">
        <v>410132.13203351095</v>
      </c>
      <c r="E63" s="33">
        <f t="shared" si="4"/>
        <v>19383.242793334401</v>
      </c>
      <c r="F63" s="11">
        <f t="shared" si="5"/>
        <v>429515.37482684536</v>
      </c>
      <c r="G63" s="27">
        <f t="shared" si="6"/>
        <v>0.13791092639104086</v>
      </c>
      <c r="H63" s="11"/>
      <c r="I63" s="11"/>
      <c r="J63" s="33"/>
      <c r="K63" s="36"/>
      <c r="L63" s="33"/>
      <c r="M63" s="33"/>
      <c r="N63" s="33"/>
    </row>
    <row r="64" spans="1:14">
      <c r="A64" s="44"/>
      <c r="B64" s="10" t="s">
        <v>46</v>
      </c>
      <c r="C64" s="47">
        <v>42959</v>
      </c>
      <c r="D64" s="47">
        <v>41866.064645224302</v>
      </c>
      <c r="E64" s="33">
        <f t="shared" si="4"/>
        <v>4398.8271959662588</v>
      </c>
      <c r="F64" s="11">
        <f t="shared" si="5"/>
        <v>46264.891841190562</v>
      </c>
      <c r="G64" s="27">
        <f t="shared" si="6"/>
        <v>3.1297463489361424E-2</v>
      </c>
      <c r="H64" s="11"/>
      <c r="I64" s="11"/>
      <c r="J64" s="33"/>
      <c r="K64" s="36"/>
      <c r="L64" s="33"/>
      <c r="M64" s="33"/>
      <c r="N64" s="33"/>
    </row>
    <row r="65" spans="1:14">
      <c r="A65" s="44"/>
      <c r="B65" s="10" t="s">
        <v>47</v>
      </c>
      <c r="C65" s="47">
        <v>92632</v>
      </c>
      <c r="D65" s="47">
        <v>44384.853776334283</v>
      </c>
      <c r="E65" s="33">
        <f t="shared" si="4"/>
        <v>1923.7575003149057</v>
      </c>
      <c r="F65" s="11">
        <f t="shared" si="5"/>
        <v>46308.611276649186</v>
      </c>
      <c r="G65" s="27">
        <f t="shared" si="6"/>
        <v>1.3687450642230864E-2</v>
      </c>
      <c r="H65" s="11"/>
      <c r="I65" s="11"/>
      <c r="J65" s="33"/>
      <c r="K65" s="36"/>
      <c r="L65" s="33"/>
      <c r="M65" s="33"/>
      <c r="N65" s="33"/>
    </row>
    <row r="66" spans="1:14">
      <c r="A66" s="44"/>
      <c r="B66" s="10" t="s">
        <v>48</v>
      </c>
      <c r="C66" s="47">
        <v>105417</v>
      </c>
      <c r="D66" s="47">
        <v>183296.91342022215</v>
      </c>
      <c r="E66" s="33">
        <f t="shared" si="4"/>
        <v>6556.8796192791051</v>
      </c>
      <c r="F66" s="11">
        <f t="shared" si="5"/>
        <v>189853.79303950124</v>
      </c>
      <c r="G66" s="27">
        <f t="shared" si="6"/>
        <v>4.6651912281688981E-2</v>
      </c>
      <c r="H66" s="11"/>
      <c r="I66" s="11"/>
      <c r="J66" s="33"/>
      <c r="K66" s="36"/>
      <c r="L66" s="33"/>
      <c r="M66" s="33"/>
      <c r="N66" s="33"/>
    </row>
    <row r="67" spans="1:14">
      <c r="A67" s="44"/>
      <c r="B67" s="89" t="s">
        <v>49</v>
      </c>
      <c r="C67" s="90">
        <v>17896</v>
      </c>
      <c r="D67" s="90">
        <v>20610.668681262196</v>
      </c>
      <c r="E67" s="91">
        <f t="shared" si="4"/>
        <v>959.47717219018591</v>
      </c>
      <c r="F67" s="92">
        <f t="shared" si="5"/>
        <v>21570.145853452381</v>
      </c>
      <c r="G67" s="93">
        <f t="shared" si="6"/>
        <v>6.826638198707824E-3</v>
      </c>
      <c r="H67" s="11"/>
      <c r="I67" s="11"/>
      <c r="J67" s="33"/>
      <c r="K67" s="36"/>
      <c r="L67" s="33"/>
      <c r="M67" s="33"/>
      <c r="N67" s="33"/>
    </row>
    <row r="68" spans="1:14">
      <c r="A68" s="44"/>
      <c r="B68" s="89" t="s">
        <v>50</v>
      </c>
      <c r="C68" s="90">
        <v>1973</v>
      </c>
      <c r="D68" s="90">
        <v>6788.1651078980367</v>
      </c>
      <c r="E68" s="91">
        <f t="shared" si="4"/>
        <v>504.90912887262135</v>
      </c>
      <c r="F68" s="92">
        <f t="shared" si="5"/>
        <v>7293.074236770658</v>
      </c>
      <c r="G68" s="93">
        <f t="shared" si="6"/>
        <v>3.5924064125153602E-3</v>
      </c>
      <c r="H68" s="11"/>
      <c r="I68" s="11"/>
      <c r="J68" s="33"/>
      <c r="K68" s="36"/>
      <c r="L68" s="33"/>
      <c r="M68" s="33"/>
      <c r="N68" s="33"/>
    </row>
    <row r="69" spans="1:14" ht="13.5" thickBot="1">
      <c r="B69" s="58" t="s">
        <v>58</v>
      </c>
      <c r="C69" s="72">
        <v>2322862</v>
      </c>
      <c r="D69" s="72">
        <v>2357309.932304454</v>
      </c>
      <c r="E69" s="71">
        <f t="shared" ref="E69:G69" si="7">SUM(E51:E68)</f>
        <v>140548.99999999997</v>
      </c>
      <c r="F69" s="81">
        <f t="shared" si="7"/>
        <v>2497858.9323044545</v>
      </c>
      <c r="G69" s="94">
        <f t="shared" si="7"/>
        <v>1.0000000000000002</v>
      </c>
      <c r="H69" s="11"/>
      <c r="I69" s="11"/>
      <c r="J69" s="33"/>
      <c r="K69" s="36"/>
      <c r="L69" s="33"/>
      <c r="M69" s="33"/>
      <c r="N69" s="36"/>
    </row>
    <row r="70" spans="1:14">
      <c r="B70" s="9"/>
      <c r="C70" s="11"/>
      <c r="D70" s="11"/>
      <c r="E70" s="11"/>
      <c r="F70" s="11"/>
      <c r="G70" s="11"/>
      <c r="N70" s="11"/>
    </row>
    <row r="71" spans="1:14">
      <c r="B71" s="9" t="s">
        <v>81</v>
      </c>
      <c r="C71" s="11"/>
      <c r="D71" s="11"/>
      <c r="E71" s="11"/>
      <c r="F71" s="11">
        <f>E81</f>
        <v>140549</v>
      </c>
      <c r="G71" s="11"/>
    </row>
    <row r="72" spans="1:14">
      <c r="C72" s="43"/>
    </row>
    <row r="74" spans="1:14">
      <c r="B74" s="2" t="s">
        <v>78</v>
      </c>
    </row>
    <row r="75" spans="1:14">
      <c r="B75" s="2"/>
    </row>
    <row r="76" spans="1:14">
      <c r="E76" s="101" t="s">
        <v>117</v>
      </c>
    </row>
    <row r="77" spans="1:14">
      <c r="E77" s="133" t="s">
        <v>150</v>
      </c>
    </row>
    <row r="78" spans="1:14">
      <c r="B78" s="10" t="s">
        <v>30</v>
      </c>
      <c r="E78" s="47">
        <v>142522</v>
      </c>
      <c r="F78" s="10" t="s">
        <v>180</v>
      </c>
    </row>
    <row r="79" spans="1:14">
      <c r="B79" s="10" t="s">
        <v>31</v>
      </c>
      <c r="E79" s="47">
        <v>1973</v>
      </c>
      <c r="F79" s="9" t="s">
        <v>151</v>
      </c>
    </row>
    <row r="80" spans="1:14" ht="4.5" customHeight="1">
      <c r="F80" s="9"/>
    </row>
    <row r="81" spans="2:6">
      <c r="B81" s="10" t="s">
        <v>79</v>
      </c>
      <c r="E81" s="33">
        <f>E78-E79</f>
        <v>140549</v>
      </c>
      <c r="F81" s="10" t="s">
        <v>80</v>
      </c>
    </row>
    <row r="82" spans="2:6">
      <c r="E82" s="36"/>
    </row>
    <row r="83" spans="2:6">
      <c r="E83" s="33"/>
    </row>
  </sheetData>
  <customSheetViews>
    <customSheetView guid="{46F5B29B-DDB6-4A73-9EED-1E86F7E6F719}" scale="150" topLeftCell="A70">
      <selection activeCell="D24" sqref="D24:D42"/>
      <pageMargins left="0.75" right="0.75" top="1" bottom="1" header="0.5" footer="0.5"/>
      <pageSetup paperSize="9" orientation="portrait" horizontalDpi="4294967292" verticalDpi="4294967292"/>
      <headerFooter alignWithMargins="0"/>
    </customSheetView>
  </customSheetViews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6"/>
  </sheetPr>
  <dimension ref="A2:J73"/>
  <sheetViews>
    <sheetView topLeftCell="A34" zoomScaleNormal="100" workbookViewId="0">
      <selection activeCell="D21" sqref="D21:G39"/>
    </sheetView>
  </sheetViews>
  <sheetFormatPr baseColWidth="10" defaultColWidth="10.75" defaultRowHeight="12.75"/>
  <cols>
    <col min="1" max="1" width="4.875" style="10" customWidth="1"/>
    <col min="2" max="2" width="10.75" style="10"/>
    <col min="3" max="3" width="13.25" style="10" customWidth="1"/>
    <col min="4" max="4" width="15.25" style="10" customWidth="1"/>
    <col min="5" max="5" width="14.875" style="10" customWidth="1"/>
    <col min="6" max="6" width="10.75" style="10"/>
    <col min="7" max="7" width="12.625" style="10" bestFit="1" customWidth="1"/>
    <col min="8" max="16384" width="10.75" style="10"/>
  </cols>
  <sheetData>
    <row r="2" spans="2:2">
      <c r="B2" s="9" t="s">
        <v>52</v>
      </c>
    </row>
    <row r="3" spans="2:2">
      <c r="B3" s="4" t="s">
        <v>178</v>
      </c>
    </row>
    <row r="5" spans="2:2">
      <c r="B5" s="9" t="s">
        <v>112</v>
      </c>
    </row>
    <row r="6" spans="2:2">
      <c r="B6" s="33" t="s">
        <v>98</v>
      </c>
    </row>
    <row r="8" spans="2:2">
      <c r="B8" s="9" t="s">
        <v>113</v>
      </c>
    </row>
    <row r="9" spans="2:2">
      <c r="B9" s="10" t="s">
        <v>25</v>
      </c>
    </row>
    <row r="10" spans="2:2">
      <c r="B10" s="9"/>
    </row>
    <row r="11" spans="2:2">
      <c r="B11" s="6" t="s">
        <v>32</v>
      </c>
    </row>
    <row r="12" spans="2:2">
      <c r="B12" s="4" t="s">
        <v>174</v>
      </c>
    </row>
    <row r="13" spans="2:2">
      <c r="B13" s="30" t="s">
        <v>40</v>
      </c>
    </row>
    <row r="14" spans="2:2">
      <c r="B14" s="29" t="s">
        <v>167</v>
      </c>
    </row>
    <row r="15" spans="2:2">
      <c r="B15" s="30" t="s">
        <v>24</v>
      </c>
    </row>
    <row r="16" spans="2:2">
      <c r="B16" s="4"/>
    </row>
    <row r="17" spans="1:9" ht="16.5">
      <c r="B17" s="26"/>
      <c r="I17" s="29"/>
    </row>
    <row r="18" spans="1:9">
      <c r="B18" s="10" t="s">
        <v>19</v>
      </c>
      <c r="D18" s="49" t="s">
        <v>107</v>
      </c>
    </row>
    <row r="19" spans="1:9">
      <c r="C19" s="50" t="s">
        <v>106</v>
      </c>
      <c r="D19" s="84" t="s">
        <v>176</v>
      </c>
    </row>
    <row r="20" spans="1:9" ht="39" thickBot="1">
      <c r="A20" s="13"/>
      <c r="B20" s="138"/>
      <c r="C20" s="55" t="s">
        <v>108</v>
      </c>
      <c r="D20" s="111" t="s">
        <v>120</v>
      </c>
      <c r="E20" s="54" t="s">
        <v>121</v>
      </c>
      <c r="F20" s="54" t="s">
        <v>122</v>
      </c>
      <c r="G20" s="54" t="s">
        <v>123</v>
      </c>
    </row>
    <row r="21" spans="1:9">
      <c r="B21" s="10" t="s">
        <v>20</v>
      </c>
      <c r="C21" s="22">
        <v>8421302.5</v>
      </c>
      <c r="D21" s="11">
        <f>+E46</f>
        <v>3671.069970738582</v>
      </c>
      <c r="E21" s="14">
        <f t="shared" ref="E21:E39" si="0">D21*1000/C21</f>
        <v>0.43592662426490225</v>
      </c>
      <c r="F21" s="14">
        <f>E$39-E21</f>
        <v>0</v>
      </c>
      <c r="G21" s="11">
        <f>F21*C21/1000</f>
        <v>0</v>
      </c>
    </row>
    <row r="22" spans="1:9">
      <c r="B22" s="10" t="s">
        <v>21</v>
      </c>
      <c r="C22" s="22">
        <v>1336267.5</v>
      </c>
      <c r="D22" s="11">
        <f t="shared" ref="D22:D38" si="1">+E47</f>
        <v>582.51458038990029</v>
      </c>
      <c r="E22" s="14">
        <f t="shared" si="0"/>
        <v>0.43592662426490225</v>
      </c>
      <c r="F22" s="14">
        <f t="shared" ref="F22:F39" si="2">E$39-E22</f>
        <v>0</v>
      </c>
      <c r="G22" s="11">
        <f t="shared" ref="G22:G38" si="3">F22*C22/1000</f>
        <v>0</v>
      </c>
    </row>
    <row r="23" spans="1:9">
      <c r="B23" s="10" t="s">
        <v>22</v>
      </c>
      <c r="C23" s="22">
        <v>1064960.5</v>
      </c>
      <c r="D23" s="11">
        <f t="shared" si="1"/>
        <v>464.24463574046251</v>
      </c>
      <c r="E23" s="14">
        <f t="shared" si="0"/>
        <v>0.43592662426490231</v>
      </c>
      <c r="F23" s="14">
        <f t="shared" si="2"/>
        <v>0</v>
      </c>
      <c r="G23" s="11">
        <f t="shared" si="3"/>
        <v>0</v>
      </c>
    </row>
    <row r="24" spans="1:9">
      <c r="B24" s="10" t="s">
        <v>41</v>
      </c>
      <c r="C24" s="22">
        <v>1107558</v>
      </c>
      <c r="D24" s="11">
        <f t="shared" si="1"/>
        <v>482.81402011758661</v>
      </c>
      <c r="E24" s="14">
        <f t="shared" si="0"/>
        <v>0.43592662426490225</v>
      </c>
      <c r="F24" s="14">
        <f t="shared" si="2"/>
        <v>0</v>
      </c>
      <c r="G24" s="11">
        <f t="shared" si="3"/>
        <v>0</v>
      </c>
    </row>
    <row r="25" spans="1:9">
      <c r="B25" s="10" t="s">
        <v>42</v>
      </c>
      <c r="C25" s="22">
        <v>2111747</v>
      </c>
      <c r="D25" s="11">
        <f t="shared" si="1"/>
        <v>920.56674101153465</v>
      </c>
      <c r="E25" s="14">
        <f t="shared" si="0"/>
        <v>0.43592662426490231</v>
      </c>
      <c r="F25" s="14">
        <f t="shared" si="2"/>
        <v>0</v>
      </c>
      <c r="G25" s="11">
        <f t="shared" si="3"/>
        <v>0</v>
      </c>
    </row>
    <row r="26" spans="1:9">
      <c r="B26" s="10" t="s">
        <v>43</v>
      </c>
      <c r="C26" s="22">
        <v>590272</v>
      </c>
      <c r="D26" s="11">
        <f t="shared" si="1"/>
        <v>257.31528035809242</v>
      </c>
      <c r="E26" s="14">
        <f t="shared" si="0"/>
        <v>0.43592662426490231</v>
      </c>
      <c r="F26" s="14">
        <f t="shared" si="2"/>
        <v>0</v>
      </c>
      <c r="G26" s="11">
        <f t="shared" si="3"/>
        <v>0</v>
      </c>
    </row>
    <row r="27" spans="1:9">
      <c r="B27" s="10" t="s">
        <v>27</v>
      </c>
      <c r="C27" s="22">
        <v>2507332.5</v>
      </c>
      <c r="D27" s="11">
        <f t="shared" si="1"/>
        <v>1093.0129926346783</v>
      </c>
      <c r="E27" s="14">
        <f t="shared" si="0"/>
        <v>0.43592662426490236</v>
      </c>
      <c r="F27" s="14">
        <f t="shared" si="2"/>
        <v>0</v>
      </c>
      <c r="G27" s="11">
        <f t="shared" si="3"/>
        <v>0</v>
      </c>
    </row>
    <row r="28" spans="1:9">
      <c r="B28" s="10" t="s">
        <v>28</v>
      </c>
      <c r="C28" s="22">
        <v>2089804.5</v>
      </c>
      <c r="D28" s="11">
        <f t="shared" si="1"/>
        <v>911.00142105860209</v>
      </c>
      <c r="E28" s="14">
        <f t="shared" si="0"/>
        <v>0.43592662426490231</v>
      </c>
      <c r="F28" s="14">
        <f t="shared" si="2"/>
        <v>0</v>
      </c>
      <c r="G28" s="11">
        <f t="shared" si="3"/>
        <v>0</v>
      </c>
    </row>
    <row r="29" spans="1:9">
      <c r="B29" s="10" t="s">
        <v>0</v>
      </c>
      <c r="C29" s="22">
        <v>7536276.5</v>
      </c>
      <c r="D29" s="11">
        <f t="shared" si="1"/>
        <v>3285.2635741719132</v>
      </c>
      <c r="E29" s="14">
        <f t="shared" si="0"/>
        <v>0.43592662426490236</v>
      </c>
      <c r="F29" s="14">
        <f t="shared" si="2"/>
        <v>0</v>
      </c>
      <c r="G29" s="11">
        <f t="shared" si="3"/>
        <v>0</v>
      </c>
    </row>
    <row r="30" spans="1:9">
      <c r="B30" s="10" t="s">
        <v>1</v>
      </c>
      <c r="C30" s="22">
        <v>5059329.5</v>
      </c>
      <c r="D30" s="11">
        <f t="shared" si="1"/>
        <v>2205.4964299788362</v>
      </c>
      <c r="E30" s="14">
        <f t="shared" si="0"/>
        <v>0.43592662426490236</v>
      </c>
      <c r="F30" s="14">
        <f t="shared" si="2"/>
        <v>0</v>
      </c>
      <c r="G30" s="11">
        <f t="shared" si="3"/>
        <v>0</v>
      </c>
    </row>
    <row r="31" spans="1:9">
      <c r="B31" s="10" t="s">
        <v>2</v>
      </c>
      <c r="C31" s="22">
        <v>1101818</v>
      </c>
      <c r="D31" s="11">
        <f t="shared" si="1"/>
        <v>480.31180129430612</v>
      </c>
      <c r="E31" s="14">
        <f t="shared" si="0"/>
        <v>0.43592662426490231</v>
      </c>
      <c r="F31" s="14">
        <f t="shared" si="2"/>
        <v>0</v>
      </c>
      <c r="G31" s="11">
        <f t="shared" si="3"/>
        <v>0</v>
      </c>
    </row>
    <row r="32" spans="1:9">
      <c r="B32" s="10" t="s">
        <v>3</v>
      </c>
      <c r="C32" s="22">
        <v>2757317.5</v>
      </c>
      <c r="D32" s="11">
        <f t="shared" si="1"/>
        <v>1201.9881098015396</v>
      </c>
      <c r="E32" s="14">
        <f t="shared" si="0"/>
        <v>0.43592662426490225</v>
      </c>
      <c r="F32" s="14">
        <f t="shared" si="2"/>
        <v>0</v>
      </c>
      <c r="G32" s="11">
        <f t="shared" si="3"/>
        <v>0</v>
      </c>
    </row>
    <row r="33" spans="1:8">
      <c r="B33" s="10" t="s">
        <v>45</v>
      </c>
      <c r="C33" s="22">
        <v>6474995.5</v>
      </c>
      <c r="D33" s="11">
        <f t="shared" si="1"/>
        <v>2822.6229304454332</v>
      </c>
      <c r="E33" s="14">
        <f t="shared" si="0"/>
        <v>0.43592662426490231</v>
      </c>
      <c r="F33" s="14">
        <f t="shared" si="2"/>
        <v>0</v>
      </c>
      <c r="G33" s="11">
        <f t="shared" si="3"/>
        <v>0</v>
      </c>
    </row>
    <row r="34" spans="1:8">
      <c r="B34" s="10" t="s">
        <v>46</v>
      </c>
      <c r="C34" s="22">
        <v>1469433.5</v>
      </c>
      <c r="D34" s="11">
        <f t="shared" si="1"/>
        <v>640.56518523676027</v>
      </c>
      <c r="E34" s="14">
        <f t="shared" si="0"/>
        <v>0.43592662426490231</v>
      </c>
      <c r="F34" s="14">
        <f t="shared" si="2"/>
        <v>0</v>
      </c>
      <c r="G34" s="11">
        <f t="shared" si="3"/>
        <v>0</v>
      </c>
    </row>
    <row r="35" spans="1:8">
      <c r="B35" s="10" t="s">
        <v>47</v>
      </c>
      <c r="C35" s="22">
        <v>642633.5</v>
      </c>
      <c r="D35" s="11">
        <f t="shared" si="1"/>
        <v>280.14105229453912</v>
      </c>
      <c r="E35" s="14">
        <f t="shared" si="0"/>
        <v>0.43592662426490231</v>
      </c>
      <c r="F35" s="14">
        <f t="shared" si="2"/>
        <v>0</v>
      </c>
      <c r="G35" s="11">
        <f t="shared" si="3"/>
        <v>0</v>
      </c>
    </row>
    <row r="36" spans="1:8">
      <c r="B36" s="10" t="s">
        <v>48</v>
      </c>
      <c r="C36" s="22">
        <v>2190333.5</v>
      </c>
      <c r="D36" s="11">
        <f t="shared" si="1"/>
        <v>954.82468866932834</v>
      </c>
      <c r="E36" s="14">
        <f t="shared" si="0"/>
        <v>0.43592662426490231</v>
      </c>
      <c r="F36" s="14">
        <f t="shared" si="2"/>
        <v>0</v>
      </c>
      <c r="G36" s="11">
        <f t="shared" si="3"/>
        <v>0</v>
      </c>
    </row>
    <row r="37" spans="1:8">
      <c r="B37" s="10" t="s">
        <v>49</v>
      </c>
      <c r="C37" s="22">
        <v>320514.5</v>
      </c>
      <c r="D37" s="11">
        <f t="shared" si="1"/>
        <v>139.72080401295304</v>
      </c>
      <c r="E37" s="14">
        <f t="shared" si="0"/>
        <v>0.43592662426490236</v>
      </c>
      <c r="F37" s="14">
        <f t="shared" si="2"/>
        <v>0</v>
      </c>
      <c r="G37" s="11">
        <f t="shared" si="3"/>
        <v>0</v>
      </c>
    </row>
    <row r="38" spans="1:8">
      <c r="B38" s="10" t="s">
        <v>50</v>
      </c>
      <c r="C38" s="22">
        <v>168665.5</v>
      </c>
      <c r="D38" s="11">
        <f t="shared" si="1"/>
        <v>73.525782044951882</v>
      </c>
      <c r="E38" s="14">
        <f t="shared" si="0"/>
        <v>0.43592662426490231</v>
      </c>
      <c r="F38" s="14">
        <f t="shared" si="2"/>
        <v>0</v>
      </c>
      <c r="G38" s="11">
        <f t="shared" si="3"/>
        <v>0</v>
      </c>
    </row>
    <row r="39" spans="1:8" ht="13.5" thickBot="1">
      <c r="A39" s="9"/>
      <c r="B39" s="58" t="s">
        <v>58</v>
      </c>
      <c r="C39" s="59">
        <v>46950562</v>
      </c>
      <c r="D39" s="75">
        <f>SUM(D21:D38)</f>
        <v>20466.999999999996</v>
      </c>
      <c r="E39" s="76">
        <f t="shared" si="0"/>
        <v>0.4359266242649022</v>
      </c>
      <c r="F39" s="77">
        <f t="shared" si="2"/>
        <v>0</v>
      </c>
      <c r="G39" s="75">
        <f>SUM(G21:G38)</f>
        <v>0</v>
      </c>
    </row>
    <row r="40" spans="1:8">
      <c r="D40" s="11"/>
      <c r="E40" s="11"/>
    </row>
    <row r="44" spans="1:8">
      <c r="C44" s="134" t="s">
        <v>165</v>
      </c>
      <c r="D44" s="84" t="s">
        <v>105</v>
      </c>
    </row>
    <row r="45" spans="1:8" s="21" customFormat="1" ht="62.25" customHeight="1" thickBot="1">
      <c r="B45" s="87"/>
      <c r="C45" s="88" t="s">
        <v>166</v>
      </c>
      <c r="D45" s="109" t="s">
        <v>168</v>
      </c>
      <c r="E45" s="87" t="s">
        <v>90</v>
      </c>
      <c r="F45" s="67" t="s">
        <v>58</v>
      </c>
      <c r="H45" s="23" t="s">
        <v>77</v>
      </c>
    </row>
    <row r="46" spans="1:8">
      <c r="B46" s="10" t="s">
        <v>20</v>
      </c>
      <c r="C46" s="47">
        <v>78264</v>
      </c>
      <c r="D46" s="47">
        <v>0</v>
      </c>
      <c r="E46" s="11">
        <f t="shared" ref="E46:E63" si="4">H46*E$70</f>
        <v>3671.069970738582</v>
      </c>
      <c r="F46" s="11">
        <f>D46+E46</f>
        <v>3671.069970738582</v>
      </c>
      <c r="H46" s="28">
        <f>C21/C$39</f>
        <v>0.17936531835337774</v>
      </c>
    </row>
    <row r="47" spans="1:8">
      <c r="B47" s="10" t="s">
        <v>21</v>
      </c>
      <c r="C47" s="47">
        <v>27832</v>
      </c>
      <c r="D47" s="47">
        <v>0</v>
      </c>
      <c r="E47" s="11">
        <f t="shared" si="4"/>
        <v>582.51458038990029</v>
      </c>
      <c r="F47" s="11">
        <f t="shared" ref="F47:F63" si="5">D47+E47</f>
        <v>582.51458038990029</v>
      </c>
      <c r="H47" s="28">
        <f t="shared" ref="H47:H63" si="6">C22/C$39</f>
        <v>2.8461160912195256E-2</v>
      </c>
    </row>
    <row r="48" spans="1:8">
      <c r="B48" s="10" t="s">
        <v>22</v>
      </c>
      <c r="C48" s="47">
        <v>18045</v>
      </c>
      <c r="D48" s="47">
        <v>0</v>
      </c>
      <c r="E48" s="11">
        <f t="shared" si="4"/>
        <v>464.24463574046251</v>
      </c>
      <c r="F48" s="11">
        <f t="shared" si="5"/>
        <v>464.24463574046251</v>
      </c>
      <c r="H48" s="28">
        <f t="shared" si="6"/>
        <v>2.2682593234986198E-2</v>
      </c>
    </row>
    <row r="49" spans="2:8">
      <c r="B49" s="10" t="s">
        <v>41</v>
      </c>
      <c r="C49" s="47">
        <v>-4168</v>
      </c>
      <c r="D49" s="47">
        <v>0</v>
      </c>
      <c r="E49" s="11">
        <f t="shared" si="4"/>
        <v>482.81402011758661</v>
      </c>
      <c r="F49" s="11">
        <f t="shared" si="5"/>
        <v>482.81402011758661</v>
      </c>
      <c r="H49" s="28">
        <f t="shared" si="6"/>
        <v>2.3589877369306036E-2</v>
      </c>
    </row>
    <row r="50" spans="2:8">
      <c r="B50" s="10" t="s">
        <v>42</v>
      </c>
      <c r="C50" s="47">
        <v>22465</v>
      </c>
      <c r="D50" s="47">
        <v>0</v>
      </c>
      <c r="E50" s="11">
        <f t="shared" si="4"/>
        <v>920.56674101153465</v>
      </c>
      <c r="F50" s="11">
        <f t="shared" si="5"/>
        <v>920.56674101153465</v>
      </c>
      <c r="H50" s="28">
        <f t="shared" si="6"/>
        <v>4.4978098451728864E-2</v>
      </c>
    </row>
    <row r="51" spans="2:8">
      <c r="B51" s="10" t="s">
        <v>43</v>
      </c>
      <c r="C51" s="47">
        <v>15270</v>
      </c>
      <c r="D51" s="47">
        <v>0</v>
      </c>
      <c r="E51" s="11">
        <f t="shared" si="4"/>
        <v>257.31528035809242</v>
      </c>
      <c r="F51" s="11">
        <f t="shared" si="5"/>
        <v>257.31528035809242</v>
      </c>
      <c r="H51" s="28">
        <f t="shared" si="6"/>
        <v>1.2572203076078195E-2</v>
      </c>
    </row>
    <row r="52" spans="2:8">
      <c r="B52" s="10" t="s">
        <v>27</v>
      </c>
      <c r="C52" s="47">
        <v>30010</v>
      </c>
      <c r="D52" s="47">
        <v>0</v>
      </c>
      <c r="E52" s="11">
        <f t="shared" si="4"/>
        <v>1093.0129926346783</v>
      </c>
      <c r="F52" s="11">
        <f t="shared" si="5"/>
        <v>1093.0129926346783</v>
      </c>
      <c r="H52" s="28">
        <f t="shared" si="6"/>
        <v>5.3403673847397186E-2</v>
      </c>
    </row>
    <row r="53" spans="2:8">
      <c r="B53" s="10" t="s">
        <v>28</v>
      </c>
      <c r="C53" s="47">
        <v>17617</v>
      </c>
      <c r="D53" s="47">
        <v>0</v>
      </c>
      <c r="E53" s="11">
        <f t="shared" si="4"/>
        <v>911.00142105860209</v>
      </c>
      <c r="F53" s="11">
        <f t="shared" si="5"/>
        <v>911.00142105860209</v>
      </c>
      <c r="H53" s="28">
        <f t="shared" si="6"/>
        <v>4.4510745153593691E-2</v>
      </c>
    </row>
    <row r="54" spans="2:8">
      <c r="B54" s="10" t="s">
        <v>0</v>
      </c>
      <c r="C54" s="47">
        <v>301668</v>
      </c>
      <c r="D54" s="47">
        <v>0</v>
      </c>
      <c r="E54" s="11">
        <f t="shared" si="4"/>
        <v>3285.2635741719132</v>
      </c>
      <c r="F54" s="11">
        <f t="shared" si="5"/>
        <v>3285.2635741719132</v>
      </c>
      <c r="H54" s="28">
        <f t="shared" si="6"/>
        <v>0.16051514995709742</v>
      </c>
    </row>
    <row r="55" spans="2:8">
      <c r="B55" s="10" t="s">
        <v>1</v>
      </c>
      <c r="C55" s="47">
        <v>3285</v>
      </c>
      <c r="D55" s="47">
        <v>0</v>
      </c>
      <c r="E55" s="11">
        <f t="shared" si="4"/>
        <v>2205.4964299788362</v>
      </c>
      <c r="F55" s="11">
        <f t="shared" si="5"/>
        <v>2205.4964299788362</v>
      </c>
      <c r="H55" s="28">
        <f t="shared" si="6"/>
        <v>0.10775865686123204</v>
      </c>
    </row>
    <row r="56" spans="2:8">
      <c r="B56" s="10" t="s">
        <v>2</v>
      </c>
      <c r="C56" s="47">
        <v>3380</v>
      </c>
      <c r="D56" s="47">
        <v>0</v>
      </c>
      <c r="E56" s="11">
        <f t="shared" si="4"/>
        <v>480.31180129430612</v>
      </c>
      <c r="F56" s="11">
        <f t="shared" si="5"/>
        <v>480.31180129430612</v>
      </c>
      <c r="H56" s="28">
        <f t="shared" si="6"/>
        <v>2.3467621111755807E-2</v>
      </c>
    </row>
    <row r="57" spans="2:8">
      <c r="B57" s="10" t="s">
        <v>3</v>
      </c>
      <c r="C57" s="47">
        <v>43445</v>
      </c>
      <c r="D57" s="47">
        <v>0</v>
      </c>
      <c r="E57" s="11">
        <f t="shared" si="4"/>
        <v>1201.9881098015396</v>
      </c>
      <c r="F57" s="11">
        <f t="shared" si="5"/>
        <v>1201.9881098015396</v>
      </c>
      <c r="H57" s="28">
        <f t="shared" si="6"/>
        <v>5.8728104255706244E-2</v>
      </c>
    </row>
    <row r="58" spans="2:8">
      <c r="B58" s="10" t="s">
        <v>45</v>
      </c>
      <c r="C58" s="47">
        <v>14930</v>
      </c>
      <c r="D58" s="47">
        <v>0</v>
      </c>
      <c r="E58" s="11">
        <f t="shared" si="4"/>
        <v>2822.6229304454332</v>
      </c>
      <c r="F58" s="11">
        <f t="shared" si="5"/>
        <v>2822.6229304454332</v>
      </c>
      <c r="H58" s="28">
        <f t="shared" si="6"/>
        <v>0.13791092639104086</v>
      </c>
    </row>
    <row r="59" spans="2:8">
      <c r="B59" s="10" t="s">
        <v>46</v>
      </c>
      <c r="C59" s="47">
        <v>20343</v>
      </c>
      <c r="D59" s="47">
        <v>0</v>
      </c>
      <c r="E59" s="11">
        <f t="shared" si="4"/>
        <v>640.56518523676027</v>
      </c>
      <c r="F59" s="11">
        <f t="shared" si="5"/>
        <v>640.56518523676027</v>
      </c>
      <c r="H59" s="28">
        <f t="shared" si="6"/>
        <v>3.1297463489361424E-2</v>
      </c>
    </row>
    <row r="60" spans="2:8">
      <c r="B60" s="10" t="s">
        <v>47</v>
      </c>
      <c r="C60" s="47">
        <v>38962</v>
      </c>
      <c r="D60" s="47">
        <v>0</v>
      </c>
      <c r="E60" s="11">
        <f t="shared" si="4"/>
        <v>280.14105229453912</v>
      </c>
      <c r="F60" s="11">
        <f t="shared" si="5"/>
        <v>280.14105229453912</v>
      </c>
      <c r="H60" s="28">
        <f t="shared" si="6"/>
        <v>1.3687450642230864E-2</v>
      </c>
    </row>
    <row r="61" spans="2:8">
      <c r="B61" s="10" t="s">
        <v>48</v>
      </c>
      <c r="C61" s="47">
        <v>115490</v>
      </c>
      <c r="D61" s="47">
        <v>0</v>
      </c>
      <c r="E61" s="11">
        <f t="shared" si="4"/>
        <v>954.82468866932834</v>
      </c>
      <c r="F61" s="11">
        <f t="shared" si="5"/>
        <v>954.82468866932834</v>
      </c>
      <c r="H61" s="28">
        <f t="shared" si="6"/>
        <v>4.6651912281688981E-2</v>
      </c>
    </row>
    <row r="62" spans="2:8">
      <c r="B62" s="10" t="s">
        <v>49</v>
      </c>
      <c r="C62" s="47">
        <v>12514</v>
      </c>
      <c r="D62" s="47">
        <v>0</v>
      </c>
      <c r="E62" s="11">
        <f t="shared" si="4"/>
        <v>139.72080401295304</v>
      </c>
      <c r="F62" s="11">
        <f t="shared" si="5"/>
        <v>139.72080401295304</v>
      </c>
      <c r="H62" s="28">
        <f t="shared" si="6"/>
        <v>6.826638198707824E-3</v>
      </c>
    </row>
    <row r="63" spans="2:8">
      <c r="B63" s="10" t="s">
        <v>50</v>
      </c>
      <c r="C63" s="47">
        <v>0</v>
      </c>
      <c r="D63" s="47">
        <v>2840</v>
      </c>
      <c r="E63" s="11">
        <f t="shared" si="4"/>
        <v>73.525782044951882</v>
      </c>
      <c r="F63" s="11">
        <f t="shared" si="5"/>
        <v>2913.5257820449519</v>
      </c>
      <c r="H63" s="28">
        <f t="shared" si="6"/>
        <v>3.5924064125153602E-3</v>
      </c>
    </row>
    <row r="64" spans="2:8" ht="13.5" thickBot="1">
      <c r="B64" s="58" t="s">
        <v>58</v>
      </c>
      <c r="C64" s="72">
        <f>SUM(C46:C63)</f>
        <v>759352</v>
      </c>
      <c r="D64" s="72">
        <f>SUM(D46:D63)</f>
        <v>2840</v>
      </c>
      <c r="E64" s="81">
        <f>SUM(E46:E63)</f>
        <v>20466.999999999996</v>
      </c>
      <c r="F64" s="81">
        <f>SUM(F46:F63)</f>
        <v>23306.999999999996</v>
      </c>
      <c r="H64" s="28">
        <f>SUM(H46:H63)</f>
        <v>1.0000000000000002</v>
      </c>
    </row>
    <row r="65" spans="2:10">
      <c r="B65" s="136"/>
      <c r="C65" s="33"/>
      <c r="D65" s="33"/>
      <c r="E65" s="92"/>
      <c r="F65" s="92"/>
      <c r="H65" s="28"/>
    </row>
    <row r="66" spans="2:10">
      <c r="B66" s="9"/>
      <c r="C66" s="33"/>
      <c r="D66" s="33"/>
      <c r="E66" s="11"/>
      <c r="F66" s="11"/>
      <c r="H66" s="28"/>
      <c r="J66" s="11"/>
    </row>
    <row r="67" spans="2:10">
      <c r="B67" s="9"/>
      <c r="C67" s="33"/>
      <c r="D67" s="33"/>
      <c r="E67" s="84" t="s">
        <v>118</v>
      </c>
      <c r="F67" s="11"/>
      <c r="H67" s="28"/>
      <c r="J67" s="11"/>
    </row>
    <row r="68" spans="2:10">
      <c r="B68" s="9"/>
      <c r="C68" s="11"/>
      <c r="D68" s="11"/>
      <c r="E68" s="137" t="s">
        <v>110</v>
      </c>
      <c r="F68" s="11"/>
    </row>
    <row r="69" spans="2:10">
      <c r="B69" s="9" t="s">
        <v>6</v>
      </c>
      <c r="C69" s="11"/>
      <c r="D69" s="11"/>
      <c r="E69" s="47">
        <v>23307</v>
      </c>
      <c r="F69" s="11"/>
      <c r="G69" s="135"/>
    </row>
    <row r="70" spans="2:10">
      <c r="B70" s="9" t="s">
        <v>82</v>
      </c>
      <c r="C70" s="11"/>
      <c r="D70" s="11"/>
      <c r="E70" s="33">
        <f>E69-D64</f>
        <v>20467</v>
      </c>
      <c r="F70" s="11"/>
      <c r="G70" s="135"/>
    </row>
    <row r="72" spans="2:10">
      <c r="B72" s="10" t="s">
        <v>169</v>
      </c>
      <c r="E72" s="11"/>
    </row>
    <row r="73" spans="2:10">
      <c r="B73" s="10" t="s">
        <v>170</v>
      </c>
    </row>
  </sheetData>
  <customSheetViews>
    <customSheetView guid="{46F5B29B-DDB6-4A73-9EED-1E86F7E6F719}" scale="125" topLeftCell="A20">
      <selection activeCell="D21" sqref="D21:D38"/>
      <pageMargins left="0.75" right="0.75" top="1" bottom="1" header="0.5" footer="0.5"/>
      <pageSetup paperSize="9" orientation="portrait" horizontalDpi="4294967292" verticalDpi="4294967292" r:id="rId1"/>
      <headerFooter alignWithMargins="0"/>
    </customSheetView>
  </customSheetViews>
  <hyperlinks>
    <hyperlink ref="B15" r:id="rId2"/>
    <hyperlink ref="B13" r:id="rId3"/>
  </hyperlinks>
  <pageMargins left="0.75" right="0.75" top="1" bottom="1" header="0.5" footer="0.5"/>
  <pageSetup paperSize="9" orientation="portrait" horizontalDpi="4294967292" verticalDpi="4294967292" r:id="rId4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C2:W8"/>
  <sheetViews>
    <sheetView workbookViewId="0">
      <selection activeCell="E5" sqref="E5"/>
    </sheetView>
  </sheetViews>
  <sheetFormatPr baseColWidth="10" defaultRowHeight="18" customHeight="1"/>
  <cols>
    <col min="3" max="3" width="11" style="112"/>
    <col min="4" max="4" width="11" style="113"/>
    <col min="5" max="23" width="11" style="112"/>
  </cols>
  <sheetData>
    <row r="2" spans="3:23" s="115" customFormat="1" ht="18" customHeight="1">
      <c r="C2" s="114" t="s">
        <v>177</v>
      </c>
      <c r="D2" s="131" t="s">
        <v>20</v>
      </c>
      <c r="E2" s="114" t="s">
        <v>21</v>
      </c>
      <c r="F2" s="114" t="s">
        <v>22</v>
      </c>
      <c r="G2" s="114" t="s">
        <v>41</v>
      </c>
      <c r="H2" s="114" t="s">
        <v>42</v>
      </c>
      <c r="I2" s="114" t="s">
        <v>43</v>
      </c>
      <c r="J2" s="114" t="s">
        <v>27</v>
      </c>
      <c r="K2" s="114" t="s">
        <v>28</v>
      </c>
      <c r="L2" s="114" t="s">
        <v>0</v>
      </c>
      <c r="M2" s="114" t="s">
        <v>1</v>
      </c>
      <c r="N2" s="114" t="s">
        <v>2</v>
      </c>
      <c r="O2" s="114" t="s">
        <v>3</v>
      </c>
      <c r="P2" s="114" t="s">
        <v>45</v>
      </c>
      <c r="Q2" s="114" t="s">
        <v>46</v>
      </c>
      <c r="R2" s="114" t="s">
        <v>47</v>
      </c>
      <c r="S2" s="114" t="s">
        <v>48</v>
      </c>
      <c r="T2" s="114" t="s">
        <v>49</v>
      </c>
      <c r="U2" s="114" t="s">
        <v>50</v>
      </c>
      <c r="V2" s="114" t="s">
        <v>103</v>
      </c>
      <c r="W2" s="114"/>
    </row>
    <row r="3" spans="3:23" ht="18" customHeight="1">
      <c r="C3" s="112" t="s">
        <v>99</v>
      </c>
      <c r="D3" s="113">
        <v>8576400.6365719344</v>
      </c>
      <c r="E3" s="112">
        <v>2339875.7415281972</v>
      </c>
      <c r="F3" s="112">
        <v>1849159.0749856797</v>
      </c>
      <c r="G3" s="112">
        <v>1731023.7095327405</v>
      </c>
      <c r="H3" s="112">
        <v>2364679.0711969454</v>
      </c>
      <c r="I3" s="112">
        <v>947051.19744027872</v>
      </c>
      <c r="J3" s="112">
        <v>3793110.2887879983</v>
      </c>
      <c r="K3" s="112">
        <v>2298495.9066225518</v>
      </c>
      <c r="L3" s="112">
        <v>15277079.93168911</v>
      </c>
      <c r="M3" s="112">
        <v>6397616.9215749241</v>
      </c>
      <c r="N3" s="112">
        <v>1036178.9097570472</v>
      </c>
      <c r="O3" s="112">
        <v>3738345.4533853456</v>
      </c>
      <c r="P3" s="112">
        <v>17724237.842415735</v>
      </c>
      <c r="Q3" s="112">
        <v>1581700.1779307621</v>
      </c>
      <c r="R3" s="112">
        <v>1346207.888955889</v>
      </c>
      <c r="S3" s="112">
        <v>5084513.464062823</v>
      </c>
      <c r="T3" s="112">
        <v>517951.76558282046</v>
      </c>
      <c r="U3" s="112">
        <v>160815.29324681126</v>
      </c>
      <c r="V3" s="112">
        <v>76764443.275267586</v>
      </c>
    </row>
    <row r="4" spans="3:23" ht="18" customHeight="1">
      <c r="C4" s="112" t="s">
        <v>100</v>
      </c>
      <c r="D4" s="113">
        <v>3223686.8484483398</v>
      </c>
      <c r="E4" s="112">
        <v>677870.51793394622</v>
      </c>
      <c r="F4" s="112">
        <v>480963.07073401322</v>
      </c>
      <c r="G4" s="112">
        <v>506104.0738809749</v>
      </c>
      <c r="H4" s="112">
        <v>840980.20993156882</v>
      </c>
      <c r="I4" s="112">
        <v>292216.43630884547</v>
      </c>
      <c r="J4" s="112">
        <v>1171514.891124873</v>
      </c>
      <c r="K4" s="112">
        <v>799759.13380943122</v>
      </c>
      <c r="L4" s="112">
        <v>3674787.037119688</v>
      </c>
      <c r="M4" s="112">
        <v>2081152.2229942649</v>
      </c>
      <c r="N4" s="112">
        <v>433983.96096497559</v>
      </c>
      <c r="O4" s="112">
        <v>1214528.7177209398</v>
      </c>
      <c r="P4" s="112">
        <v>3816064.5165555319</v>
      </c>
      <c r="Q4" s="112">
        <v>576403.84006878431</v>
      </c>
      <c r="R4" s="112">
        <v>307223.35942513816</v>
      </c>
      <c r="S4" s="112">
        <v>1180339.8599229795</v>
      </c>
      <c r="T4" s="112">
        <v>152638.78974304537</v>
      </c>
      <c r="U4" s="112">
        <v>106635.48916684123</v>
      </c>
      <c r="V4" s="112">
        <v>21536852.975854184</v>
      </c>
    </row>
    <row r="5" spans="3:23" ht="18" customHeight="1">
      <c r="C5" s="112" t="s">
        <v>101</v>
      </c>
      <c r="D5" s="113">
        <v>263001.21391773754</v>
      </c>
      <c r="E5" s="112">
        <v>41732.258711620954</v>
      </c>
      <c r="F5" s="112">
        <v>33259.214269341443</v>
      </c>
      <c r="G5" s="112">
        <v>34589.554108085009</v>
      </c>
      <c r="H5" s="112">
        <v>65950.846022588608</v>
      </c>
      <c r="I5" s="112">
        <v>18434.470504016543</v>
      </c>
      <c r="J5" s="112">
        <v>78305.166118352325</v>
      </c>
      <c r="K5" s="112">
        <v>65265.571489772585</v>
      </c>
      <c r="L5" s="112">
        <v>235361.43820029247</v>
      </c>
      <c r="M5" s="112">
        <v>158005.22545174221</v>
      </c>
      <c r="N5" s="112">
        <v>34410.291224714201</v>
      </c>
      <c r="O5" s="112">
        <v>86112.314532891003</v>
      </c>
      <c r="P5" s="112">
        <v>202217.1364360665</v>
      </c>
      <c r="Q5" s="112">
        <v>45891.095144888786</v>
      </c>
      <c r="R5" s="112">
        <v>20069.744627295411</v>
      </c>
      <c r="S5" s="112">
        <v>68405.139155693178</v>
      </c>
      <c r="T5" s="112">
        <v>10009.817671106897</v>
      </c>
      <c r="U5" s="112">
        <v>5267.5024137943228</v>
      </c>
      <c r="V5" s="112">
        <v>1466288</v>
      </c>
    </row>
    <row r="6" spans="3:23" ht="18" customHeight="1">
      <c r="C6" s="112" t="s">
        <v>102</v>
      </c>
      <c r="D6" s="113">
        <v>267772.39252638805</v>
      </c>
      <c r="E6" s="112">
        <v>98234.80252635428</v>
      </c>
      <c r="F6" s="112">
        <v>77365.879995279363</v>
      </c>
      <c r="G6" s="112">
        <v>46774.709183069826</v>
      </c>
      <c r="H6" s="112">
        <v>61389.334514813396</v>
      </c>
      <c r="I6" s="112">
        <v>45245.587707323102</v>
      </c>
      <c r="J6" s="112">
        <v>166071.68403513142</v>
      </c>
      <c r="K6" s="112">
        <v>76403.228653459199</v>
      </c>
      <c r="L6" s="112">
        <v>452428.20261658466</v>
      </c>
      <c r="M6" s="112">
        <v>239523.05978010621</v>
      </c>
      <c r="N6" s="112">
        <v>40771.413518974332</v>
      </c>
      <c r="O6" s="112">
        <v>185072.7461725614</v>
      </c>
      <c r="P6" s="112">
        <v>429515.37482684536</v>
      </c>
      <c r="Q6" s="112">
        <v>46264.891841190554</v>
      </c>
      <c r="R6" s="112">
        <v>28975.343904098117</v>
      </c>
      <c r="S6" s="112">
        <v>139782.00309962628</v>
      </c>
      <c r="T6" s="112">
        <v>21570.14585345237</v>
      </c>
      <c r="U6" s="112">
        <v>7293.074236770658</v>
      </c>
      <c r="V6" s="112">
        <v>2430453.8749920283</v>
      </c>
    </row>
    <row r="7" spans="3:23" ht="18" customHeight="1">
      <c r="C7" s="112" t="s">
        <v>178</v>
      </c>
      <c r="D7" s="113">
        <v>3671.069970738582</v>
      </c>
      <c r="E7" s="112">
        <v>582.51458038990029</v>
      </c>
      <c r="F7" s="112">
        <v>464.24463574046251</v>
      </c>
      <c r="G7" s="112">
        <v>482.81402011758661</v>
      </c>
      <c r="H7" s="112">
        <v>920.56674101153465</v>
      </c>
      <c r="I7" s="112">
        <v>257.31528035809242</v>
      </c>
      <c r="J7" s="112">
        <v>1093.0129926346783</v>
      </c>
      <c r="K7" s="112">
        <v>911.00142105860209</v>
      </c>
      <c r="L7" s="112">
        <v>3285.2635741719132</v>
      </c>
      <c r="M7" s="112">
        <v>2205.4964299788362</v>
      </c>
      <c r="N7" s="112">
        <v>480.31180129430612</v>
      </c>
      <c r="O7" s="112">
        <v>1201.9881098015396</v>
      </c>
      <c r="P7" s="112">
        <v>2822.6229304454332</v>
      </c>
      <c r="Q7" s="112">
        <v>640.56518523676027</v>
      </c>
      <c r="R7" s="112">
        <v>280.14105229453912</v>
      </c>
      <c r="S7" s="112">
        <v>954.82468866932834</v>
      </c>
      <c r="T7" s="112">
        <v>139.72080401295304</v>
      </c>
      <c r="U7" s="112">
        <v>73.525782044951882</v>
      </c>
      <c r="V7" s="112">
        <v>20466.999999999996</v>
      </c>
    </row>
    <row r="8" spans="3:23" ht="18" customHeight="1">
      <c r="C8" s="112" t="s">
        <v>154</v>
      </c>
      <c r="D8" s="113">
        <f>SUM(D3:D7)</f>
        <v>12334532.161435138</v>
      </c>
      <c r="E8" s="112">
        <f t="shared" ref="E8:V8" si="0">SUM(E3:E7)</f>
        <v>3158295.8352805087</v>
      </c>
      <c r="F8" s="112">
        <f t="shared" si="0"/>
        <v>2441211.4846200543</v>
      </c>
      <c r="G8" s="112">
        <f t="shared" si="0"/>
        <v>2318974.8607249884</v>
      </c>
      <c r="H8" s="112">
        <f t="shared" si="0"/>
        <v>3333920.0284069278</v>
      </c>
      <c r="I8" s="112">
        <f t="shared" si="0"/>
        <v>1303205.0072408218</v>
      </c>
      <c r="J8" s="112">
        <f t="shared" si="0"/>
        <v>5210095.0430589896</v>
      </c>
      <c r="K8" s="112">
        <f t="shared" si="0"/>
        <v>3240834.8419962735</v>
      </c>
      <c r="L8" s="112">
        <f t="shared" si="0"/>
        <v>19642941.873199843</v>
      </c>
      <c r="M8" s="112">
        <f t="shared" si="0"/>
        <v>8878502.9262310136</v>
      </c>
      <c r="N8" s="112">
        <f t="shared" si="0"/>
        <v>1545824.8872670056</v>
      </c>
      <c r="O8" s="112">
        <f t="shared" si="0"/>
        <v>5225261.2199215395</v>
      </c>
      <c r="P8" s="112">
        <f t="shared" si="0"/>
        <v>22174857.493164625</v>
      </c>
      <c r="Q8" s="112">
        <f t="shared" si="0"/>
        <v>2250900.5701708626</v>
      </c>
      <c r="R8" s="112">
        <f t="shared" si="0"/>
        <v>1702756.4779647151</v>
      </c>
      <c r="S8" s="112">
        <f t="shared" si="0"/>
        <v>6473995.2909297906</v>
      </c>
      <c r="T8" s="112">
        <f t="shared" si="0"/>
        <v>702310.2396544381</v>
      </c>
      <c r="U8" s="112">
        <f t="shared" si="0"/>
        <v>280084.88484626252</v>
      </c>
      <c r="V8" s="112">
        <f t="shared" si="0"/>
        <v>102218505.1261138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Resumen</vt:lpstr>
      <vt:lpstr>Total</vt:lpstr>
      <vt:lpstr>I111</vt:lpstr>
      <vt:lpstr>I112</vt:lpstr>
      <vt:lpstr>I113</vt:lpstr>
      <vt:lpstr>I114</vt:lpstr>
      <vt:lpstr>I115</vt:lpstr>
      <vt:lpstr>Resumen_Hor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DE LA FUENTE</dc:creator>
  <cp:lastModifiedBy>De Domingo Sánz, Victoria</cp:lastModifiedBy>
  <dcterms:created xsi:type="dcterms:W3CDTF">2013-09-19T14:33:50Z</dcterms:created>
  <dcterms:modified xsi:type="dcterms:W3CDTF">2016-05-24T07:01:28Z</dcterms:modified>
</cp:coreProperties>
</file>