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4_Reg_y_Prom_Economica_13v\"/>
    </mc:Choice>
  </mc:AlternateContent>
  <bookViews>
    <workbookView xWindow="11820" yWindow="-195" windowWidth="10890" windowHeight="9855" tabRatio="893" activeTab="8"/>
  </bookViews>
  <sheets>
    <sheet name="Resumen" sheetId="24" r:id="rId1"/>
    <sheet name="Total" sheetId="2" r:id="rId2"/>
    <sheet name="421M" sheetId="25" r:id="rId3"/>
    <sheet name="421O" sheetId="26" r:id="rId4"/>
    <sheet name="422B" sheetId="27" r:id="rId5"/>
    <sheet name="422M" sheetId="28" r:id="rId6"/>
    <sheet name="423N_2" sheetId="29" r:id="rId7"/>
    <sheet name="424M" sheetId="30" r:id="rId8"/>
    <sheet name="425A_1" sheetId="44" r:id="rId9"/>
    <sheet name="431A" sheetId="32" r:id="rId10"/>
    <sheet name="431N" sheetId="34" r:id="rId11"/>
    <sheet name="431O" sheetId="35" r:id="rId12"/>
    <sheet name="432A" sheetId="36" r:id="rId13"/>
    <sheet name="467C_2" sheetId="37" r:id="rId14"/>
    <sheet name="467G" sheetId="38" r:id="rId15"/>
    <sheet name="467I" sheetId="39" r:id="rId16"/>
    <sheet name="491M" sheetId="40" r:id="rId17"/>
    <sheet name="492N" sheetId="41" r:id="rId18"/>
    <sheet name="921U" sheetId="42" r:id="rId19"/>
    <sheet name="Resumen_Hor" sheetId="43" r:id="rId20"/>
  </sheets>
  <calcPr calcId="152511"/>
</workbook>
</file>

<file path=xl/calcChain.xml><?xml version="1.0" encoding="utf-8"?>
<calcChain xmlns="http://schemas.openxmlformats.org/spreadsheetml/2006/main">
  <c r="I41" i="2" l="1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E41" i="2"/>
  <c r="F41" i="2"/>
  <c r="C41" i="2"/>
  <c r="T25" i="43"/>
  <c r="S25" i="43"/>
  <c r="W20" i="43"/>
  <c r="V20" i="43"/>
  <c r="U20" i="43"/>
  <c r="T20" i="43"/>
  <c r="S20" i="43"/>
  <c r="R20" i="43"/>
  <c r="Q20" i="43"/>
  <c r="P20" i="43"/>
  <c r="O20" i="43"/>
  <c r="N20" i="43"/>
  <c r="M20" i="43"/>
  <c r="L20" i="43"/>
  <c r="K20" i="43"/>
  <c r="J20" i="43"/>
  <c r="I20" i="43"/>
  <c r="H20" i="43"/>
  <c r="G20" i="43"/>
  <c r="F20" i="43"/>
  <c r="E20" i="43"/>
  <c r="D8" i="24"/>
  <c r="B6" i="44"/>
  <c r="E133" i="44"/>
  <c r="D23" i="44"/>
  <c r="D129" i="44"/>
  <c r="D128" i="44"/>
  <c r="I119" i="44"/>
  <c r="H119" i="44"/>
  <c r="J119" i="44" s="1"/>
  <c r="K119" i="44" s="1"/>
  <c r="C122" i="44" s="1"/>
  <c r="C120" i="44" s="1"/>
  <c r="G119" i="44"/>
  <c r="D130" i="44" l="1"/>
  <c r="E129" i="44" s="1"/>
  <c r="H63" i="28"/>
  <c r="E128" i="44" l="1"/>
  <c r="C33" i="24"/>
  <c r="C32" i="24" s="1"/>
  <c r="C150" i="44" l="1"/>
  <c r="D182" i="44"/>
  <c r="D181" i="44"/>
  <c r="D180" i="44"/>
  <c r="D179" i="44"/>
  <c r="D178" i="44"/>
  <c r="D177" i="44"/>
  <c r="D176" i="44"/>
  <c r="D175" i="44"/>
  <c r="D174" i="44"/>
  <c r="D173" i="44"/>
  <c r="D172" i="44"/>
  <c r="D171" i="44"/>
  <c r="D170" i="44"/>
  <c r="D169" i="44"/>
  <c r="D168" i="44"/>
  <c r="D167" i="44"/>
  <c r="D166" i="44"/>
  <c r="D165" i="44"/>
  <c r="D105" i="44"/>
  <c r="D106" i="44" s="1"/>
  <c r="C105" i="44"/>
  <c r="C106" i="44" s="1"/>
  <c r="E104" i="44"/>
  <c r="E103" i="44"/>
  <c r="E102" i="44"/>
  <c r="E101" i="44"/>
  <c r="E100" i="44"/>
  <c r="E99" i="44"/>
  <c r="E98" i="44"/>
  <c r="E97" i="44"/>
  <c r="E96" i="44"/>
  <c r="E95" i="44"/>
  <c r="E94" i="44"/>
  <c r="E93" i="44"/>
  <c r="E92" i="44"/>
  <c r="E91" i="44"/>
  <c r="E90" i="44"/>
  <c r="E89" i="44"/>
  <c r="E88" i="44"/>
  <c r="G72" i="44"/>
  <c r="J71" i="44"/>
  <c r="I71" i="44"/>
  <c r="H71" i="44"/>
  <c r="F71" i="44"/>
  <c r="E71" i="44"/>
  <c r="D71" i="44"/>
  <c r="C71" i="44"/>
  <c r="K70" i="44"/>
  <c r="K69" i="44"/>
  <c r="K68" i="44"/>
  <c r="K67" i="44"/>
  <c r="K71" i="44" s="1"/>
  <c r="J66" i="44"/>
  <c r="I66" i="44"/>
  <c r="I72" i="44" s="1"/>
  <c r="H66" i="44"/>
  <c r="F66" i="44"/>
  <c r="F72" i="44" s="1"/>
  <c r="E66" i="44"/>
  <c r="D66" i="44"/>
  <c r="D72" i="44" s="1"/>
  <c r="C66" i="44"/>
  <c r="K65" i="44"/>
  <c r="K64" i="44"/>
  <c r="K63" i="44"/>
  <c r="K62" i="44"/>
  <c r="K61" i="44"/>
  <c r="K60" i="44"/>
  <c r="K59" i="44"/>
  <c r="K58" i="44"/>
  <c r="K57" i="44"/>
  <c r="K56" i="44"/>
  <c r="K55" i="44"/>
  <c r="K54" i="44"/>
  <c r="K53" i="44"/>
  <c r="K52" i="44"/>
  <c r="K51" i="44"/>
  <c r="K50" i="44"/>
  <c r="K49" i="44"/>
  <c r="K48" i="44"/>
  <c r="C72" i="44" l="1"/>
  <c r="E72" i="44"/>
  <c r="H72" i="44"/>
  <c r="C84" i="44" s="1"/>
  <c r="J72" i="44"/>
  <c r="H114" i="44" s="1"/>
  <c r="K66" i="44"/>
  <c r="K72" i="44" s="1"/>
  <c r="E105" i="44"/>
  <c r="E106" i="44" s="1"/>
  <c r="C151" i="44"/>
  <c r="D183" i="44"/>
  <c r="D24" i="30"/>
  <c r="T64" i="25"/>
  <c r="C68" i="41"/>
  <c r="F66" i="41"/>
  <c r="D13" i="24"/>
  <c r="D19" i="24" s="1"/>
  <c r="B6" i="42"/>
  <c r="D68" i="41"/>
  <c r="E53" i="41" s="1"/>
  <c r="F53" i="41" s="1"/>
  <c r="B6" i="41"/>
  <c r="H69" i="41" s="1"/>
  <c r="F49" i="41"/>
  <c r="F50" i="41"/>
  <c r="F51" i="41"/>
  <c r="F52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B6" i="26"/>
  <c r="G69" i="26" s="1"/>
  <c r="B6" i="27"/>
  <c r="E68" i="27" s="1"/>
  <c r="B6" i="29"/>
  <c r="B6" i="30"/>
  <c r="E24" i="30" s="1"/>
  <c r="G96" i="25" s="1"/>
  <c r="B6" i="40"/>
  <c r="E23" i="40" s="1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88" i="39"/>
  <c r="L66" i="39"/>
  <c r="L67" i="39"/>
  <c r="L68" i="39"/>
  <c r="L69" i="39"/>
  <c r="L48" i="39"/>
  <c r="D89" i="39"/>
  <c r="L49" i="39"/>
  <c r="D90" i="39"/>
  <c r="L50" i="39"/>
  <c r="D91" i="39"/>
  <c r="L51" i="39"/>
  <c r="D92" i="39"/>
  <c r="L52" i="39"/>
  <c r="D93" i="39"/>
  <c r="L53" i="39"/>
  <c r="D94" i="39"/>
  <c r="L54" i="39"/>
  <c r="D95" i="39"/>
  <c r="L55" i="39"/>
  <c r="D96" i="39"/>
  <c r="L56" i="39"/>
  <c r="D97" i="39"/>
  <c r="L57" i="39"/>
  <c r="D98" i="39"/>
  <c r="L58" i="39"/>
  <c r="D99" i="39"/>
  <c r="L59" i="39"/>
  <c r="D100" i="39"/>
  <c r="L60" i="39"/>
  <c r="D101" i="39"/>
  <c r="L61" i="39"/>
  <c r="D102" i="39"/>
  <c r="L62" i="39"/>
  <c r="D103" i="39"/>
  <c r="L63" i="39"/>
  <c r="D104" i="39"/>
  <c r="L64" i="39"/>
  <c r="D87" i="39"/>
  <c r="L47" i="39"/>
  <c r="L65" i="39"/>
  <c r="K65" i="39"/>
  <c r="K70" i="39"/>
  <c r="K71" i="39" s="1"/>
  <c r="J65" i="39"/>
  <c r="J70" i="39"/>
  <c r="J71" i="39"/>
  <c r="I65" i="39"/>
  <c r="I70" i="39"/>
  <c r="I71" i="39" s="1"/>
  <c r="H65" i="39"/>
  <c r="H70" i="39"/>
  <c r="H71" i="39"/>
  <c r="G65" i="39"/>
  <c r="G70" i="39"/>
  <c r="G71" i="39" s="1"/>
  <c r="F65" i="39"/>
  <c r="F70" i="39"/>
  <c r="F71" i="39"/>
  <c r="E65" i="39"/>
  <c r="E70" i="39"/>
  <c r="E71" i="39" s="1"/>
  <c r="D65" i="39"/>
  <c r="D70" i="39"/>
  <c r="D71" i="39"/>
  <c r="C65" i="39"/>
  <c r="C70" i="39"/>
  <c r="C71" i="39" s="1"/>
  <c r="S72" i="39"/>
  <c r="B6" i="39"/>
  <c r="K52" i="38"/>
  <c r="D93" i="38"/>
  <c r="K71" i="38"/>
  <c r="K72" i="38"/>
  <c r="K73" i="38"/>
  <c r="K74" i="38"/>
  <c r="K75" i="38"/>
  <c r="C85" i="38" s="1"/>
  <c r="E113" i="38"/>
  <c r="K53" i="38"/>
  <c r="D94" i="38"/>
  <c r="K54" i="38"/>
  <c r="D95" i="38"/>
  <c r="K55" i="38"/>
  <c r="D96" i="38"/>
  <c r="E96" i="38" s="1"/>
  <c r="D26" i="38" s="1"/>
  <c r="J98" i="25" s="1"/>
  <c r="K56" i="38"/>
  <c r="D97" i="38"/>
  <c r="E97" i="38"/>
  <c r="K57" i="38"/>
  <c r="D98" i="38"/>
  <c r="K58" i="38"/>
  <c r="D99" i="38"/>
  <c r="K59" i="38"/>
  <c r="D100" i="38"/>
  <c r="K60" i="38"/>
  <c r="D101" i="38"/>
  <c r="E101" i="38"/>
  <c r="K61" i="38"/>
  <c r="D102" i="38"/>
  <c r="K62" i="38"/>
  <c r="D103" i="38"/>
  <c r="K63" i="38"/>
  <c r="D104" i="38"/>
  <c r="E104" i="38" s="1"/>
  <c r="D34" i="38" s="1"/>
  <c r="J106" i="25" s="1"/>
  <c r="K64" i="38"/>
  <c r="D105" i="38"/>
  <c r="E105" i="38"/>
  <c r="K65" i="38"/>
  <c r="D106" i="38"/>
  <c r="K66" i="38"/>
  <c r="D107" i="38"/>
  <c r="K67" i="38"/>
  <c r="D108" i="38"/>
  <c r="E108" i="38" s="1"/>
  <c r="D38" i="38" s="1"/>
  <c r="J110" i="25" s="1"/>
  <c r="K68" i="38"/>
  <c r="D109" i="38"/>
  <c r="E109" i="38"/>
  <c r="K69" i="38"/>
  <c r="D110" i="38"/>
  <c r="J70" i="38"/>
  <c r="J75" i="38"/>
  <c r="J76" i="38" s="1"/>
  <c r="I70" i="38"/>
  <c r="I75" i="38"/>
  <c r="I76" i="38"/>
  <c r="H70" i="38"/>
  <c r="H75" i="38"/>
  <c r="H76" i="38" s="1"/>
  <c r="G76" i="38"/>
  <c r="F70" i="38"/>
  <c r="F75" i="38"/>
  <c r="F76" i="38" s="1"/>
  <c r="E70" i="38"/>
  <c r="E75" i="38"/>
  <c r="E76" i="38"/>
  <c r="D70" i="38"/>
  <c r="D75" i="38"/>
  <c r="D76" i="38" s="1"/>
  <c r="C70" i="38"/>
  <c r="C75" i="38"/>
  <c r="C76" i="38"/>
  <c r="K77" i="38"/>
  <c r="B6" i="38"/>
  <c r="E26" i="38"/>
  <c r="E34" i="38"/>
  <c r="E38" i="38"/>
  <c r="I59" i="37"/>
  <c r="I77" i="37"/>
  <c r="I78" i="37"/>
  <c r="I79" i="37"/>
  <c r="I80" i="37"/>
  <c r="I113" i="37"/>
  <c r="I114" i="37"/>
  <c r="I115" i="37"/>
  <c r="I116" i="37"/>
  <c r="I117" i="37"/>
  <c r="D133" i="37"/>
  <c r="I95" i="37"/>
  <c r="I60" i="37"/>
  <c r="D134" i="37"/>
  <c r="I96" i="37"/>
  <c r="I61" i="37"/>
  <c r="D135" i="37"/>
  <c r="I97" i="37"/>
  <c r="I62" i="37"/>
  <c r="D136" i="37"/>
  <c r="I98" i="37"/>
  <c r="I63" i="37"/>
  <c r="D137" i="37"/>
  <c r="I99" i="37"/>
  <c r="I64" i="37"/>
  <c r="D138" i="37"/>
  <c r="I100" i="37"/>
  <c r="I65" i="37"/>
  <c r="D139" i="37"/>
  <c r="I101" i="37"/>
  <c r="I66" i="37"/>
  <c r="D140" i="37"/>
  <c r="I102" i="37"/>
  <c r="I67" i="37"/>
  <c r="D141" i="37"/>
  <c r="I103" i="37"/>
  <c r="I68" i="37"/>
  <c r="D142" i="37"/>
  <c r="I104" i="37"/>
  <c r="I69" i="37"/>
  <c r="D143" i="37"/>
  <c r="I105" i="37"/>
  <c r="I70" i="37"/>
  <c r="D144" i="37"/>
  <c r="I106" i="37"/>
  <c r="I71" i="37"/>
  <c r="D145" i="37"/>
  <c r="I107" i="37"/>
  <c r="I72" i="37"/>
  <c r="D146" i="37"/>
  <c r="I108" i="37"/>
  <c r="I73" i="37"/>
  <c r="D147" i="37"/>
  <c r="I109" i="37"/>
  <c r="I74" i="37"/>
  <c r="D148" i="37"/>
  <c r="I110" i="37"/>
  <c r="I75" i="37"/>
  <c r="D149" i="37"/>
  <c r="I111" i="37"/>
  <c r="D132" i="37"/>
  <c r="I58" i="37"/>
  <c r="I94" i="37"/>
  <c r="H112" i="37"/>
  <c r="H117" i="37"/>
  <c r="H118" i="37"/>
  <c r="G112" i="37"/>
  <c r="G117" i="37"/>
  <c r="G118" i="37" s="1"/>
  <c r="F112" i="37"/>
  <c r="F117" i="37"/>
  <c r="F118" i="37"/>
  <c r="E112" i="37"/>
  <c r="E117" i="37"/>
  <c r="E118" i="37" s="1"/>
  <c r="D112" i="37"/>
  <c r="D117" i="37"/>
  <c r="D118" i="37"/>
  <c r="C112" i="37"/>
  <c r="C117" i="37"/>
  <c r="C118" i="37" s="1"/>
  <c r="I76" i="37"/>
  <c r="H76" i="37"/>
  <c r="H81" i="37"/>
  <c r="H82" i="37"/>
  <c r="G76" i="37"/>
  <c r="G81" i="37"/>
  <c r="G82" i="37" s="1"/>
  <c r="F76" i="37"/>
  <c r="F81" i="37"/>
  <c r="F82" i="37"/>
  <c r="E76" i="37"/>
  <c r="E81" i="37"/>
  <c r="E82" i="37" s="1"/>
  <c r="D76" i="37"/>
  <c r="D81" i="37"/>
  <c r="D82" i="37"/>
  <c r="C76" i="37"/>
  <c r="C81" i="37"/>
  <c r="C82" i="37" s="1"/>
  <c r="D49" i="37"/>
  <c r="B6" i="37"/>
  <c r="F13" i="24"/>
  <c r="D150" i="37"/>
  <c r="J49" i="37"/>
  <c r="E39" i="36"/>
  <c r="E40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K50" i="36"/>
  <c r="K51" i="36"/>
  <c r="D86" i="36" s="1"/>
  <c r="E86" i="36" s="1"/>
  <c r="K52" i="36"/>
  <c r="D87" i="36" s="1"/>
  <c r="E87" i="36"/>
  <c r="K53" i="36"/>
  <c r="D88" i="36"/>
  <c r="E88" i="36" s="1"/>
  <c r="K54" i="36"/>
  <c r="D89" i="36"/>
  <c r="E89" i="36" s="1"/>
  <c r="K55" i="36"/>
  <c r="D90" i="36" s="1"/>
  <c r="E90" i="36" s="1"/>
  <c r="K56" i="36"/>
  <c r="D91" i="36" s="1"/>
  <c r="E91" i="36" s="1"/>
  <c r="K57" i="36"/>
  <c r="D92" i="36"/>
  <c r="K58" i="36"/>
  <c r="D93" i="36"/>
  <c r="E93" i="36" s="1"/>
  <c r="K59" i="36"/>
  <c r="D94" i="36" s="1"/>
  <c r="E94" i="36" s="1"/>
  <c r="K60" i="36"/>
  <c r="D95" i="36" s="1"/>
  <c r="E95" i="36"/>
  <c r="K61" i="36"/>
  <c r="D96" i="36"/>
  <c r="E96" i="36" s="1"/>
  <c r="K62" i="36"/>
  <c r="D97" i="36" s="1"/>
  <c r="E97" i="36" s="1"/>
  <c r="K63" i="36"/>
  <c r="D98" i="36" s="1"/>
  <c r="E98" i="36" s="1"/>
  <c r="K64" i="36"/>
  <c r="D99" i="36"/>
  <c r="E99" i="36" s="1"/>
  <c r="K65" i="36"/>
  <c r="D100" i="36"/>
  <c r="E100" i="36" s="1"/>
  <c r="K66" i="36"/>
  <c r="K67" i="36"/>
  <c r="D102" i="36" s="1"/>
  <c r="E102" i="36"/>
  <c r="C104" i="36"/>
  <c r="R115" i="36"/>
  <c r="R116" i="36"/>
  <c r="R117" i="36"/>
  <c r="D152" i="36" s="1"/>
  <c r="E152" i="36"/>
  <c r="R118" i="36"/>
  <c r="R119" i="36"/>
  <c r="D154" i="36" s="1"/>
  <c r="E154" i="36" s="1"/>
  <c r="R120" i="36"/>
  <c r="R121" i="36"/>
  <c r="D156" i="36" s="1"/>
  <c r="E156" i="36"/>
  <c r="R122" i="36"/>
  <c r="R123" i="36"/>
  <c r="D158" i="36" s="1"/>
  <c r="E158" i="36" s="1"/>
  <c r="R124" i="36"/>
  <c r="R125" i="36"/>
  <c r="D160" i="36" s="1"/>
  <c r="E160" i="36"/>
  <c r="R126" i="36"/>
  <c r="R127" i="36"/>
  <c r="D162" i="36" s="1"/>
  <c r="E162" i="36" s="1"/>
  <c r="R128" i="36"/>
  <c r="R129" i="36"/>
  <c r="D164" i="36" s="1"/>
  <c r="E164" i="36"/>
  <c r="R130" i="36"/>
  <c r="R131" i="36"/>
  <c r="D166" i="36" s="1"/>
  <c r="E166" i="36" s="1"/>
  <c r="R132" i="36"/>
  <c r="C169" i="36"/>
  <c r="E182" i="36"/>
  <c r="G182" i="36" s="1"/>
  <c r="E181" i="36"/>
  <c r="F200" i="36"/>
  <c r="C204" i="36"/>
  <c r="C205" i="36"/>
  <c r="C206" i="36"/>
  <c r="E201" i="36" s="1"/>
  <c r="E183" i="36"/>
  <c r="G183" i="36" s="1"/>
  <c r="E184" i="36"/>
  <c r="G184" i="36" s="1"/>
  <c r="E185" i="36"/>
  <c r="G185" i="36" s="1"/>
  <c r="E186" i="36"/>
  <c r="G186" i="36" s="1"/>
  <c r="E187" i="36"/>
  <c r="G187" i="36" s="1"/>
  <c r="E188" i="36"/>
  <c r="G188" i="36" s="1"/>
  <c r="E189" i="36"/>
  <c r="G189" i="36" s="1"/>
  <c r="E190" i="36"/>
  <c r="G190" i="36" s="1"/>
  <c r="E191" i="36"/>
  <c r="G191" i="36" s="1"/>
  <c r="E192" i="36"/>
  <c r="G192" i="36" s="1"/>
  <c r="E193" i="36"/>
  <c r="G193" i="36" s="1"/>
  <c r="E194" i="36"/>
  <c r="G194" i="36" s="1"/>
  <c r="E195" i="36"/>
  <c r="G195" i="36" s="1"/>
  <c r="E196" i="36"/>
  <c r="G196" i="36" s="1"/>
  <c r="E197" i="36"/>
  <c r="G197" i="36" s="1"/>
  <c r="E198" i="36"/>
  <c r="K69" i="36"/>
  <c r="K70" i="36"/>
  <c r="K71" i="36"/>
  <c r="K72" i="36"/>
  <c r="R134" i="36"/>
  <c r="R135" i="36"/>
  <c r="R136" i="36"/>
  <c r="R137" i="36"/>
  <c r="E92" i="36"/>
  <c r="Q133" i="36"/>
  <c r="Q138" i="36"/>
  <c r="Q139" i="36"/>
  <c r="P133" i="36"/>
  <c r="P138" i="36"/>
  <c r="P139" i="36" s="1"/>
  <c r="O133" i="36"/>
  <c r="O138" i="36"/>
  <c r="O139" i="36"/>
  <c r="N133" i="36"/>
  <c r="N138" i="36"/>
  <c r="N139" i="36" s="1"/>
  <c r="M133" i="36"/>
  <c r="M138" i="36"/>
  <c r="M139" i="36"/>
  <c r="L133" i="36"/>
  <c r="L138" i="36"/>
  <c r="L139" i="36" s="1"/>
  <c r="K133" i="36"/>
  <c r="K138" i="36"/>
  <c r="K139" i="36"/>
  <c r="J133" i="36"/>
  <c r="J138" i="36"/>
  <c r="J139" i="36" s="1"/>
  <c r="I133" i="36"/>
  <c r="I138" i="36"/>
  <c r="I139" i="36"/>
  <c r="H133" i="36"/>
  <c r="H138" i="36"/>
  <c r="H139" i="36" s="1"/>
  <c r="G133" i="36"/>
  <c r="G138" i="36"/>
  <c r="G139" i="36"/>
  <c r="F133" i="36"/>
  <c r="F138" i="36"/>
  <c r="F139" i="36" s="1"/>
  <c r="E133" i="36"/>
  <c r="E138" i="36"/>
  <c r="E139" i="36"/>
  <c r="D133" i="36"/>
  <c r="D138" i="36"/>
  <c r="D139" i="36" s="1"/>
  <c r="C133" i="36"/>
  <c r="C138" i="36"/>
  <c r="C139" i="36"/>
  <c r="Z140" i="36"/>
  <c r="AE140" i="36"/>
  <c r="K75" i="36"/>
  <c r="J68" i="36"/>
  <c r="J73" i="36"/>
  <c r="J74" i="36" s="1"/>
  <c r="I68" i="36"/>
  <c r="I73" i="36"/>
  <c r="I74" i="36"/>
  <c r="H68" i="36"/>
  <c r="H73" i="36"/>
  <c r="H74" i="36" s="1"/>
  <c r="G68" i="36"/>
  <c r="G73" i="36"/>
  <c r="G74" i="36"/>
  <c r="F68" i="36"/>
  <c r="F73" i="36"/>
  <c r="F74" i="36" s="1"/>
  <c r="E68" i="36"/>
  <c r="E73" i="36"/>
  <c r="E74" i="36"/>
  <c r="D68" i="36"/>
  <c r="D73" i="36"/>
  <c r="D74" i="36" s="1"/>
  <c r="C68" i="36"/>
  <c r="C73" i="36"/>
  <c r="C74" i="36"/>
  <c r="B6" i="36"/>
  <c r="F3" i="24"/>
  <c r="F4" i="24"/>
  <c r="F5" i="24"/>
  <c r="F6" i="24"/>
  <c r="F7" i="24"/>
  <c r="F8" i="24"/>
  <c r="F9" i="24"/>
  <c r="F10" i="24"/>
  <c r="F11" i="24"/>
  <c r="F14" i="24"/>
  <c r="F15" i="24"/>
  <c r="F16" i="24"/>
  <c r="F17" i="24"/>
  <c r="F18" i="24"/>
  <c r="F2" i="24"/>
  <c r="E200" i="36"/>
  <c r="E199" i="36"/>
  <c r="J49" i="35"/>
  <c r="D89" i="35"/>
  <c r="J67" i="35"/>
  <c r="J68" i="35"/>
  <c r="J69" i="35"/>
  <c r="J70" i="35"/>
  <c r="J50" i="35"/>
  <c r="D90" i="35"/>
  <c r="J51" i="35"/>
  <c r="D91" i="35"/>
  <c r="J52" i="35"/>
  <c r="D92" i="35"/>
  <c r="J53" i="35"/>
  <c r="D93" i="35"/>
  <c r="J54" i="35"/>
  <c r="D94" i="35"/>
  <c r="J55" i="35"/>
  <c r="D95" i="35"/>
  <c r="J56" i="35"/>
  <c r="D96" i="35"/>
  <c r="J57" i="35"/>
  <c r="D97" i="35"/>
  <c r="J58" i="35"/>
  <c r="D98" i="35"/>
  <c r="J59" i="35"/>
  <c r="D99" i="35"/>
  <c r="J60" i="35"/>
  <c r="D100" i="35"/>
  <c r="J61" i="35"/>
  <c r="D101" i="35"/>
  <c r="J62" i="35"/>
  <c r="D102" i="35"/>
  <c r="J63" i="35"/>
  <c r="D103" i="35"/>
  <c r="J64" i="35"/>
  <c r="D104" i="35"/>
  <c r="J65" i="35"/>
  <c r="D105" i="35"/>
  <c r="J48" i="35"/>
  <c r="D88" i="35"/>
  <c r="I66" i="35"/>
  <c r="I71" i="35"/>
  <c r="I72" i="35" s="1"/>
  <c r="H66" i="35"/>
  <c r="H71" i="35"/>
  <c r="H72" i="35"/>
  <c r="G66" i="35"/>
  <c r="G71" i="35"/>
  <c r="G72" i="35" s="1"/>
  <c r="F66" i="35"/>
  <c r="F71" i="35"/>
  <c r="F72" i="35"/>
  <c r="E66" i="35"/>
  <c r="E71" i="35"/>
  <c r="E72" i="35" s="1"/>
  <c r="D66" i="35"/>
  <c r="D71" i="35"/>
  <c r="D72" i="35"/>
  <c r="C66" i="35"/>
  <c r="C71" i="35"/>
  <c r="C72" i="35" s="1"/>
  <c r="B6" i="35"/>
  <c r="D106" i="35"/>
  <c r="D52" i="34"/>
  <c r="D56" i="34"/>
  <c r="F56" i="34" s="1"/>
  <c r="D60" i="34"/>
  <c r="D64" i="34"/>
  <c r="F64" i="34" s="1"/>
  <c r="B6" i="34"/>
  <c r="G69" i="34" s="1"/>
  <c r="G55" i="34" s="1"/>
  <c r="D29" i="34" s="1"/>
  <c r="E29" i="34" s="1"/>
  <c r="E49" i="34"/>
  <c r="E50" i="34"/>
  <c r="E51" i="34"/>
  <c r="G51" i="34"/>
  <c r="E52" i="34"/>
  <c r="F52" i="34"/>
  <c r="G52" i="34" s="1"/>
  <c r="D26" i="34" s="1"/>
  <c r="E26" i="34" s="1"/>
  <c r="E53" i="34"/>
  <c r="G53" i="34"/>
  <c r="D27" i="34" s="1"/>
  <c r="E27" i="34" s="1"/>
  <c r="E54" i="34"/>
  <c r="E55" i="34"/>
  <c r="E56" i="34"/>
  <c r="E57" i="34"/>
  <c r="E58" i="34"/>
  <c r="E59" i="34"/>
  <c r="E60" i="34"/>
  <c r="F60" i="34"/>
  <c r="E61" i="34"/>
  <c r="E62" i="34"/>
  <c r="E63" i="34"/>
  <c r="E64" i="34"/>
  <c r="E65" i="34"/>
  <c r="E66" i="34"/>
  <c r="E67" i="34"/>
  <c r="D25" i="34"/>
  <c r="E25" i="34" s="1"/>
  <c r="B6" i="32"/>
  <c r="E68" i="32" s="1"/>
  <c r="D48" i="32"/>
  <c r="D49" i="34" s="1"/>
  <c r="D49" i="32"/>
  <c r="D50" i="34" s="1"/>
  <c r="F50" i="34" s="1"/>
  <c r="D50" i="32"/>
  <c r="D51" i="34" s="1"/>
  <c r="F51" i="34" s="1"/>
  <c r="D51" i="32"/>
  <c r="D52" i="32"/>
  <c r="D53" i="34" s="1"/>
  <c r="F53" i="34" s="1"/>
  <c r="D53" i="32"/>
  <c r="D54" i="34" s="1"/>
  <c r="F54" i="34" s="1"/>
  <c r="D54" i="32"/>
  <c r="D55" i="34" s="1"/>
  <c r="F55" i="34" s="1"/>
  <c r="D55" i="32"/>
  <c r="D56" i="32"/>
  <c r="D57" i="34" s="1"/>
  <c r="F57" i="34" s="1"/>
  <c r="D57" i="32"/>
  <c r="D58" i="34" s="1"/>
  <c r="F58" i="34" s="1"/>
  <c r="D58" i="32"/>
  <c r="D59" i="34" s="1"/>
  <c r="F59" i="34" s="1"/>
  <c r="D59" i="32"/>
  <c r="D60" i="32"/>
  <c r="D61" i="34" s="1"/>
  <c r="F61" i="34" s="1"/>
  <c r="D61" i="32"/>
  <c r="D62" i="34" s="1"/>
  <c r="F62" i="34" s="1"/>
  <c r="D62" i="32"/>
  <c r="D63" i="34" s="1"/>
  <c r="F63" i="34" s="1"/>
  <c r="D63" i="32"/>
  <c r="D64" i="32"/>
  <c r="D65" i="34" s="1"/>
  <c r="F65" i="34" s="1"/>
  <c r="D65" i="32"/>
  <c r="D66" i="34" s="1"/>
  <c r="F66" i="34" s="1"/>
  <c r="D66" i="32"/>
  <c r="D23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L49" i="29"/>
  <c r="L50" i="29"/>
  <c r="C85" i="29" s="1"/>
  <c r="L51" i="29"/>
  <c r="C86" i="29" s="1"/>
  <c r="L52" i="29"/>
  <c r="C87" i="29" s="1"/>
  <c r="L53" i="29"/>
  <c r="C88" i="29" s="1"/>
  <c r="L54" i="29"/>
  <c r="C89" i="29" s="1"/>
  <c r="L55" i="29"/>
  <c r="C90" i="29" s="1"/>
  <c r="L56" i="29"/>
  <c r="C91" i="29" s="1"/>
  <c r="L57" i="29"/>
  <c r="C92" i="29" s="1"/>
  <c r="L58" i="29"/>
  <c r="C93" i="29" s="1"/>
  <c r="L59" i="29"/>
  <c r="C94" i="29" s="1"/>
  <c r="L60" i="29"/>
  <c r="C95" i="29" s="1"/>
  <c r="L61" i="29"/>
  <c r="C96" i="29" s="1"/>
  <c r="L62" i="29"/>
  <c r="C97" i="29" s="1"/>
  <c r="L63" i="29"/>
  <c r="C98" i="29" s="1"/>
  <c r="L64" i="29"/>
  <c r="C99" i="29" s="1"/>
  <c r="L65" i="29"/>
  <c r="C100" i="29" s="1"/>
  <c r="L66" i="29"/>
  <c r="C101" i="29" s="1"/>
  <c r="L68" i="29"/>
  <c r="L69" i="29"/>
  <c r="L70" i="29"/>
  <c r="L71" i="29"/>
  <c r="L72" i="29"/>
  <c r="H72" i="29"/>
  <c r="H67" i="29"/>
  <c r="H73" i="29"/>
  <c r="K67" i="29"/>
  <c r="K72" i="29"/>
  <c r="K73" i="29" s="1"/>
  <c r="J67" i="29"/>
  <c r="J72" i="29"/>
  <c r="J73" i="29"/>
  <c r="I67" i="29"/>
  <c r="I72" i="29"/>
  <c r="I73" i="29" s="1"/>
  <c r="G67" i="29"/>
  <c r="G72" i="29"/>
  <c r="G73" i="29"/>
  <c r="F67" i="29"/>
  <c r="F72" i="29"/>
  <c r="F73" i="29" s="1"/>
  <c r="E67" i="29"/>
  <c r="E72" i="29"/>
  <c r="E73" i="29"/>
  <c r="D67" i="29"/>
  <c r="D72" i="29"/>
  <c r="D73" i="29" s="1"/>
  <c r="C67" i="29"/>
  <c r="C72" i="29"/>
  <c r="C73" i="29"/>
  <c r="J49" i="28"/>
  <c r="D91" i="28"/>
  <c r="J67" i="28"/>
  <c r="J68" i="28"/>
  <c r="J69" i="28"/>
  <c r="J70" i="28"/>
  <c r="C71" i="28"/>
  <c r="D81" i="28" s="1"/>
  <c r="J50" i="28"/>
  <c r="D92" i="28"/>
  <c r="J51" i="28"/>
  <c r="D93" i="28"/>
  <c r="J52" i="28"/>
  <c r="D94" i="28"/>
  <c r="J53" i="28"/>
  <c r="D95" i="28"/>
  <c r="J54" i="28"/>
  <c r="D96" i="28"/>
  <c r="J55" i="28"/>
  <c r="D97" i="28"/>
  <c r="J56" i="28"/>
  <c r="D98" i="28"/>
  <c r="J57" i="28"/>
  <c r="D99" i="28"/>
  <c r="J58" i="28"/>
  <c r="D100" i="28"/>
  <c r="J59" i="28"/>
  <c r="D101" i="28"/>
  <c r="J60" i="28"/>
  <c r="D102" i="28"/>
  <c r="J61" i="28"/>
  <c r="D103" i="28"/>
  <c r="J62" i="28"/>
  <c r="D104" i="28"/>
  <c r="J63" i="28"/>
  <c r="K63" i="28" s="1"/>
  <c r="K66" i="28" s="1"/>
  <c r="D105" i="28"/>
  <c r="J64" i="28"/>
  <c r="D106" i="28"/>
  <c r="J65" i="28"/>
  <c r="D107" i="28"/>
  <c r="J48" i="28"/>
  <c r="D90" i="28"/>
  <c r="E137" i="28"/>
  <c r="B6" i="28"/>
  <c r="J66" i="28"/>
  <c r="I66" i="28"/>
  <c r="I71" i="28"/>
  <c r="I72" i="28"/>
  <c r="H72" i="28"/>
  <c r="G66" i="28"/>
  <c r="G71" i="28"/>
  <c r="G72" i="28"/>
  <c r="F66" i="28"/>
  <c r="F71" i="28"/>
  <c r="F72" i="28" s="1"/>
  <c r="E66" i="28"/>
  <c r="E71" i="28"/>
  <c r="E72" i="28"/>
  <c r="D66" i="28"/>
  <c r="D71" i="28"/>
  <c r="D72" i="28" s="1"/>
  <c r="C66" i="28"/>
  <c r="C72" i="28" s="1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4" i="28"/>
  <c r="K65" i="28"/>
  <c r="M73" i="28"/>
  <c r="K70" i="28"/>
  <c r="K69" i="28"/>
  <c r="K68" i="28"/>
  <c r="K67" i="28"/>
  <c r="D108" i="28"/>
  <c r="G41" i="28"/>
  <c r="F41" i="28"/>
  <c r="K6" i="28"/>
  <c r="K5" i="28"/>
  <c r="D66" i="27"/>
  <c r="D65" i="27"/>
  <c r="D64" i="27"/>
  <c r="D63" i="27"/>
  <c r="D62" i="27"/>
  <c r="D61" i="27"/>
  <c r="D60" i="27"/>
  <c r="D59" i="27"/>
  <c r="D58" i="27"/>
  <c r="D57" i="27"/>
  <c r="D56" i="27"/>
  <c r="D55" i="27"/>
  <c r="D54" i="27"/>
  <c r="D53" i="27"/>
  <c r="D52" i="27"/>
  <c r="D51" i="27"/>
  <c r="D50" i="27"/>
  <c r="D49" i="27"/>
  <c r="D48" i="27"/>
  <c r="F122" i="25"/>
  <c r="Q51" i="25"/>
  <c r="Q52" i="25"/>
  <c r="V52" i="25" s="1"/>
  <c r="Q53" i="25"/>
  <c r="Q54" i="25"/>
  <c r="V54" i="25" s="1"/>
  <c r="Q55" i="25"/>
  <c r="Q56" i="25"/>
  <c r="V56" i="25" s="1"/>
  <c r="Q57" i="25"/>
  <c r="Q58" i="25"/>
  <c r="V58" i="25" s="1"/>
  <c r="Q59" i="25"/>
  <c r="Q60" i="25"/>
  <c r="V60" i="25" s="1"/>
  <c r="Q61" i="25"/>
  <c r="Q62" i="25"/>
  <c r="V62" i="25" s="1"/>
  <c r="F63" i="25"/>
  <c r="Q63" i="25"/>
  <c r="V63" i="25" s="1"/>
  <c r="Q64" i="25"/>
  <c r="Q65" i="25"/>
  <c r="V65" i="25" s="1"/>
  <c r="Q66" i="25"/>
  <c r="Q67" i="25"/>
  <c r="V67" i="25" s="1"/>
  <c r="Q68" i="25"/>
  <c r="Q69" i="25"/>
  <c r="Q70" i="25"/>
  <c r="Q71" i="25"/>
  <c r="Q72" i="25"/>
  <c r="F73" i="25"/>
  <c r="T51" i="25"/>
  <c r="T52" i="25"/>
  <c r="U52" i="25"/>
  <c r="T53" i="25"/>
  <c r="U53" i="25" s="1"/>
  <c r="V53" i="25" s="1"/>
  <c r="T54" i="25"/>
  <c r="U54" i="25"/>
  <c r="T55" i="25"/>
  <c r="U55" i="25" s="1"/>
  <c r="V55" i="25" s="1"/>
  <c r="T56" i="25"/>
  <c r="U56" i="25"/>
  <c r="T57" i="25"/>
  <c r="U57" i="25" s="1"/>
  <c r="V57" i="25" s="1"/>
  <c r="T58" i="25"/>
  <c r="U58" i="25"/>
  <c r="T59" i="25"/>
  <c r="U59" i="25" s="1"/>
  <c r="V59" i="25" s="1"/>
  <c r="T60" i="25"/>
  <c r="U60" i="25"/>
  <c r="T61" i="25"/>
  <c r="U61" i="25" s="1"/>
  <c r="V61" i="25" s="1"/>
  <c r="T62" i="25"/>
  <c r="U62" i="25"/>
  <c r="T63" i="25"/>
  <c r="U63" i="25" s="1"/>
  <c r="U64" i="25"/>
  <c r="V64" i="25"/>
  <c r="T65" i="25"/>
  <c r="U65" i="25"/>
  <c r="T66" i="25"/>
  <c r="U66" i="25" s="1"/>
  <c r="V66" i="25" s="1"/>
  <c r="T67" i="25"/>
  <c r="U67" i="25"/>
  <c r="T68" i="25"/>
  <c r="U68" i="25" s="1"/>
  <c r="V68" i="25" s="1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21" i="25"/>
  <c r="D49" i="26"/>
  <c r="E49" i="26"/>
  <c r="D50" i="26"/>
  <c r="E50" i="26"/>
  <c r="F50" i="26"/>
  <c r="D51" i="26"/>
  <c r="E51" i="26"/>
  <c r="F51" i="26" s="1"/>
  <c r="D52" i="26"/>
  <c r="E52" i="26"/>
  <c r="F52" i="26"/>
  <c r="D53" i="26"/>
  <c r="E53" i="26"/>
  <c r="F53" i="26" s="1"/>
  <c r="D54" i="26"/>
  <c r="E54" i="26"/>
  <c r="F54" i="26"/>
  <c r="D55" i="26"/>
  <c r="E55" i="26"/>
  <c r="F55" i="26" s="1"/>
  <c r="D56" i="26"/>
  <c r="E56" i="26"/>
  <c r="F56" i="26"/>
  <c r="D57" i="26"/>
  <c r="E57" i="26"/>
  <c r="F57" i="26" s="1"/>
  <c r="D58" i="26"/>
  <c r="E58" i="26"/>
  <c r="F58" i="26"/>
  <c r="D59" i="26"/>
  <c r="E59" i="26"/>
  <c r="F59" i="26" s="1"/>
  <c r="D60" i="26"/>
  <c r="E60" i="26"/>
  <c r="F60" i="26"/>
  <c r="D61" i="26"/>
  <c r="E61" i="26"/>
  <c r="F61" i="26" s="1"/>
  <c r="D62" i="26"/>
  <c r="E62" i="26"/>
  <c r="F62" i="26"/>
  <c r="D63" i="26"/>
  <c r="E63" i="26"/>
  <c r="F63" i="26" s="1"/>
  <c r="D64" i="26"/>
  <c r="E64" i="26"/>
  <c r="F64" i="26"/>
  <c r="D65" i="26"/>
  <c r="E65" i="26"/>
  <c r="F65" i="26" s="1"/>
  <c r="D66" i="26"/>
  <c r="E66" i="26"/>
  <c r="F66" i="26"/>
  <c r="D67" i="26"/>
  <c r="B6" i="25"/>
  <c r="P75" i="25"/>
  <c r="O75" i="25"/>
  <c r="N69" i="25"/>
  <c r="N74" i="25"/>
  <c r="N75" i="25"/>
  <c r="M69" i="25"/>
  <c r="M74" i="25"/>
  <c r="M75" i="25" s="1"/>
  <c r="L69" i="25"/>
  <c r="L74" i="25"/>
  <c r="L75" i="25"/>
  <c r="K69" i="25"/>
  <c r="K74" i="25"/>
  <c r="K75" i="25" s="1"/>
  <c r="J69" i="25"/>
  <c r="J74" i="25"/>
  <c r="J75" i="25"/>
  <c r="I69" i="25"/>
  <c r="I74" i="25"/>
  <c r="I75" i="25" s="1"/>
  <c r="H69" i="25"/>
  <c r="H74" i="25"/>
  <c r="H75" i="25"/>
  <c r="G69" i="25"/>
  <c r="G74" i="25"/>
  <c r="G75" i="25" s="1"/>
  <c r="F69" i="25"/>
  <c r="E69" i="25"/>
  <c r="E74" i="25"/>
  <c r="E75" i="25" s="1"/>
  <c r="D69" i="25"/>
  <c r="D74" i="25"/>
  <c r="D75" i="25"/>
  <c r="C69" i="25"/>
  <c r="C74" i="25"/>
  <c r="C75" i="25" s="1"/>
  <c r="AK76" i="25"/>
  <c r="R138" i="36"/>
  <c r="F181" i="36"/>
  <c r="G181" i="36" s="1"/>
  <c r="G199" i="36" s="1"/>
  <c r="H189" i="36" s="1"/>
  <c r="I189" i="36" s="1"/>
  <c r="D167" i="36"/>
  <c r="E167" i="36"/>
  <c r="D165" i="36"/>
  <c r="E165" i="36"/>
  <c r="D163" i="36"/>
  <c r="E163" i="36"/>
  <c r="D161" i="36"/>
  <c r="E161" i="36"/>
  <c r="D159" i="36"/>
  <c r="E159" i="36"/>
  <c r="D157" i="36"/>
  <c r="E157" i="36"/>
  <c r="D155" i="36"/>
  <c r="E155" i="36"/>
  <c r="D153" i="36"/>
  <c r="E153" i="36"/>
  <c r="D151" i="36"/>
  <c r="K73" i="36"/>
  <c r="F198" i="36"/>
  <c r="G198" i="36" s="1"/>
  <c r="D106" i="36"/>
  <c r="F199" i="36"/>
  <c r="D171" i="36"/>
  <c r="E151" i="36"/>
  <c r="H181" i="36"/>
  <c r="I202" i="36"/>
  <c r="I181" i="36"/>
  <c r="H185" i="36"/>
  <c r="I185" i="36" s="1"/>
  <c r="D27" i="36" s="1"/>
  <c r="F27" i="36" s="1"/>
  <c r="G27" i="36" s="1"/>
  <c r="H193" i="36"/>
  <c r="I193" i="36" s="1"/>
  <c r="D35" i="36" s="1"/>
  <c r="F35" i="36" s="1"/>
  <c r="G35" i="36" s="1"/>
  <c r="H195" i="36"/>
  <c r="I195" i="36" s="1"/>
  <c r="H182" i="36"/>
  <c r="I182" i="36" s="1"/>
  <c r="H192" i="36"/>
  <c r="I192" i="36" s="1"/>
  <c r="D34" i="36" s="1"/>
  <c r="F34" i="36" s="1"/>
  <c r="G34" i="36" s="1"/>
  <c r="H184" i="36"/>
  <c r="I184" i="36" s="1"/>
  <c r="D26" i="36" s="1"/>
  <c r="F26" i="36" s="1"/>
  <c r="G26" i="36" s="1"/>
  <c r="H183" i="36"/>
  <c r="I183" i="36" s="1"/>
  <c r="D25" i="36" s="1"/>
  <c r="F25" i="36" s="1"/>
  <c r="G25" i="36" s="1"/>
  <c r="H190" i="36"/>
  <c r="I190" i="36" s="1"/>
  <c r="D32" i="36" s="1"/>
  <c r="F32" i="36" s="1"/>
  <c r="G32" i="36" s="1"/>
  <c r="H198" i="36"/>
  <c r="I198" i="36" s="1"/>
  <c r="D40" i="36" s="1"/>
  <c r="F40" i="36" s="1"/>
  <c r="G40" i="36" s="1"/>
  <c r="F129" i="44" l="1"/>
  <c r="F128" i="44"/>
  <c r="C160" i="44"/>
  <c r="E175" i="44"/>
  <c r="E172" i="44"/>
  <c r="E179" i="44"/>
  <c r="E171" i="44"/>
  <c r="E176" i="44"/>
  <c r="E168" i="44"/>
  <c r="E181" i="44"/>
  <c r="E177" i="44"/>
  <c r="E173" i="44"/>
  <c r="E169" i="44"/>
  <c r="E165" i="44"/>
  <c r="E182" i="44"/>
  <c r="E178" i="44"/>
  <c r="E174" i="44"/>
  <c r="E170" i="44"/>
  <c r="G65" i="26"/>
  <c r="D39" i="26" s="1"/>
  <c r="G64" i="26"/>
  <c r="D38" i="26" s="1"/>
  <c r="C110" i="25" s="1"/>
  <c r="G61" i="26"/>
  <c r="D35" i="26" s="1"/>
  <c r="G60" i="26"/>
  <c r="D34" i="26" s="1"/>
  <c r="C106" i="25" s="1"/>
  <c r="G57" i="26"/>
  <c r="D31" i="26" s="1"/>
  <c r="G56" i="26"/>
  <c r="D30" i="26" s="1"/>
  <c r="C102" i="25" s="1"/>
  <c r="G53" i="26"/>
  <c r="D27" i="26" s="1"/>
  <c r="G52" i="26"/>
  <c r="D26" i="26" s="1"/>
  <c r="C98" i="25" s="1"/>
  <c r="E39" i="40"/>
  <c r="L111" i="25" s="1"/>
  <c r="E37" i="40"/>
  <c r="L109" i="25" s="1"/>
  <c r="E35" i="40"/>
  <c r="L107" i="25" s="1"/>
  <c r="E33" i="40"/>
  <c r="L105" i="25" s="1"/>
  <c r="E31" i="40"/>
  <c r="L103" i="25" s="1"/>
  <c r="E29" i="40"/>
  <c r="L101" i="25" s="1"/>
  <c r="E27" i="40"/>
  <c r="L99" i="25" s="1"/>
  <c r="E25" i="40"/>
  <c r="F25" i="40" s="1"/>
  <c r="E40" i="30"/>
  <c r="G112" i="25" s="1"/>
  <c r="E38" i="30"/>
  <c r="G110" i="25" s="1"/>
  <c r="E36" i="30"/>
  <c r="G108" i="25" s="1"/>
  <c r="E34" i="30"/>
  <c r="E32" i="30"/>
  <c r="G104" i="25" s="1"/>
  <c r="E30" i="30"/>
  <c r="G102" i="25" s="1"/>
  <c r="E28" i="30"/>
  <c r="G100" i="25" s="1"/>
  <c r="E26" i="30"/>
  <c r="G98" i="25" s="1"/>
  <c r="E41" i="30"/>
  <c r="F41" i="30" s="1"/>
  <c r="G41" i="30" s="1"/>
  <c r="H41" i="30" s="1"/>
  <c r="G63" i="34"/>
  <c r="D37" i="34" s="1"/>
  <c r="E37" i="34" s="1"/>
  <c r="G57" i="34"/>
  <c r="D31" i="34" s="1"/>
  <c r="E31" i="34" s="1"/>
  <c r="F37" i="40"/>
  <c r="E52" i="27"/>
  <c r="D27" i="27" s="1"/>
  <c r="E58" i="27"/>
  <c r="D33" i="27" s="1"/>
  <c r="E33" i="27" s="1"/>
  <c r="E50" i="27"/>
  <c r="D25" i="27" s="1"/>
  <c r="E25" i="27" s="1"/>
  <c r="E56" i="27"/>
  <c r="D31" i="27" s="1"/>
  <c r="E31" i="27" s="1"/>
  <c r="E64" i="27"/>
  <c r="D39" i="27" s="1"/>
  <c r="D111" i="25" s="1"/>
  <c r="E48" i="27"/>
  <c r="D23" i="27" s="1"/>
  <c r="D95" i="25" s="1"/>
  <c r="E66" i="27"/>
  <c r="G66" i="34"/>
  <c r="D40" i="34" s="1"/>
  <c r="E40" i="34" s="1"/>
  <c r="G62" i="34"/>
  <c r="D36" i="34" s="1"/>
  <c r="E36" i="34" s="1"/>
  <c r="G58" i="34"/>
  <c r="D32" i="34" s="1"/>
  <c r="E32" i="34" s="1"/>
  <c r="G54" i="34"/>
  <c r="D28" i="34" s="1"/>
  <c r="E28" i="34" s="1"/>
  <c r="G50" i="34"/>
  <c r="D24" i="34" s="1"/>
  <c r="E24" i="34" s="1"/>
  <c r="G65" i="34"/>
  <c r="D39" i="34" s="1"/>
  <c r="E39" i="34" s="1"/>
  <c r="G61" i="34"/>
  <c r="D35" i="34" s="1"/>
  <c r="E35" i="34" s="1"/>
  <c r="G60" i="34"/>
  <c r="D34" i="34" s="1"/>
  <c r="E34" i="34" s="1"/>
  <c r="G59" i="34"/>
  <c r="D33" i="34" s="1"/>
  <c r="E33" i="34" s="1"/>
  <c r="G64" i="34"/>
  <c r="D38" i="34" s="1"/>
  <c r="E38" i="34" s="1"/>
  <c r="G56" i="34"/>
  <c r="D30" i="34" s="1"/>
  <c r="E30" i="34" s="1"/>
  <c r="F27" i="40"/>
  <c r="F31" i="40"/>
  <c r="F35" i="40"/>
  <c r="F39" i="40"/>
  <c r="E40" i="40"/>
  <c r="F40" i="40" s="1"/>
  <c r="E38" i="40"/>
  <c r="F38" i="40" s="1"/>
  <c r="E36" i="40"/>
  <c r="L108" i="25" s="1"/>
  <c r="E34" i="40"/>
  <c r="L106" i="25" s="1"/>
  <c r="E32" i="40"/>
  <c r="F32" i="40" s="1"/>
  <c r="E30" i="40"/>
  <c r="L102" i="25" s="1"/>
  <c r="E28" i="40"/>
  <c r="L100" i="25" s="1"/>
  <c r="E26" i="40"/>
  <c r="L98" i="25" s="1"/>
  <c r="E24" i="40"/>
  <c r="F24" i="40" s="1"/>
  <c r="E39" i="27"/>
  <c r="F36" i="30"/>
  <c r="G36" i="30" s="1"/>
  <c r="H36" i="30" s="1"/>
  <c r="F28" i="30"/>
  <c r="G28" i="30" s="1"/>
  <c r="H28" i="30" s="1"/>
  <c r="E48" i="32"/>
  <c r="D23" i="32" s="1"/>
  <c r="E49" i="32"/>
  <c r="D24" i="32" s="1"/>
  <c r="E24" i="32" s="1"/>
  <c r="E50" i="32"/>
  <c r="D25" i="32" s="1"/>
  <c r="E25" i="32" s="1"/>
  <c r="E51" i="32"/>
  <c r="D26" i="32" s="1"/>
  <c r="E26" i="32" s="1"/>
  <c r="E52" i="32"/>
  <c r="D27" i="32" s="1"/>
  <c r="E27" i="32" s="1"/>
  <c r="E53" i="32"/>
  <c r="D28" i="32" s="1"/>
  <c r="E28" i="32" s="1"/>
  <c r="E54" i="32"/>
  <c r="D29" i="32" s="1"/>
  <c r="E29" i="32" s="1"/>
  <c r="E55" i="32"/>
  <c r="D30" i="32" s="1"/>
  <c r="E30" i="32" s="1"/>
  <c r="E56" i="32"/>
  <c r="D31" i="32" s="1"/>
  <c r="E31" i="32" s="1"/>
  <c r="E57" i="32"/>
  <c r="D32" i="32" s="1"/>
  <c r="E32" i="32" s="1"/>
  <c r="E58" i="32"/>
  <c r="D33" i="32" s="1"/>
  <c r="E33" i="32" s="1"/>
  <c r="E59" i="32"/>
  <c r="D34" i="32" s="1"/>
  <c r="E34" i="32" s="1"/>
  <c r="E60" i="32"/>
  <c r="D35" i="32" s="1"/>
  <c r="E35" i="32" s="1"/>
  <c r="E61" i="32"/>
  <c r="D36" i="32" s="1"/>
  <c r="E36" i="32" s="1"/>
  <c r="E62" i="32"/>
  <c r="D37" i="32" s="1"/>
  <c r="E37" i="32" s="1"/>
  <c r="E63" i="32"/>
  <c r="D38" i="32" s="1"/>
  <c r="E38" i="32" s="1"/>
  <c r="E64" i="32"/>
  <c r="D39" i="32" s="1"/>
  <c r="E39" i="32" s="1"/>
  <c r="E65" i="32"/>
  <c r="D40" i="32" s="1"/>
  <c r="E40" i="32" s="1"/>
  <c r="G66" i="26"/>
  <c r="D40" i="26" s="1"/>
  <c r="E40" i="26" s="1"/>
  <c r="G63" i="26"/>
  <c r="D37" i="26" s="1"/>
  <c r="E37" i="26" s="1"/>
  <c r="G62" i="26"/>
  <c r="D36" i="26" s="1"/>
  <c r="C108" i="25" s="1"/>
  <c r="G59" i="26"/>
  <c r="D33" i="26" s="1"/>
  <c r="E33" i="26" s="1"/>
  <c r="G58" i="26"/>
  <c r="D32" i="26" s="1"/>
  <c r="C104" i="25" s="1"/>
  <c r="G55" i="26"/>
  <c r="D29" i="26" s="1"/>
  <c r="E29" i="26" s="1"/>
  <c r="G54" i="26"/>
  <c r="D28" i="26" s="1"/>
  <c r="E28" i="26" s="1"/>
  <c r="G51" i="26"/>
  <c r="D25" i="26" s="1"/>
  <c r="E25" i="26" s="1"/>
  <c r="G50" i="26"/>
  <c r="D24" i="26" s="1"/>
  <c r="E24" i="26" s="1"/>
  <c r="E49" i="27"/>
  <c r="D24" i="27" s="1"/>
  <c r="E51" i="27"/>
  <c r="D26" i="27" s="1"/>
  <c r="E26" i="27" s="1"/>
  <c r="E53" i="27"/>
  <c r="D28" i="27" s="1"/>
  <c r="D100" i="25" s="1"/>
  <c r="E55" i="27"/>
  <c r="D30" i="27" s="1"/>
  <c r="D102" i="25" s="1"/>
  <c r="E57" i="27"/>
  <c r="D32" i="27" s="1"/>
  <c r="D104" i="25" s="1"/>
  <c r="E59" i="27"/>
  <c r="D34" i="27" s="1"/>
  <c r="D106" i="25" s="1"/>
  <c r="E61" i="27"/>
  <c r="D36" i="27" s="1"/>
  <c r="D108" i="25" s="1"/>
  <c r="E63" i="27"/>
  <c r="D38" i="27" s="1"/>
  <c r="E38" i="27" s="1"/>
  <c r="E65" i="27"/>
  <c r="D40" i="27" s="1"/>
  <c r="D112" i="25" s="1"/>
  <c r="E62" i="27"/>
  <c r="D37" i="27" s="1"/>
  <c r="E37" i="27" s="1"/>
  <c r="E60" i="27"/>
  <c r="D35" i="27" s="1"/>
  <c r="E54" i="27"/>
  <c r="D29" i="27" s="1"/>
  <c r="E29" i="27" s="1"/>
  <c r="F24" i="30"/>
  <c r="E39" i="30"/>
  <c r="E37" i="30"/>
  <c r="E35" i="30"/>
  <c r="E33" i="30"/>
  <c r="E31" i="30"/>
  <c r="E29" i="30"/>
  <c r="E27" i="30"/>
  <c r="E25" i="30"/>
  <c r="E23" i="30"/>
  <c r="D150" i="44"/>
  <c r="D148" i="44"/>
  <c r="E148" i="44" s="1"/>
  <c r="D146" i="44"/>
  <c r="D144" i="44"/>
  <c r="E144" i="44" s="1"/>
  <c r="D142" i="44"/>
  <c r="D140" i="44"/>
  <c r="E140" i="44" s="1"/>
  <c r="D138" i="44"/>
  <c r="D136" i="44"/>
  <c r="E136" i="44" s="1"/>
  <c r="D134" i="44"/>
  <c r="D147" i="44"/>
  <c r="E147" i="44" s="1"/>
  <c r="D143" i="44"/>
  <c r="D139" i="44"/>
  <c r="E139" i="44" s="1"/>
  <c r="D135" i="44"/>
  <c r="F103" i="44"/>
  <c r="G103" i="44" s="1"/>
  <c r="F101" i="44"/>
  <c r="G101" i="44" s="1"/>
  <c r="F99" i="44"/>
  <c r="G99" i="44" s="1"/>
  <c r="F97" i="44"/>
  <c r="G97" i="44" s="1"/>
  <c r="F95" i="44"/>
  <c r="G95" i="44" s="1"/>
  <c r="F93" i="44"/>
  <c r="G93" i="44" s="1"/>
  <c r="F91" i="44"/>
  <c r="G91" i="44" s="1"/>
  <c r="F89" i="44"/>
  <c r="G89" i="44" s="1"/>
  <c r="F104" i="44"/>
  <c r="G104" i="44" s="1"/>
  <c r="F100" i="44"/>
  <c r="G100" i="44" s="1"/>
  <c r="F96" i="44"/>
  <c r="G96" i="44" s="1"/>
  <c r="F92" i="44"/>
  <c r="G92" i="44" s="1"/>
  <c r="F88" i="44"/>
  <c r="D149" i="44"/>
  <c r="D145" i="44"/>
  <c r="E145" i="44" s="1"/>
  <c r="D141" i="44"/>
  <c r="D137" i="44"/>
  <c r="E137" i="44" s="1"/>
  <c r="D133" i="44"/>
  <c r="F105" i="44"/>
  <c r="G105" i="44" s="1"/>
  <c r="F102" i="44"/>
  <c r="G102" i="44" s="1"/>
  <c r="F98" i="44"/>
  <c r="G98" i="44" s="1"/>
  <c r="F94" i="44"/>
  <c r="G94" i="44" s="1"/>
  <c r="F90" i="44"/>
  <c r="G90" i="44" s="1"/>
  <c r="D24" i="36"/>
  <c r="F24" i="36" s="1"/>
  <c r="G24" i="36" s="1"/>
  <c r="C109" i="25"/>
  <c r="E32" i="26"/>
  <c r="C101" i="25"/>
  <c r="C100" i="25"/>
  <c r="D96" i="25"/>
  <c r="E34" i="27"/>
  <c r="F75" i="25"/>
  <c r="C111" i="25"/>
  <c r="E39" i="26"/>
  <c r="C107" i="25"/>
  <c r="E35" i="26"/>
  <c r="C103" i="25"/>
  <c r="E31" i="26"/>
  <c r="C99" i="25"/>
  <c r="E27" i="26"/>
  <c r="U51" i="25"/>
  <c r="T69" i="25"/>
  <c r="Q73" i="25"/>
  <c r="Q74" i="25" s="1"/>
  <c r="Q75" i="25" s="1"/>
  <c r="F74" i="25"/>
  <c r="D150" i="36"/>
  <c r="R133" i="36"/>
  <c r="D101" i="36"/>
  <c r="E101" i="36" s="1"/>
  <c r="D35" i="38"/>
  <c r="D27" i="38"/>
  <c r="L70" i="39"/>
  <c r="D105" i="39"/>
  <c r="F36" i="40"/>
  <c r="F28" i="40"/>
  <c r="L96" i="25"/>
  <c r="L104" i="25"/>
  <c r="F67" i="41"/>
  <c r="G50" i="41"/>
  <c r="H50" i="41" s="1"/>
  <c r="D24" i="41" s="1"/>
  <c r="E24" i="41" s="1"/>
  <c r="D23" i="36"/>
  <c r="H186" i="36"/>
  <c r="I186" i="36" s="1"/>
  <c r="D28" i="36" s="1"/>
  <c r="F28" i="36" s="1"/>
  <c r="G28" i="36" s="1"/>
  <c r="H194" i="36"/>
  <c r="I194" i="36" s="1"/>
  <c r="D36" i="36" s="1"/>
  <c r="F36" i="36" s="1"/>
  <c r="G36" i="36" s="1"/>
  <c r="H191" i="36"/>
  <c r="I191" i="36" s="1"/>
  <c r="D33" i="36" s="1"/>
  <c r="F33" i="36" s="1"/>
  <c r="G33" i="36" s="1"/>
  <c r="H188" i="36"/>
  <c r="I188" i="36" s="1"/>
  <c r="D30" i="36" s="1"/>
  <c r="F30" i="36" s="1"/>
  <c r="G30" i="36" s="1"/>
  <c r="H196" i="36"/>
  <c r="I196" i="36" s="1"/>
  <c r="D29" i="36"/>
  <c r="F29" i="36" s="1"/>
  <c r="G29" i="36" s="1"/>
  <c r="H187" i="36"/>
  <c r="I187" i="36" s="1"/>
  <c r="H197" i="36"/>
  <c r="I197" i="36" s="1"/>
  <c r="D39" i="36" s="1"/>
  <c r="F39" i="36" s="1"/>
  <c r="G39" i="36" s="1"/>
  <c r="D31" i="36"/>
  <c r="F31" i="36" s="1"/>
  <c r="G31" i="36" s="1"/>
  <c r="F49" i="26"/>
  <c r="G49" i="26" s="1"/>
  <c r="E67" i="26"/>
  <c r="F67" i="26" s="1"/>
  <c r="F139" i="25"/>
  <c r="J72" i="28"/>
  <c r="M66" i="28" s="1"/>
  <c r="D97" i="25"/>
  <c r="E105" i="28"/>
  <c r="C132" i="28" s="1"/>
  <c r="E101" i="28"/>
  <c r="C128" i="28" s="1"/>
  <c r="E97" i="28"/>
  <c r="C124" i="28" s="1"/>
  <c r="E93" i="28"/>
  <c r="C120" i="28" s="1"/>
  <c r="J71" i="28"/>
  <c r="D80" i="28" s="1"/>
  <c r="E110" i="28" s="1"/>
  <c r="E106" i="28" s="1"/>
  <c r="C133" i="28" s="1"/>
  <c r="E91" i="28"/>
  <c r="C118" i="28" s="1"/>
  <c r="C84" i="29"/>
  <c r="L67" i="29"/>
  <c r="J71" i="35"/>
  <c r="D80" i="35" s="1"/>
  <c r="E108" i="35" s="1"/>
  <c r="I112" i="37"/>
  <c r="I118" i="37" s="1"/>
  <c r="E100" i="38"/>
  <c r="D30" i="38" s="1"/>
  <c r="D111" i="38"/>
  <c r="L95" i="25"/>
  <c r="F23" i="40"/>
  <c r="F49" i="34"/>
  <c r="D67" i="34"/>
  <c r="J66" i="35"/>
  <c r="J72" i="35" s="1"/>
  <c r="D85" i="36"/>
  <c r="K68" i="36"/>
  <c r="K74" i="36" s="1"/>
  <c r="D39" i="38"/>
  <c r="D31" i="38"/>
  <c r="E93" i="38"/>
  <c r="E95" i="38"/>
  <c r="E99" i="38"/>
  <c r="D29" i="38" s="1"/>
  <c r="E103" i="38"/>
  <c r="E107" i="38"/>
  <c r="D37" i="38" s="1"/>
  <c r="D38" i="36"/>
  <c r="D37" i="36"/>
  <c r="I81" i="37"/>
  <c r="D124" i="37" s="1"/>
  <c r="E152" i="37" s="1"/>
  <c r="E110" i="38"/>
  <c r="D40" i="38" s="1"/>
  <c r="E106" i="38"/>
  <c r="D36" i="38" s="1"/>
  <c r="D33" i="38"/>
  <c r="E102" i="38"/>
  <c r="D32" i="38" s="1"/>
  <c r="E98" i="38"/>
  <c r="D28" i="38" s="1"/>
  <c r="D25" i="38"/>
  <c r="E94" i="38"/>
  <c r="D24" i="38" s="1"/>
  <c r="K70" i="38"/>
  <c r="G64" i="41"/>
  <c r="H64" i="41" s="1"/>
  <c r="D38" i="41" s="1"/>
  <c r="E38" i="41" s="1"/>
  <c r="G62" i="41"/>
  <c r="H62" i="41" s="1"/>
  <c r="D36" i="41" s="1"/>
  <c r="E36" i="41" s="1"/>
  <c r="G60" i="41"/>
  <c r="H60" i="41" s="1"/>
  <c r="D34" i="41" s="1"/>
  <c r="E34" i="41" s="1"/>
  <c r="G58" i="41"/>
  <c r="H58" i="41" s="1"/>
  <c r="D32" i="41" s="1"/>
  <c r="E32" i="41" s="1"/>
  <c r="E141" i="44" l="1"/>
  <c r="D31" i="44" s="1"/>
  <c r="E149" i="44"/>
  <c r="E135" i="44"/>
  <c r="E143" i="44"/>
  <c r="E134" i="44"/>
  <c r="E138" i="44"/>
  <c r="D28" i="44" s="1"/>
  <c r="E142" i="44"/>
  <c r="D32" i="44" s="1"/>
  <c r="E32" i="44" s="1"/>
  <c r="E146" i="44"/>
  <c r="D36" i="44" s="1"/>
  <c r="E150" i="44"/>
  <c r="D40" i="44" s="1"/>
  <c r="D35" i="44"/>
  <c r="D30" i="44"/>
  <c r="H102" i="25" s="1"/>
  <c r="D37" i="44"/>
  <c r="D26" i="44"/>
  <c r="E166" i="44"/>
  <c r="E180" i="44"/>
  <c r="D38" i="44" s="1"/>
  <c r="E167" i="44"/>
  <c r="D33" i="44"/>
  <c r="E33" i="44" s="1"/>
  <c r="D34" i="44"/>
  <c r="H106" i="25" s="1"/>
  <c r="D29" i="44"/>
  <c r="H101" i="25" s="1"/>
  <c r="E26" i="26"/>
  <c r="E34" i="26"/>
  <c r="L97" i="25"/>
  <c r="D109" i="25"/>
  <c r="F26" i="40"/>
  <c r="F30" i="40"/>
  <c r="E30" i="26"/>
  <c r="E38" i="26"/>
  <c r="D110" i="25"/>
  <c r="F30" i="30"/>
  <c r="G30" i="30" s="1"/>
  <c r="H30" i="30" s="1"/>
  <c r="E36" i="27"/>
  <c r="E28" i="27"/>
  <c r="D42" i="30"/>
  <c r="D103" i="25"/>
  <c r="F32" i="30"/>
  <c r="G32" i="30" s="1"/>
  <c r="H32" i="30" s="1"/>
  <c r="F40" i="30"/>
  <c r="G40" i="30" s="1"/>
  <c r="H40" i="30" s="1"/>
  <c r="F29" i="40"/>
  <c r="F33" i="40"/>
  <c r="F34" i="40"/>
  <c r="L110" i="25"/>
  <c r="E30" i="27"/>
  <c r="D98" i="25"/>
  <c r="C96" i="25"/>
  <c r="E36" i="26"/>
  <c r="C112" i="25"/>
  <c r="G24" i="30"/>
  <c r="H24" i="30" s="1"/>
  <c r="E23" i="27"/>
  <c r="G106" i="25"/>
  <c r="F34" i="30"/>
  <c r="G34" i="30" s="1"/>
  <c r="H34" i="30" s="1"/>
  <c r="D101" i="25"/>
  <c r="F38" i="30"/>
  <c r="G38" i="30" s="1"/>
  <c r="H38" i="30" s="1"/>
  <c r="F26" i="30"/>
  <c r="G26" i="30" s="1"/>
  <c r="H26" i="30" s="1"/>
  <c r="D41" i="27"/>
  <c r="E41" i="27" s="1"/>
  <c r="F25" i="27" s="1"/>
  <c r="G25" i="27" s="1"/>
  <c r="E41" i="40"/>
  <c r="F41" i="40" s="1"/>
  <c r="G35" i="40" s="1"/>
  <c r="H35" i="40" s="1"/>
  <c r="L112" i="25"/>
  <c r="D105" i="25"/>
  <c r="E66" i="32"/>
  <c r="E40" i="27"/>
  <c r="E32" i="27"/>
  <c r="F32" i="27" s="1"/>
  <c r="G32" i="27" s="1"/>
  <c r="E24" i="27"/>
  <c r="C97" i="25"/>
  <c r="C105" i="25"/>
  <c r="E27" i="27"/>
  <c r="F27" i="27" s="1"/>
  <c r="G27" i="27" s="1"/>
  <c r="D99" i="25"/>
  <c r="F37" i="27"/>
  <c r="G37" i="27" s="1"/>
  <c r="F38" i="27"/>
  <c r="G38" i="27" s="1"/>
  <c r="F30" i="27"/>
  <c r="G30" i="27" s="1"/>
  <c r="F25" i="30"/>
  <c r="G25" i="30" s="1"/>
  <c r="H25" i="30" s="1"/>
  <c r="G97" i="25"/>
  <c r="F29" i="30"/>
  <c r="G29" i="30" s="1"/>
  <c r="H29" i="30" s="1"/>
  <c r="G101" i="25"/>
  <c r="F33" i="30"/>
  <c r="G33" i="30" s="1"/>
  <c r="H33" i="30" s="1"/>
  <c r="G105" i="25"/>
  <c r="F37" i="30"/>
  <c r="G37" i="30" s="1"/>
  <c r="H37" i="30" s="1"/>
  <c r="G109" i="25"/>
  <c r="E35" i="27"/>
  <c r="D107" i="25"/>
  <c r="G95" i="25"/>
  <c r="F23" i="30"/>
  <c r="G23" i="30" s="1"/>
  <c r="H23" i="30" s="1"/>
  <c r="G99" i="25"/>
  <c r="F27" i="30"/>
  <c r="G27" i="30" s="1"/>
  <c r="H27" i="30" s="1"/>
  <c r="G103" i="25"/>
  <c r="F31" i="30"/>
  <c r="G31" i="30" s="1"/>
  <c r="H31" i="30" s="1"/>
  <c r="G107" i="25"/>
  <c r="F35" i="30"/>
  <c r="G35" i="30" s="1"/>
  <c r="H35" i="30" s="1"/>
  <c r="G111" i="25"/>
  <c r="F39" i="30"/>
  <c r="G39" i="30" s="1"/>
  <c r="H39" i="30" s="1"/>
  <c r="D151" i="44"/>
  <c r="F106" i="44"/>
  <c r="G88" i="44"/>
  <c r="D39" i="44"/>
  <c r="D27" i="44"/>
  <c r="E37" i="38"/>
  <c r="J109" i="25"/>
  <c r="E29" i="38"/>
  <c r="J101" i="25"/>
  <c r="J100" i="25"/>
  <c r="E28" i="38"/>
  <c r="J112" i="25"/>
  <c r="E40" i="38"/>
  <c r="K76" i="38"/>
  <c r="M70" i="38" s="1"/>
  <c r="E25" i="38"/>
  <c r="J97" i="25"/>
  <c r="E33" i="38"/>
  <c r="J105" i="25"/>
  <c r="E134" i="37"/>
  <c r="D25" i="37" s="1"/>
  <c r="E136" i="37"/>
  <c r="D27" i="37" s="1"/>
  <c r="E138" i="37"/>
  <c r="D29" i="37" s="1"/>
  <c r="E140" i="37"/>
  <c r="D31" i="37" s="1"/>
  <c r="E142" i="37"/>
  <c r="D33" i="37" s="1"/>
  <c r="E144" i="37"/>
  <c r="D35" i="37" s="1"/>
  <c r="E146" i="37"/>
  <c r="D37" i="37" s="1"/>
  <c r="E148" i="37"/>
  <c r="D39" i="37" s="1"/>
  <c r="E133" i="37"/>
  <c r="D24" i="37" s="1"/>
  <c r="E135" i="37"/>
  <c r="D26" i="37" s="1"/>
  <c r="E137" i="37"/>
  <c r="D28" i="37" s="1"/>
  <c r="E139" i="37"/>
  <c r="D30" i="37" s="1"/>
  <c r="E141" i="37"/>
  <c r="D32" i="37" s="1"/>
  <c r="E143" i="37"/>
  <c r="D34" i="37" s="1"/>
  <c r="E145" i="37"/>
  <c r="D36" i="37" s="1"/>
  <c r="E147" i="37"/>
  <c r="D38" i="37" s="1"/>
  <c r="E149" i="37"/>
  <c r="D40" i="37" s="1"/>
  <c r="E132" i="37"/>
  <c r="E31" i="38"/>
  <c r="J103" i="25"/>
  <c r="I82" i="37"/>
  <c r="E85" i="36"/>
  <c r="D103" i="36"/>
  <c r="D104" i="36" s="1"/>
  <c r="E104" i="36" s="1"/>
  <c r="F67" i="34"/>
  <c r="G49" i="34"/>
  <c r="J102" i="25"/>
  <c r="E30" i="38"/>
  <c r="C102" i="29"/>
  <c r="D84" i="29" s="1"/>
  <c r="E95" i="28"/>
  <c r="C122" i="28" s="1"/>
  <c r="E99" i="28"/>
  <c r="C126" i="28" s="1"/>
  <c r="E103" i="28"/>
  <c r="C130" i="28" s="1"/>
  <c r="E107" i="28"/>
  <c r="C134" i="28" s="1"/>
  <c r="G49" i="41"/>
  <c r="H49" i="41" s="1"/>
  <c r="G59" i="41"/>
  <c r="H59" i="41" s="1"/>
  <c r="D33" i="41" s="1"/>
  <c r="E33" i="41" s="1"/>
  <c r="G61" i="41"/>
  <c r="H61" i="41" s="1"/>
  <c r="D35" i="41" s="1"/>
  <c r="E35" i="41" s="1"/>
  <c r="G63" i="41"/>
  <c r="H63" i="41" s="1"/>
  <c r="D37" i="41" s="1"/>
  <c r="E37" i="41" s="1"/>
  <c r="G65" i="41"/>
  <c r="H65" i="41" s="1"/>
  <c r="D39" i="41" s="1"/>
  <c r="E39" i="41" s="1"/>
  <c r="G66" i="41"/>
  <c r="H66" i="41" s="1"/>
  <c r="D40" i="41" s="1"/>
  <c r="E40" i="41" s="1"/>
  <c r="G67" i="41"/>
  <c r="G51" i="41"/>
  <c r="H51" i="41" s="1"/>
  <c r="D25" i="41" s="1"/>
  <c r="E25" i="41" s="1"/>
  <c r="G57" i="41"/>
  <c r="H57" i="41" s="1"/>
  <c r="D31" i="41" s="1"/>
  <c r="E31" i="41" s="1"/>
  <c r="G56" i="41"/>
  <c r="H56" i="41" s="1"/>
  <c r="D30" i="41" s="1"/>
  <c r="E30" i="41" s="1"/>
  <c r="G55" i="41"/>
  <c r="H55" i="41" s="1"/>
  <c r="D29" i="41" s="1"/>
  <c r="E29" i="41" s="1"/>
  <c r="G54" i="41"/>
  <c r="H54" i="41" s="1"/>
  <c r="D28" i="41" s="1"/>
  <c r="E28" i="41" s="1"/>
  <c r="G53" i="41"/>
  <c r="H53" i="41" s="1"/>
  <c r="D27" i="41" s="1"/>
  <c r="E27" i="41" s="1"/>
  <c r="G52" i="41"/>
  <c r="H52" i="41" s="1"/>
  <c r="D26" i="41" s="1"/>
  <c r="E26" i="41" s="1"/>
  <c r="C79" i="39"/>
  <c r="E107" i="39" s="1"/>
  <c r="L71" i="39"/>
  <c r="N65" i="39" s="1"/>
  <c r="E35" i="38"/>
  <c r="J107" i="25"/>
  <c r="E150" i="36"/>
  <c r="D168" i="36"/>
  <c r="D169" i="36" s="1"/>
  <c r="E169" i="36" s="1"/>
  <c r="E92" i="28"/>
  <c r="C119" i="28" s="1"/>
  <c r="E96" i="28"/>
  <c r="C123" i="28" s="1"/>
  <c r="E100" i="28"/>
  <c r="C127" i="28" s="1"/>
  <c r="E104" i="28"/>
  <c r="C131" i="28" s="1"/>
  <c r="E90" i="28"/>
  <c r="F39" i="27"/>
  <c r="G39" i="27" s="1"/>
  <c r="J96" i="25"/>
  <c r="E24" i="38"/>
  <c r="J104" i="25"/>
  <c r="E32" i="38"/>
  <c r="J108" i="25"/>
  <c r="E36" i="38"/>
  <c r="E111" i="38"/>
  <c r="D23" i="38"/>
  <c r="E39" i="38"/>
  <c r="J111" i="25"/>
  <c r="E90" i="35"/>
  <c r="D25" i="35" s="1"/>
  <c r="E25" i="35" s="1"/>
  <c r="E92" i="35"/>
  <c r="D27" i="35" s="1"/>
  <c r="E27" i="35" s="1"/>
  <c r="E94" i="35"/>
  <c r="D29" i="35" s="1"/>
  <c r="E29" i="35" s="1"/>
  <c r="E96" i="35"/>
  <c r="D31" i="35" s="1"/>
  <c r="E31" i="35" s="1"/>
  <c r="E98" i="35"/>
  <c r="D33" i="35" s="1"/>
  <c r="E33" i="35" s="1"/>
  <c r="E100" i="35"/>
  <c r="D35" i="35" s="1"/>
  <c r="E35" i="35" s="1"/>
  <c r="E102" i="35"/>
  <c r="D37" i="35" s="1"/>
  <c r="E37" i="35" s="1"/>
  <c r="E104" i="35"/>
  <c r="D39" i="35" s="1"/>
  <c r="E39" i="35" s="1"/>
  <c r="E88" i="35"/>
  <c r="E91" i="35"/>
  <c r="D26" i="35" s="1"/>
  <c r="E26" i="35" s="1"/>
  <c r="E95" i="35"/>
  <c r="D30" i="35" s="1"/>
  <c r="E30" i="35" s="1"/>
  <c r="E99" i="35"/>
  <c r="D34" i="35" s="1"/>
  <c r="E34" i="35" s="1"/>
  <c r="E103" i="35"/>
  <c r="D38" i="35" s="1"/>
  <c r="E38" i="35" s="1"/>
  <c r="E89" i="35"/>
  <c r="D24" i="35" s="1"/>
  <c r="E24" i="35" s="1"/>
  <c r="E93" i="35"/>
  <c r="D28" i="35" s="1"/>
  <c r="E28" i="35" s="1"/>
  <c r="E97" i="35"/>
  <c r="D32" i="35" s="1"/>
  <c r="E32" i="35" s="1"/>
  <c r="E101" i="35"/>
  <c r="D36" i="35" s="1"/>
  <c r="E36" i="35" s="1"/>
  <c r="E105" i="35"/>
  <c r="D40" i="35" s="1"/>
  <c r="E40" i="35" s="1"/>
  <c r="L73" i="29"/>
  <c r="N67" i="29"/>
  <c r="D23" i="26"/>
  <c r="G67" i="26"/>
  <c r="F23" i="36"/>
  <c r="D41" i="36"/>
  <c r="E27" i="38"/>
  <c r="J99" i="25"/>
  <c r="R139" i="36"/>
  <c r="T133" i="36" s="1"/>
  <c r="D41" i="32"/>
  <c r="E41" i="32" s="1"/>
  <c r="E23" i="32"/>
  <c r="E94" i="28"/>
  <c r="C121" i="28" s="1"/>
  <c r="E98" i="28"/>
  <c r="C125" i="28" s="1"/>
  <c r="E102" i="28"/>
  <c r="C129" i="28" s="1"/>
  <c r="V51" i="25"/>
  <c r="U69" i="25"/>
  <c r="H199" i="36"/>
  <c r="I199" i="36"/>
  <c r="H100" i="25" l="1"/>
  <c r="E28" i="44"/>
  <c r="H112" i="25"/>
  <c r="E40" i="44"/>
  <c r="H108" i="25"/>
  <c r="E36" i="44"/>
  <c r="D25" i="44"/>
  <c r="E25" i="44" s="1"/>
  <c r="H105" i="25"/>
  <c r="E183" i="44"/>
  <c r="E34" i="44"/>
  <c r="E30" i="44"/>
  <c r="E38" i="44"/>
  <c r="H110" i="25"/>
  <c r="H109" i="25"/>
  <c r="E37" i="44"/>
  <c r="H97" i="25"/>
  <c r="H98" i="25"/>
  <c r="E26" i="44"/>
  <c r="D24" i="44"/>
  <c r="E151" i="44"/>
  <c r="E29" i="44"/>
  <c r="H104" i="25"/>
  <c r="E27" i="44"/>
  <c r="H99" i="25"/>
  <c r="E31" i="44"/>
  <c r="H103" i="25"/>
  <c r="E35" i="44"/>
  <c r="H107" i="25"/>
  <c r="E39" i="44"/>
  <c r="H111" i="25"/>
  <c r="F41" i="27"/>
  <c r="G41" i="27" s="1"/>
  <c r="F26" i="27"/>
  <c r="G26" i="27" s="1"/>
  <c r="F34" i="27"/>
  <c r="G34" i="27" s="1"/>
  <c r="F29" i="27"/>
  <c r="G29" i="27" s="1"/>
  <c r="G30" i="40"/>
  <c r="H30" i="40" s="1"/>
  <c r="G38" i="40"/>
  <c r="H38" i="40" s="1"/>
  <c r="D113" i="25"/>
  <c r="G26" i="40"/>
  <c r="H26" i="40" s="1"/>
  <c r="G41" i="40"/>
  <c r="H41" i="40" s="1"/>
  <c r="G23" i="40"/>
  <c r="H23" i="40" s="1"/>
  <c r="G34" i="40"/>
  <c r="H34" i="40" s="1"/>
  <c r="L113" i="25"/>
  <c r="F31" i="27"/>
  <c r="G31" i="27" s="1"/>
  <c r="F23" i="27"/>
  <c r="G23" i="27" s="1"/>
  <c r="F35" i="27"/>
  <c r="G35" i="27" s="1"/>
  <c r="F28" i="27"/>
  <c r="G28" i="27" s="1"/>
  <c r="F36" i="27"/>
  <c r="G36" i="27" s="1"/>
  <c r="F33" i="27"/>
  <c r="G33" i="27" s="1"/>
  <c r="F24" i="27"/>
  <c r="G24" i="27" s="1"/>
  <c r="F40" i="27"/>
  <c r="G40" i="27" s="1"/>
  <c r="G33" i="40"/>
  <c r="H33" i="40" s="1"/>
  <c r="G29" i="40"/>
  <c r="H29" i="40" s="1"/>
  <c r="G39" i="40"/>
  <c r="H39" i="40" s="1"/>
  <c r="G37" i="40"/>
  <c r="H37" i="40" s="1"/>
  <c r="G31" i="40"/>
  <c r="H31" i="40" s="1"/>
  <c r="G40" i="40"/>
  <c r="H40" i="40" s="1"/>
  <c r="G28" i="40"/>
  <c r="H28" i="40" s="1"/>
  <c r="G36" i="40"/>
  <c r="H36" i="40" s="1"/>
  <c r="G32" i="40"/>
  <c r="H32" i="40" s="1"/>
  <c r="G24" i="40"/>
  <c r="H24" i="40" s="1"/>
  <c r="G27" i="40"/>
  <c r="H27" i="40" s="1"/>
  <c r="G25" i="40"/>
  <c r="H25" i="40" s="1"/>
  <c r="F23" i="32"/>
  <c r="G23" i="32" s="1"/>
  <c r="G113" i="25"/>
  <c r="H95" i="25"/>
  <c r="G106" i="44"/>
  <c r="E84" i="29"/>
  <c r="V69" i="25"/>
  <c r="C84" i="25" s="1"/>
  <c r="H141" i="25" s="1"/>
  <c r="G23" i="36"/>
  <c r="C117" i="28"/>
  <c r="E108" i="28"/>
  <c r="F41" i="32"/>
  <c r="F27" i="32"/>
  <c r="G27" i="32" s="1"/>
  <c r="F31" i="32"/>
  <c r="G31" i="32" s="1"/>
  <c r="F35" i="32"/>
  <c r="G35" i="32" s="1"/>
  <c r="F39" i="32"/>
  <c r="G39" i="32" s="1"/>
  <c r="F37" i="32"/>
  <c r="G37" i="32" s="1"/>
  <c r="F33" i="32"/>
  <c r="G33" i="32" s="1"/>
  <c r="F29" i="32"/>
  <c r="G29" i="32" s="1"/>
  <c r="F25" i="32"/>
  <c r="G25" i="32" s="1"/>
  <c r="F34" i="32"/>
  <c r="G34" i="32" s="1"/>
  <c r="F26" i="32"/>
  <c r="G26" i="32" s="1"/>
  <c r="F40" i="32"/>
  <c r="G40" i="32" s="1"/>
  <c r="F36" i="32"/>
  <c r="G36" i="32" s="1"/>
  <c r="F32" i="32"/>
  <c r="G32" i="32" s="1"/>
  <c r="F28" i="32"/>
  <c r="G28" i="32" s="1"/>
  <c r="F24" i="32"/>
  <c r="G24" i="32" s="1"/>
  <c r="F38" i="32"/>
  <c r="G38" i="32" s="1"/>
  <c r="F30" i="32"/>
  <c r="G30" i="32" s="1"/>
  <c r="C95" i="25"/>
  <c r="D41" i="26"/>
  <c r="E41" i="26" s="1"/>
  <c r="E23" i="26"/>
  <c r="E106" i="35"/>
  <c r="D23" i="35"/>
  <c r="J95" i="25"/>
  <c r="J113" i="25" s="1"/>
  <c r="E23" i="38"/>
  <c r="D41" i="38"/>
  <c r="E41" i="38" s="1"/>
  <c r="F32" i="38"/>
  <c r="G32" i="38" s="1"/>
  <c r="F165" i="36"/>
  <c r="G165" i="36" s="1"/>
  <c r="F164" i="36"/>
  <c r="G164" i="36" s="1"/>
  <c r="I112" i="25"/>
  <c r="E40" i="37"/>
  <c r="I108" i="25"/>
  <c r="E36" i="37"/>
  <c r="I104" i="25"/>
  <c r="E32" i="37"/>
  <c r="I100" i="25"/>
  <c r="E28" i="37"/>
  <c r="I96" i="25"/>
  <c r="E24" i="37"/>
  <c r="I109" i="25"/>
  <c r="E37" i="37"/>
  <c r="I105" i="25"/>
  <c r="E33" i="37"/>
  <c r="I101" i="25"/>
  <c r="E29" i="37"/>
  <c r="I97" i="25"/>
  <c r="E25" i="37"/>
  <c r="F33" i="38"/>
  <c r="G33" i="38" s="1"/>
  <c r="F25" i="38"/>
  <c r="G25" i="38" s="1"/>
  <c r="F29" i="38"/>
  <c r="G29" i="38" s="1"/>
  <c r="F37" i="38"/>
  <c r="G37" i="38" s="1"/>
  <c r="F39" i="38"/>
  <c r="G39" i="38" s="1"/>
  <c r="E89" i="39"/>
  <c r="D25" i="39" s="1"/>
  <c r="E90" i="39"/>
  <c r="D26" i="39" s="1"/>
  <c r="E91" i="39"/>
  <c r="D27" i="39" s="1"/>
  <c r="E92" i="39"/>
  <c r="D28" i="39" s="1"/>
  <c r="E93" i="39"/>
  <c r="D29" i="39" s="1"/>
  <c r="E94" i="39"/>
  <c r="D30" i="39" s="1"/>
  <c r="E95" i="39"/>
  <c r="D31" i="39" s="1"/>
  <c r="E96" i="39"/>
  <c r="D32" i="39" s="1"/>
  <c r="E97" i="39"/>
  <c r="D33" i="39" s="1"/>
  <c r="E98" i="39"/>
  <c r="D34" i="39" s="1"/>
  <c r="E99" i="39"/>
  <c r="D35" i="39" s="1"/>
  <c r="E100" i="39"/>
  <c r="D36" i="39" s="1"/>
  <c r="E101" i="39"/>
  <c r="D37" i="39" s="1"/>
  <c r="E102" i="39"/>
  <c r="D38" i="39" s="1"/>
  <c r="E103" i="39"/>
  <c r="D39" i="39" s="1"/>
  <c r="E104" i="39"/>
  <c r="D40" i="39" s="1"/>
  <c r="E87" i="39"/>
  <c r="E88" i="39"/>
  <c r="D24" i="39" s="1"/>
  <c r="D23" i="41"/>
  <c r="H67" i="41"/>
  <c r="D86" i="29"/>
  <c r="E86" i="29" s="1"/>
  <c r="D25" i="29" s="1"/>
  <c r="D90" i="29"/>
  <c r="E90" i="29" s="1"/>
  <c r="D29" i="29" s="1"/>
  <c r="D94" i="29"/>
  <c r="E94" i="29" s="1"/>
  <c r="D33" i="29" s="1"/>
  <c r="D98" i="29"/>
  <c r="E98" i="29" s="1"/>
  <c r="D37" i="29" s="1"/>
  <c r="D88" i="29"/>
  <c r="E88" i="29" s="1"/>
  <c r="D27" i="29" s="1"/>
  <c r="D92" i="29"/>
  <c r="E92" i="29" s="1"/>
  <c r="D31" i="29" s="1"/>
  <c r="D96" i="29"/>
  <c r="E96" i="29" s="1"/>
  <c r="D35" i="29" s="1"/>
  <c r="D100" i="29"/>
  <c r="E100" i="29" s="1"/>
  <c r="D39" i="29" s="1"/>
  <c r="D101" i="29"/>
  <c r="E101" i="29" s="1"/>
  <c r="D40" i="29" s="1"/>
  <c r="D97" i="29"/>
  <c r="E97" i="29" s="1"/>
  <c r="D36" i="29" s="1"/>
  <c r="D93" i="29"/>
  <c r="E93" i="29" s="1"/>
  <c r="D32" i="29" s="1"/>
  <c r="D89" i="29"/>
  <c r="E89" i="29" s="1"/>
  <c r="D28" i="29" s="1"/>
  <c r="D85" i="29"/>
  <c r="E85" i="29" s="1"/>
  <c r="D24" i="29" s="1"/>
  <c r="D99" i="29"/>
  <c r="E99" i="29" s="1"/>
  <c r="D38" i="29" s="1"/>
  <c r="D95" i="29"/>
  <c r="E95" i="29" s="1"/>
  <c r="D34" i="29" s="1"/>
  <c r="D91" i="29"/>
  <c r="E91" i="29" s="1"/>
  <c r="D30" i="29" s="1"/>
  <c r="D87" i="29"/>
  <c r="E87" i="29" s="1"/>
  <c r="D26" i="29" s="1"/>
  <c r="F30" i="38"/>
  <c r="G30" i="38" s="1"/>
  <c r="G67" i="34"/>
  <c r="D23" i="34"/>
  <c r="F99" i="36"/>
  <c r="G99" i="36" s="1"/>
  <c r="F100" i="36"/>
  <c r="G100" i="36" s="1"/>
  <c r="E38" i="36" s="1"/>
  <c r="F38" i="36" s="1"/>
  <c r="G38" i="36" s="1"/>
  <c r="F31" i="38"/>
  <c r="G31" i="38" s="1"/>
  <c r="E150" i="37"/>
  <c r="D23" i="37"/>
  <c r="I110" i="25"/>
  <c r="E38" i="37"/>
  <c r="I106" i="25"/>
  <c r="E34" i="37"/>
  <c r="I102" i="25"/>
  <c r="E30" i="37"/>
  <c r="I98" i="25"/>
  <c r="E26" i="37"/>
  <c r="E39" i="37"/>
  <c r="I111" i="25"/>
  <c r="E35" i="37"/>
  <c r="I107" i="25"/>
  <c r="E31" i="37"/>
  <c r="I103" i="25"/>
  <c r="E27" i="37"/>
  <c r="I99" i="25"/>
  <c r="F40" i="38"/>
  <c r="G40" i="38" s="1"/>
  <c r="F28" i="38"/>
  <c r="G28" i="38" s="1"/>
  <c r="H96" i="25" l="1"/>
  <c r="H113" i="25" s="1"/>
  <c r="E24" i="44"/>
  <c r="G41" i="32"/>
  <c r="D41" i="44"/>
  <c r="E41" i="44" s="1"/>
  <c r="E23" i="44"/>
  <c r="I95" i="25"/>
  <c r="I113" i="25" s="1"/>
  <c r="E23" i="37"/>
  <c r="D41" i="37"/>
  <c r="E41" i="37" s="1"/>
  <c r="F41" i="37" s="1"/>
  <c r="G41" i="37" s="1"/>
  <c r="G103" i="36"/>
  <c r="E37" i="36"/>
  <c r="E26" i="29"/>
  <c r="F98" i="25"/>
  <c r="E34" i="29"/>
  <c r="F106" i="25"/>
  <c r="F96" i="25"/>
  <c r="E24" i="29"/>
  <c r="E32" i="29"/>
  <c r="F104" i="25"/>
  <c r="E40" i="29"/>
  <c r="F112" i="25"/>
  <c r="F107" i="25"/>
  <c r="E35" i="29"/>
  <c r="F99" i="25"/>
  <c r="E27" i="29"/>
  <c r="F105" i="25"/>
  <c r="E33" i="29"/>
  <c r="F97" i="25"/>
  <c r="E25" i="29"/>
  <c r="E23" i="41"/>
  <c r="D41" i="41"/>
  <c r="E41" i="41" s="1"/>
  <c r="K96" i="25"/>
  <c r="E24" i="39"/>
  <c r="K112" i="25"/>
  <c r="E40" i="39"/>
  <c r="K110" i="25"/>
  <c r="E38" i="39"/>
  <c r="K108" i="25"/>
  <c r="E36" i="39"/>
  <c r="K106" i="25"/>
  <c r="E34" i="39"/>
  <c r="K104" i="25"/>
  <c r="E32" i="39"/>
  <c r="K102" i="25"/>
  <c r="E30" i="39"/>
  <c r="K100" i="25"/>
  <c r="E28" i="39"/>
  <c r="K98" i="25"/>
  <c r="E26" i="39"/>
  <c r="F25" i="37"/>
  <c r="G25" i="37" s="1"/>
  <c r="F29" i="37"/>
  <c r="G29" i="37" s="1"/>
  <c r="F33" i="37"/>
  <c r="G33" i="37" s="1"/>
  <c r="F37" i="37"/>
  <c r="G37" i="37" s="1"/>
  <c r="F24" i="37"/>
  <c r="G24" i="37" s="1"/>
  <c r="F28" i="37"/>
  <c r="G28" i="37" s="1"/>
  <c r="F32" i="37"/>
  <c r="G32" i="37" s="1"/>
  <c r="F36" i="37"/>
  <c r="G36" i="37" s="1"/>
  <c r="F40" i="37"/>
  <c r="G40" i="37" s="1"/>
  <c r="F41" i="38"/>
  <c r="G41" i="38" s="1"/>
  <c r="F38" i="38"/>
  <c r="G38" i="38" s="1"/>
  <c r="F34" i="38"/>
  <c r="G34" i="38" s="1"/>
  <c r="F26" i="38"/>
  <c r="G26" i="38" s="1"/>
  <c r="F41" i="26"/>
  <c r="G41" i="26" s="1"/>
  <c r="F29" i="26"/>
  <c r="G29" i="26" s="1"/>
  <c r="F26" i="26"/>
  <c r="G26" i="26" s="1"/>
  <c r="F30" i="26"/>
  <c r="G30" i="26" s="1"/>
  <c r="F34" i="26"/>
  <c r="G34" i="26" s="1"/>
  <c r="F38" i="26"/>
  <c r="G38" i="26" s="1"/>
  <c r="F24" i="26"/>
  <c r="G24" i="26" s="1"/>
  <c r="F28" i="26"/>
  <c r="G28" i="26" s="1"/>
  <c r="F32" i="26"/>
  <c r="G32" i="26" s="1"/>
  <c r="F36" i="26"/>
  <c r="G36" i="26" s="1"/>
  <c r="F40" i="26"/>
  <c r="G40" i="26" s="1"/>
  <c r="F27" i="26"/>
  <c r="G27" i="26" s="1"/>
  <c r="F31" i="26"/>
  <c r="G31" i="26" s="1"/>
  <c r="F35" i="26"/>
  <c r="G35" i="26" s="1"/>
  <c r="F39" i="26"/>
  <c r="G39" i="26" s="1"/>
  <c r="F25" i="26"/>
  <c r="G25" i="26" s="1"/>
  <c r="F33" i="26"/>
  <c r="G33" i="26" s="1"/>
  <c r="F37" i="26"/>
  <c r="G37" i="26" s="1"/>
  <c r="F27" i="38"/>
  <c r="G27" i="38" s="1"/>
  <c r="D102" i="29"/>
  <c r="F27" i="37"/>
  <c r="G27" i="37" s="1"/>
  <c r="F31" i="37"/>
  <c r="G31" i="37" s="1"/>
  <c r="F35" i="37"/>
  <c r="G35" i="37" s="1"/>
  <c r="F39" i="37"/>
  <c r="G39" i="37" s="1"/>
  <c r="E23" i="34"/>
  <c r="D41" i="34"/>
  <c r="E41" i="34" s="1"/>
  <c r="E30" i="29"/>
  <c r="F102" i="25"/>
  <c r="E38" i="29"/>
  <c r="F110" i="25"/>
  <c r="E28" i="29"/>
  <c r="F100" i="25"/>
  <c r="E36" i="29"/>
  <c r="F108" i="25"/>
  <c r="F111" i="25"/>
  <c r="E39" i="29"/>
  <c r="F103" i="25"/>
  <c r="E31" i="29"/>
  <c r="F109" i="25"/>
  <c r="E37" i="29"/>
  <c r="F101" i="25"/>
  <c r="E29" i="29"/>
  <c r="E105" i="39"/>
  <c r="D23" i="39"/>
  <c r="E39" i="39"/>
  <c r="K111" i="25"/>
  <c r="K109" i="25"/>
  <c r="E37" i="39"/>
  <c r="K107" i="25"/>
  <c r="E35" i="39"/>
  <c r="K105" i="25"/>
  <c r="E33" i="39"/>
  <c r="K103" i="25"/>
  <c r="E31" i="39"/>
  <c r="K101" i="25"/>
  <c r="E29" i="39"/>
  <c r="K99" i="25"/>
  <c r="E27" i="39"/>
  <c r="K97" i="25"/>
  <c r="E25" i="39"/>
  <c r="G168" i="36"/>
  <c r="F24" i="38"/>
  <c r="G24" i="38" s="1"/>
  <c r="F36" i="38"/>
  <c r="G36" i="38" s="1"/>
  <c r="F23" i="38"/>
  <c r="G23" i="38" s="1"/>
  <c r="D41" i="35"/>
  <c r="E41" i="35" s="1"/>
  <c r="E23" i="35"/>
  <c r="F23" i="26"/>
  <c r="G23" i="26" s="1"/>
  <c r="C113" i="25"/>
  <c r="F35" i="38"/>
  <c r="G35" i="38" s="1"/>
  <c r="C135" i="28"/>
  <c r="D23" i="29"/>
  <c r="E102" i="29"/>
  <c r="F23" i="44" l="1"/>
  <c r="G23" i="44" s="1"/>
  <c r="F41" i="44"/>
  <c r="G41" i="44" s="1"/>
  <c r="F29" i="44"/>
  <c r="G29" i="44" s="1"/>
  <c r="F26" i="44"/>
  <c r="G26" i="44" s="1"/>
  <c r="F34" i="44"/>
  <c r="G34" i="44" s="1"/>
  <c r="F25" i="44"/>
  <c r="G25" i="44" s="1"/>
  <c r="F40" i="44"/>
  <c r="G40" i="44" s="1"/>
  <c r="F28" i="44"/>
  <c r="G28" i="44" s="1"/>
  <c r="F36" i="44"/>
  <c r="G36" i="44" s="1"/>
  <c r="F37" i="44"/>
  <c r="G37" i="44" s="1"/>
  <c r="F30" i="44"/>
  <c r="G30" i="44" s="1"/>
  <c r="F38" i="44"/>
  <c r="G38" i="44" s="1"/>
  <c r="F33" i="44"/>
  <c r="G33" i="44" s="1"/>
  <c r="F24" i="44"/>
  <c r="G24" i="44" s="1"/>
  <c r="F32" i="44"/>
  <c r="G32" i="44" s="1"/>
  <c r="F27" i="44"/>
  <c r="G27" i="44" s="1"/>
  <c r="F35" i="44"/>
  <c r="G35" i="44" s="1"/>
  <c r="F39" i="44"/>
  <c r="G39" i="44" s="1"/>
  <c r="F31" i="44"/>
  <c r="G31" i="44" s="1"/>
  <c r="F95" i="25"/>
  <c r="F113" i="25" s="1"/>
  <c r="D41" i="29"/>
  <c r="E41" i="29" s="1"/>
  <c r="F41" i="29" s="1"/>
  <c r="G41" i="29" s="1"/>
  <c r="E23" i="29"/>
  <c r="D41" i="39"/>
  <c r="E41" i="39" s="1"/>
  <c r="F41" i="39" s="1"/>
  <c r="G41" i="39" s="1"/>
  <c r="E23" i="39"/>
  <c r="K95" i="25"/>
  <c r="K113" i="25" s="1"/>
  <c r="F37" i="29"/>
  <c r="G37" i="29" s="1"/>
  <c r="F39" i="29"/>
  <c r="G39" i="29" s="1"/>
  <c r="F41" i="34"/>
  <c r="G41" i="34" s="1"/>
  <c r="F39" i="34"/>
  <c r="G39" i="34" s="1"/>
  <c r="F31" i="34"/>
  <c r="G31" i="34" s="1"/>
  <c r="F35" i="34"/>
  <c r="G35" i="34" s="1"/>
  <c r="F27" i="34"/>
  <c r="G27" i="34" s="1"/>
  <c r="F36" i="34"/>
  <c r="G36" i="34" s="1"/>
  <c r="F28" i="34"/>
  <c r="G28" i="34" s="1"/>
  <c r="F38" i="34"/>
  <c r="G38" i="34" s="1"/>
  <c r="F29" i="34"/>
  <c r="G29" i="34" s="1"/>
  <c r="F33" i="34"/>
  <c r="G33" i="34" s="1"/>
  <c r="F34" i="34"/>
  <c r="G34" i="34" s="1"/>
  <c r="F40" i="34"/>
  <c r="G40" i="34" s="1"/>
  <c r="F32" i="34"/>
  <c r="G32" i="34" s="1"/>
  <c r="F24" i="34"/>
  <c r="G24" i="34" s="1"/>
  <c r="F30" i="34"/>
  <c r="G30" i="34" s="1"/>
  <c r="F37" i="34"/>
  <c r="G37" i="34" s="1"/>
  <c r="F25" i="34"/>
  <c r="G25" i="34" s="1"/>
  <c r="F26" i="34"/>
  <c r="G26" i="34" s="1"/>
  <c r="F26" i="39"/>
  <c r="G26" i="39" s="1"/>
  <c r="F28" i="39"/>
  <c r="G28" i="39" s="1"/>
  <c r="F30" i="39"/>
  <c r="G30" i="39" s="1"/>
  <c r="F32" i="39"/>
  <c r="G32" i="39" s="1"/>
  <c r="F34" i="39"/>
  <c r="G34" i="39" s="1"/>
  <c r="F36" i="39"/>
  <c r="G36" i="39" s="1"/>
  <c r="F38" i="39"/>
  <c r="G38" i="39" s="1"/>
  <c r="F40" i="39"/>
  <c r="G40" i="39" s="1"/>
  <c r="F24" i="39"/>
  <c r="G24" i="39" s="1"/>
  <c r="F41" i="41"/>
  <c r="G41" i="41" s="1"/>
  <c r="F34" i="41"/>
  <c r="G34" i="41" s="1"/>
  <c r="F36" i="41"/>
  <c r="G36" i="41" s="1"/>
  <c r="F32" i="41"/>
  <c r="G32" i="41" s="1"/>
  <c r="F38" i="41"/>
  <c r="G38" i="41" s="1"/>
  <c r="F24" i="41"/>
  <c r="G24" i="41" s="1"/>
  <c r="F39" i="41"/>
  <c r="G39" i="41" s="1"/>
  <c r="F28" i="41"/>
  <c r="G28" i="41" s="1"/>
  <c r="F25" i="41"/>
  <c r="G25" i="41" s="1"/>
  <c r="F37" i="41"/>
  <c r="G37" i="41" s="1"/>
  <c r="F29" i="41"/>
  <c r="G29" i="41" s="1"/>
  <c r="F35" i="41"/>
  <c r="G35" i="41" s="1"/>
  <c r="F27" i="41"/>
  <c r="G27" i="41" s="1"/>
  <c r="F26" i="41"/>
  <c r="G26" i="41" s="1"/>
  <c r="F30" i="41"/>
  <c r="G30" i="41" s="1"/>
  <c r="F40" i="41"/>
  <c r="G40" i="41" s="1"/>
  <c r="F33" i="41"/>
  <c r="G33" i="41" s="1"/>
  <c r="F31" i="41"/>
  <c r="G31" i="41" s="1"/>
  <c r="F33" i="29"/>
  <c r="G33" i="29" s="1"/>
  <c r="F35" i="29"/>
  <c r="G35" i="29" s="1"/>
  <c r="E41" i="36"/>
  <c r="E12" i="24" s="1"/>
  <c r="F37" i="36"/>
  <c r="F34" i="37"/>
  <c r="G34" i="37" s="1"/>
  <c r="F26" i="37"/>
  <c r="G26" i="37" s="1"/>
  <c r="D135" i="28"/>
  <c r="D120" i="28"/>
  <c r="E120" i="28" s="1"/>
  <c r="F120" i="28" s="1"/>
  <c r="D26" i="28" s="1"/>
  <c r="D128" i="28"/>
  <c r="E128" i="28" s="1"/>
  <c r="F128" i="28" s="1"/>
  <c r="D34" i="28" s="1"/>
  <c r="D133" i="28"/>
  <c r="E133" i="28" s="1"/>
  <c r="F133" i="28" s="1"/>
  <c r="D39" i="28" s="1"/>
  <c r="D118" i="28"/>
  <c r="E118" i="28" s="1"/>
  <c r="F118" i="28" s="1"/>
  <c r="D24" i="28" s="1"/>
  <c r="D124" i="28"/>
  <c r="E124" i="28" s="1"/>
  <c r="F124" i="28" s="1"/>
  <c r="D30" i="28" s="1"/>
  <c r="D132" i="28"/>
  <c r="E132" i="28" s="1"/>
  <c r="F132" i="28" s="1"/>
  <c r="D38" i="28" s="1"/>
  <c r="D125" i="28"/>
  <c r="E125" i="28" s="1"/>
  <c r="F125" i="28" s="1"/>
  <c r="D31" i="28" s="1"/>
  <c r="D119" i="28"/>
  <c r="E119" i="28" s="1"/>
  <c r="F119" i="28" s="1"/>
  <c r="D25" i="28" s="1"/>
  <c r="D130" i="28"/>
  <c r="E130" i="28" s="1"/>
  <c r="F130" i="28" s="1"/>
  <c r="D36" i="28" s="1"/>
  <c r="D122" i="28"/>
  <c r="E122" i="28" s="1"/>
  <c r="F122" i="28" s="1"/>
  <c r="D28" i="28" s="1"/>
  <c r="D127" i="28"/>
  <c r="E127" i="28" s="1"/>
  <c r="F127" i="28" s="1"/>
  <c r="D33" i="28" s="1"/>
  <c r="D129" i="28"/>
  <c r="E129" i="28" s="1"/>
  <c r="F129" i="28" s="1"/>
  <c r="D35" i="28" s="1"/>
  <c r="D121" i="28"/>
  <c r="E121" i="28" s="1"/>
  <c r="F121" i="28" s="1"/>
  <c r="D27" i="28" s="1"/>
  <c r="D131" i="28"/>
  <c r="E131" i="28" s="1"/>
  <c r="F131" i="28" s="1"/>
  <c r="D37" i="28" s="1"/>
  <c r="D123" i="28"/>
  <c r="E123" i="28" s="1"/>
  <c r="F123" i="28" s="1"/>
  <c r="D29" i="28" s="1"/>
  <c r="D134" i="28"/>
  <c r="E134" i="28" s="1"/>
  <c r="F134" i="28" s="1"/>
  <c r="D40" i="28" s="1"/>
  <c r="D126" i="28"/>
  <c r="E126" i="28" s="1"/>
  <c r="F126" i="28" s="1"/>
  <c r="D32" i="28" s="1"/>
  <c r="D117" i="28"/>
  <c r="E117" i="28" s="1"/>
  <c r="F41" i="35"/>
  <c r="F32" i="35"/>
  <c r="G32" i="35" s="1"/>
  <c r="F39" i="35"/>
  <c r="G39" i="35" s="1"/>
  <c r="F28" i="35"/>
  <c r="G28" i="35" s="1"/>
  <c r="F30" i="35"/>
  <c r="G30" i="35" s="1"/>
  <c r="F33" i="35"/>
  <c r="G33" i="35" s="1"/>
  <c r="F25" i="35"/>
  <c r="G25" i="35" s="1"/>
  <c r="F40" i="35"/>
  <c r="G40" i="35" s="1"/>
  <c r="F26" i="35"/>
  <c r="G26" i="35" s="1"/>
  <c r="F27" i="35"/>
  <c r="G27" i="35" s="1"/>
  <c r="F34" i="35"/>
  <c r="G34" i="35" s="1"/>
  <c r="F31" i="35"/>
  <c r="G31" i="35" s="1"/>
  <c r="F36" i="35"/>
  <c r="G36" i="35" s="1"/>
  <c r="F38" i="35"/>
  <c r="G38" i="35" s="1"/>
  <c r="F37" i="35"/>
  <c r="G37" i="35" s="1"/>
  <c r="F29" i="35"/>
  <c r="G29" i="35" s="1"/>
  <c r="F24" i="35"/>
  <c r="G24" i="35" s="1"/>
  <c r="F35" i="35"/>
  <c r="G35" i="35" s="1"/>
  <c r="F27" i="39"/>
  <c r="G27" i="39" s="1"/>
  <c r="F31" i="39"/>
  <c r="G31" i="39" s="1"/>
  <c r="F23" i="35"/>
  <c r="G23" i="35" s="1"/>
  <c r="F39" i="39"/>
  <c r="G39" i="39" s="1"/>
  <c r="F28" i="29"/>
  <c r="G28" i="29" s="1"/>
  <c r="F30" i="29"/>
  <c r="G30" i="29" s="1"/>
  <c r="F23" i="34"/>
  <c r="G23" i="34" s="1"/>
  <c r="F23" i="41"/>
  <c r="G23" i="41" s="1"/>
  <c r="F32" i="29"/>
  <c r="G32" i="29" s="1"/>
  <c r="F26" i="29"/>
  <c r="G26" i="29" s="1"/>
  <c r="F23" i="37"/>
  <c r="G23" i="37" s="1"/>
  <c r="F38" i="37"/>
  <c r="G38" i="37" s="1"/>
  <c r="F30" i="37"/>
  <c r="G30" i="37" s="1"/>
  <c r="F34" i="29" l="1"/>
  <c r="G34" i="29" s="1"/>
  <c r="F40" i="29"/>
  <c r="G40" i="29" s="1"/>
  <c r="F38" i="29"/>
  <c r="G38" i="29" s="1"/>
  <c r="F36" i="29"/>
  <c r="G36" i="29" s="1"/>
  <c r="F24" i="29"/>
  <c r="G24" i="29" s="1"/>
  <c r="F27" i="29"/>
  <c r="G27" i="29" s="1"/>
  <c r="F25" i="29"/>
  <c r="G25" i="29" s="1"/>
  <c r="F31" i="29"/>
  <c r="G31" i="29" s="1"/>
  <c r="F29" i="29"/>
  <c r="G29" i="29" s="1"/>
  <c r="F23" i="29"/>
  <c r="G23" i="29" s="1"/>
  <c r="G41" i="35"/>
  <c r="E104" i="25"/>
  <c r="M104" i="25" s="1"/>
  <c r="C130" i="25" s="1"/>
  <c r="E32" i="28"/>
  <c r="E101" i="25"/>
  <c r="M101" i="25" s="1"/>
  <c r="C127" i="25" s="1"/>
  <c r="E29" i="28"/>
  <c r="E99" i="25"/>
  <c r="M99" i="25" s="1"/>
  <c r="C125" i="25" s="1"/>
  <c r="E27" i="28"/>
  <c r="E105" i="25"/>
  <c r="M105" i="25" s="1"/>
  <c r="C131" i="25" s="1"/>
  <c r="E33" i="28"/>
  <c r="E108" i="25"/>
  <c r="M108" i="25" s="1"/>
  <c r="C134" i="25" s="1"/>
  <c r="E36" i="28"/>
  <c r="E103" i="25"/>
  <c r="M103" i="25" s="1"/>
  <c r="C129" i="25" s="1"/>
  <c r="E31" i="28"/>
  <c r="E30" i="28"/>
  <c r="E102" i="25"/>
  <c r="M102" i="25" s="1"/>
  <c r="C128" i="25" s="1"/>
  <c r="E111" i="25"/>
  <c r="M111" i="25" s="1"/>
  <c r="C137" i="25" s="1"/>
  <c r="E39" i="28"/>
  <c r="E26" i="28"/>
  <c r="E98" i="25"/>
  <c r="M98" i="25" s="1"/>
  <c r="C124" i="25" s="1"/>
  <c r="G37" i="36"/>
  <c r="H37" i="36" s="1"/>
  <c r="I37" i="36" s="1"/>
  <c r="F41" i="36"/>
  <c r="G41" i="36" s="1"/>
  <c r="F23" i="39"/>
  <c r="G23" i="39" s="1"/>
  <c r="F37" i="39"/>
  <c r="G37" i="39" s="1"/>
  <c r="F33" i="39"/>
  <c r="G33" i="39" s="1"/>
  <c r="F25" i="39"/>
  <c r="G25" i="39" s="1"/>
  <c r="E135" i="28"/>
  <c r="F117" i="28"/>
  <c r="E112" i="25"/>
  <c r="M112" i="25" s="1"/>
  <c r="C138" i="25" s="1"/>
  <c r="E40" i="28"/>
  <c r="E109" i="25"/>
  <c r="M109" i="25" s="1"/>
  <c r="C135" i="25" s="1"/>
  <c r="E37" i="28"/>
  <c r="E107" i="25"/>
  <c r="M107" i="25" s="1"/>
  <c r="C133" i="25" s="1"/>
  <c r="E35" i="28"/>
  <c r="E100" i="25"/>
  <c r="M100" i="25" s="1"/>
  <c r="C126" i="25" s="1"/>
  <c r="E28" i="28"/>
  <c r="E97" i="25"/>
  <c r="M97" i="25" s="1"/>
  <c r="C123" i="25" s="1"/>
  <c r="E25" i="28"/>
  <c r="E38" i="28"/>
  <c r="E110" i="25"/>
  <c r="M110" i="25" s="1"/>
  <c r="C136" i="25" s="1"/>
  <c r="E96" i="25"/>
  <c r="M96" i="25" s="1"/>
  <c r="C122" i="25" s="1"/>
  <c r="E24" i="28"/>
  <c r="E34" i="28"/>
  <c r="E106" i="25"/>
  <c r="M106" i="25" s="1"/>
  <c r="C132" i="25" s="1"/>
  <c r="E19" i="24"/>
  <c r="F19" i="24" s="1"/>
  <c r="F12" i="24"/>
  <c r="F35" i="39"/>
  <c r="G35" i="39" s="1"/>
  <c r="F29" i="39"/>
  <c r="G29" i="39" s="1"/>
  <c r="F135" i="28" l="1"/>
  <c r="D23" i="28"/>
  <c r="H41" i="36"/>
  <c r="I41" i="36" s="1"/>
  <c r="H40" i="36"/>
  <c r="I40" i="36" s="1"/>
  <c r="H26" i="36"/>
  <c r="I26" i="36" s="1"/>
  <c r="H34" i="36"/>
  <c r="I34" i="36" s="1"/>
  <c r="H32" i="36"/>
  <c r="I32" i="36" s="1"/>
  <c r="H35" i="36"/>
  <c r="I35" i="36" s="1"/>
  <c r="H25" i="36"/>
  <c r="I25" i="36" s="1"/>
  <c r="H27" i="36"/>
  <c r="I27" i="36" s="1"/>
  <c r="H33" i="36"/>
  <c r="I33" i="36" s="1"/>
  <c r="H39" i="36"/>
  <c r="I39" i="36" s="1"/>
  <c r="H31" i="36"/>
  <c r="I31" i="36" s="1"/>
  <c r="H28" i="36"/>
  <c r="I28" i="36" s="1"/>
  <c r="H29" i="36"/>
  <c r="I29" i="36" s="1"/>
  <c r="H36" i="36"/>
  <c r="I36" i="36" s="1"/>
  <c r="H24" i="36"/>
  <c r="I24" i="36" s="1"/>
  <c r="H30" i="36"/>
  <c r="I30" i="36" s="1"/>
  <c r="H23" i="36"/>
  <c r="I23" i="36" s="1"/>
  <c r="H38" i="36"/>
  <c r="I38" i="36" s="1"/>
  <c r="E95" i="25" l="1"/>
  <c r="E23" i="28"/>
  <c r="D41" i="28"/>
  <c r="E41" i="28" s="1"/>
  <c r="F23" i="28" l="1"/>
  <c r="G23" i="28" s="1"/>
  <c r="F34" i="28"/>
  <c r="G34" i="28" s="1"/>
  <c r="F24" i="28"/>
  <c r="G24" i="28" s="1"/>
  <c r="F25" i="28"/>
  <c r="G25" i="28" s="1"/>
  <c r="F35" i="28"/>
  <c r="G35" i="28" s="1"/>
  <c r="F40" i="28"/>
  <c r="G40" i="28" s="1"/>
  <c r="F39" i="28"/>
  <c r="G39" i="28" s="1"/>
  <c r="F31" i="28"/>
  <c r="G31" i="28" s="1"/>
  <c r="F33" i="28"/>
  <c r="G33" i="28" s="1"/>
  <c r="F29" i="28"/>
  <c r="G29" i="28" s="1"/>
  <c r="F38" i="28"/>
  <c r="G38" i="28" s="1"/>
  <c r="F26" i="28"/>
  <c r="G26" i="28" s="1"/>
  <c r="F30" i="28"/>
  <c r="G30" i="28" s="1"/>
  <c r="F28" i="28"/>
  <c r="G28" i="28" s="1"/>
  <c r="F37" i="28"/>
  <c r="G37" i="28" s="1"/>
  <c r="F36" i="28"/>
  <c r="G36" i="28" s="1"/>
  <c r="F27" i="28"/>
  <c r="G27" i="28" s="1"/>
  <c r="F32" i="28"/>
  <c r="G32" i="28" s="1"/>
  <c r="E113" i="25"/>
  <c r="M95" i="25"/>
  <c r="C121" i="25" l="1"/>
  <c r="M113" i="25"/>
  <c r="C139" i="25" l="1"/>
  <c r="E122" i="25" l="1"/>
  <c r="G122" i="25" s="1"/>
  <c r="E123" i="25"/>
  <c r="G123" i="25" s="1"/>
  <c r="E133" i="25"/>
  <c r="G133" i="25" s="1"/>
  <c r="E138" i="25"/>
  <c r="G138" i="25" s="1"/>
  <c r="E137" i="25"/>
  <c r="G137" i="25" s="1"/>
  <c r="E129" i="25"/>
  <c r="G129" i="25" s="1"/>
  <c r="E131" i="25"/>
  <c r="G131" i="25" s="1"/>
  <c r="E127" i="25"/>
  <c r="G127" i="25" s="1"/>
  <c r="E126" i="25"/>
  <c r="G126" i="25" s="1"/>
  <c r="E135" i="25"/>
  <c r="G135" i="25" s="1"/>
  <c r="E134" i="25"/>
  <c r="G134" i="25" s="1"/>
  <c r="E125" i="25"/>
  <c r="G125" i="25" s="1"/>
  <c r="E130" i="25"/>
  <c r="G130" i="25" s="1"/>
  <c r="E132" i="25"/>
  <c r="G132" i="25" s="1"/>
  <c r="E136" i="25"/>
  <c r="G136" i="25" s="1"/>
  <c r="E124" i="25"/>
  <c r="G124" i="25" s="1"/>
  <c r="E128" i="25"/>
  <c r="G128" i="25" s="1"/>
  <c r="E121" i="25"/>
  <c r="E139" i="25" l="1"/>
  <c r="G121" i="25"/>
  <c r="H124" i="25"/>
  <c r="D26" i="25" s="1"/>
  <c r="E26" i="25" s="1"/>
  <c r="D26" i="42"/>
  <c r="E26" i="42" s="1"/>
  <c r="F26" i="42" s="1"/>
  <c r="D34" i="42"/>
  <c r="E34" i="42" s="1"/>
  <c r="F34" i="42" s="1"/>
  <c r="H132" i="25"/>
  <c r="D34" i="25" s="1"/>
  <c r="E34" i="25" s="1"/>
  <c r="H125" i="25"/>
  <c r="D27" i="25" s="1"/>
  <c r="E27" i="25" s="1"/>
  <c r="D27" i="42"/>
  <c r="E27" i="42" s="1"/>
  <c r="F27" i="42" s="1"/>
  <c r="D37" i="42"/>
  <c r="E37" i="42" s="1"/>
  <c r="F37" i="42" s="1"/>
  <c r="H135" i="25"/>
  <c r="D37" i="25" s="1"/>
  <c r="E37" i="25" s="1"/>
  <c r="D29" i="42"/>
  <c r="E29" i="42" s="1"/>
  <c r="F29" i="42" s="1"/>
  <c r="H127" i="25"/>
  <c r="D29" i="25" s="1"/>
  <c r="E29" i="25" s="1"/>
  <c r="H129" i="25"/>
  <c r="D31" i="25" s="1"/>
  <c r="E31" i="25" s="1"/>
  <c r="D31" i="42"/>
  <c r="E31" i="42" s="1"/>
  <c r="F31" i="42" s="1"/>
  <c r="D40" i="42"/>
  <c r="E40" i="42" s="1"/>
  <c r="F40" i="42" s="1"/>
  <c r="H138" i="25"/>
  <c r="D40" i="25" s="1"/>
  <c r="E40" i="25" s="1"/>
  <c r="H123" i="25"/>
  <c r="D25" i="25" s="1"/>
  <c r="E25" i="25" s="1"/>
  <c r="D25" i="42"/>
  <c r="E25" i="42" s="1"/>
  <c r="F25" i="42" s="1"/>
  <c r="H128" i="25"/>
  <c r="D30" i="25" s="1"/>
  <c r="E30" i="25" s="1"/>
  <c r="D30" i="42"/>
  <c r="E30" i="42" s="1"/>
  <c r="F30" i="42" s="1"/>
  <c r="D38" i="42"/>
  <c r="E38" i="42" s="1"/>
  <c r="F38" i="42" s="1"/>
  <c r="H136" i="25"/>
  <c r="D38" i="25" s="1"/>
  <c r="E38" i="25" s="1"/>
  <c r="D32" i="42"/>
  <c r="E32" i="42" s="1"/>
  <c r="F32" i="42" s="1"/>
  <c r="H130" i="25"/>
  <c r="D32" i="25" s="1"/>
  <c r="E32" i="25" s="1"/>
  <c r="D36" i="42"/>
  <c r="E36" i="42" s="1"/>
  <c r="F36" i="42" s="1"/>
  <c r="H134" i="25"/>
  <c r="D36" i="25" s="1"/>
  <c r="E36" i="25" s="1"/>
  <c r="H126" i="25"/>
  <c r="D28" i="25" s="1"/>
  <c r="E28" i="25" s="1"/>
  <c r="D28" i="42"/>
  <c r="E28" i="42" s="1"/>
  <c r="F28" i="42" s="1"/>
  <c r="D33" i="42"/>
  <c r="E33" i="42" s="1"/>
  <c r="F33" i="42" s="1"/>
  <c r="H131" i="25"/>
  <c r="D33" i="25" s="1"/>
  <c r="E33" i="25" s="1"/>
  <c r="D39" i="42"/>
  <c r="E39" i="42" s="1"/>
  <c r="F39" i="42" s="1"/>
  <c r="H137" i="25"/>
  <c r="D39" i="25" s="1"/>
  <c r="E39" i="25" s="1"/>
  <c r="D35" i="42"/>
  <c r="E35" i="42" s="1"/>
  <c r="F35" i="42" s="1"/>
  <c r="H133" i="25"/>
  <c r="D35" i="25" s="1"/>
  <c r="E35" i="25" s="1"/>
  <c r="H122" i="25"/>
  <c r="D24" i="25" s="1"/>
  <c r="E24" i="25" s="1"/>
  <c r="D24" i="42"/>
  <c r="E24" i="42" s="1"/>
  <c r="F24" i="42" s="1"/>
  <c r="D23" i="42" l="1"/>
  <c r="H121" i="25"/>
  <c r="G139" i="25"/>
  <c r="D41" i="42" l="1"/>
  <c r="E23" i="42"/>
  <c r="H139" i="25"/>
  <c r="D23" i="25"/>
  <c r="D41" i="25" l="1"/>
  <c r="E41" i="25" s="1"/>
  <c r="E23" i="25"/>
  <c r="F23" i="42"/>
  <c r="E41" i="42"/>
  <c r="F41" i="42" s="1"/>
  <c r="F23" i="25" l="1"/>
  <c r="G23" i="25" s="1"/>
  <c r="G41" i="42"/>
  <c r="H41" i="42" s="1"/>
  <c r="G24" i="42"/>
  <c r="H24" i="42" s="1"/>
  <c r="G28" i="42"/>
  <c r="H28" i="42" s="1"/>
  <c r="G30" i="42"/>
  <c r="H30" i="42" s="1"/>
  <c r="G27" i="42"/>
  <c r="H27" i="42" s="1"/>
  <c r="G26" i="42"/>
  <c r="H26" i="42" s="1"/>
  <c r="G39" i="42"/>
  <c r="H39" i="42" s="1"/>
  <c r="G32" i="42"/>
  <c r="H32" i="42" s="1"/>
  <c r="G40" i="42"/>
  <c r="H40" i="42" s="1"/>
  <c r="G29" i="42"/>
  <c r="H29" i="42" s="1"/>
  <c r="G25" i="42"/>
  <c r="H25" i="42" s="1"/>
  <c r="G31" i="42"/>
  <c r="H31" i="42" s="1"/>
  <c r="G35" i="42"/>
  <c r="H35" i="42" s="1"/>
  <c r="G33" i="42"/>
  <c r="H33" i="42" s="1"/>
  <c r="G36" i="42"/>
  <c r="H36" i="42" s="1"/>
  <c r="G38" i="42"/>
  <c r="H38" i="42" s="1"/>
  <c r="G37" i="42"/>
  <c r="H37" i="42" s="1"/>
  <c r="G34" i="42"/>
  <c r="H34" i="42" s="1"/>
  <c r="G23" i="42"/>
  <c r="H23" i="42" s="1"/>
  <c r="F41" i="25"/>
  <c r="G41" i="25" s="1"/>
  <c r="F39" i="25"/>
  <c r="G39" i="25" s="1"/>
  <c r="F32" i="25"/>
  <c r="G32" i="25" s="1"/>
  <c r="F40" i="25"/>
  <c r="G40" i="25" s="1"/>
  <c r="F29" i="25"/>
  <c r="G29" i="25" s="1"/>
  <c r="F24" i="25"/>
  <c r="G24" i="25" s="1"/>
  <c r="F28" i="25"/>
  <c r="G28" i="25" s="1"/>
  <c r="F30" i="25"/>
  <c r="G30" i="25" s="1"/>
  <c r="F27" i="25"/>
  <c r="G27" i="25" s="1"/>
  <c r="F35" i="25"/>
  <c r="G35" i="25" s="1"/>
  <c r="F33" i="25"/>
  <c r="G33" i="25" s="1"/>
  <c r="F36" i="25"/>
  <c r="G36" i="25" s="1"/>
  <c r="F38" i="25"/>
  <c r="G38" i="25" s="1"/>
  <c r="F37" i="25"/>
  <c r="G37" i="25" s="1"/>
  <c r="F34" i="25"/>
  <c r="G34" i="25" s="1"/>
  <c r="F25" i="25"/>
  <c r="G25" i="25" s="1"/>
  <c r="F31" i="25"/>
  <c r="G31" i="25" s="1"/>
  <c r="F26" i="25"/>
  <c r="G26" i="25" s="1"/>
</calcChain>
</file>

<file path=xl/sharedStrings.xml><?xml version="1.0" encoding="utf-8"?>
<sst xmlns="http://schemas.openxmlformats.org/spreadsheetml/2006/main" count="1899" uniqueCount="441">
  <si>
    <t>467C/2: Investigación y desarrollo tecnológico-industrial, Min. de Industria y CDTI</t>
  </si>
  <si>
    <t>74 A sdades, ent.públ.emp, fundac. y resto entes Sect. Públ.</t>
  </si>
  <si>
    <t>78 A familias e institucions privadas sin fines de lucro</t>
  </si>
  <si>
    <t>En el word explicar la procedencia del dato.</t>
  </si>
  <si>
    <t>422M</t>
  </si>
  <si>
    <t>422M: Reconversión y reindustrialización</t>
  </si>
  <si>
    <t>1. Datos de exportaciones de Datacomex</t>
  </si>
  <si>
    <t>Andalucía incl CyMel</t>
  </si>
  <si>
    <t>Población CyMel</t>
  </si>
  <si>
    <t>Población CyMel + Andalucía</t>
  </si>
  <si>
    <t>Total gasto Inst de Turismo de Esp</t>
  </si>
  <si>
    <t>gasto a imputar:</t>
  </si>
  <si>
    <t>No regionalizable</t>
  </si>
  <si>
    <t>Resto a imputar en proporción al VAB industrial</t>
  </si>
  <si>
    <t>Varias Comunidades</t>
  </si>
  <si>
    <t>Extranjero</t>
  </si>
  <si>
    <t>Instituto de Turismo de España</t>
  </si>
  <si>
    <t>ajuste forales</t>
  </si>
  <si>
    <t>Transferencias a ccaa por destino, con ajuste forales</t>
  </si>
  <si>
    <t>resto por VAB del sector de comercio y reparación</t>
  </si>
  <si>
    <t>VAB industrial</t>
  </si>
  <si>
    <t>%pobCyM s/CyM+Al</t>
  </si>
  <si>
    <t>volumen de gasto:</t>
  </si>
  <si>
    <t>resto ayudas naval por empleo fijo</t>
  </si>
  <si>
    <t>gasto de personal por resto gasto programa</t>
  </si>
  <si>
    <t>criterio de reparto:</t>
  </si>
  <si>
    <t>total terr</t>
  </si>
  <si>
    <t>431N: Ordenación del comercio exterior</t>
  </si>
  <si>
    <t>50% por VAB industria, 50% por población</t>
  </si>
  <si>
    <t>1. Datos de importaciones y exportaciones e imputación del gasto</t>
  </si>
  <si>
    <t>Fuentes</t>
  </si>
  <si>
    <t>Gasto territoriaiizado en SICOP</t>
  </si>
  <si>
    <t>431A</t>
  </si>
  <si>
    <t>432A</t>
  </si>
  <si>
    <t>4.3. Industria, energía, comercio, turismo y otros</t>
  </si>
  <si>
    <t>Programa presupuestario</t>
  </si>
  <si>
    <t>obligaciones reconocidas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</si>
  <si>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</si>
  <si>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</si>
  <si>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</si>
  <si>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</si>
  <si>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</si>
  <si>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</si>
  <si>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</si>
  <si>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</si>
  <si>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</si>
  <si>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</si>
  <si>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</si>
  <si>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</si>
  <si>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</si>
  <si>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</si>
  <si>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</si>
  <si>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</si>
  <si>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</si>
  <si>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</si>
  <si>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</si>
  <si>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</si>
  <si>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</si>
  <si>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</si>
  <si>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</si>
  <si>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</si>
  <si>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</si>
  <si>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 xml:space="preserve">421M: Dirección y Servicios Generales de Industria y Energía </t>
  </si>
  <si>
    <t xml:space="preserve">422B: Desarrollo industrial </t>
  </si>
  <si>
    <t xml:space="preserve">491M: Orden. y prom. de las telecom. y de la Sdad. de la Informac. </t>
  </si>
  <si>
    <t xml:space="preserve">921U: Publicaciones </t>
  </si>
  <si>
    <t xml:space="preserve">492N: regulación y vigilancia de la competencia en el mercado de tabacos:  </t>
  </si>
  <si>
    <t xml:space="preserve">467G: Investigación y desarrollo de la Sociedad de la Información </t>
  </si>
  <si>
    <t>467I: Innovación tecnológica de las telecomunicaciones</t>
  </si>
  <si>
    <t>Resto en proporción al VAB industrial</t>
  </si>
  <si>
    <t>Fomento de la investigación en TIC</t>
  </si>
  <si>
    <t>Resto en proporción al VAB del sector de maquinaria eléctrica, electrónica y óptica</t>
  </si>
  <si>
    <t>En parte dato directo SICOP</t>
  </si>
  <si>
    <t>resto por población</t>
  </si>
  <si>
    <t>3. Imputación del gasto de personal en proporción al resto del gasto</t>
  </si>
  <si>
    <t xml:space="preserve">total </t>
  </si>
  <si>
    <t>total programa</t>
  </si>
  <si>
    <t>volumen de gasto</t>
  </si>
  <si>
    <t>Exportaciones</t>
  </si>
  <si>
    <t xml:space="preserve">421O: Calidad y seguridad industrial </t>
  </si>
  <si>
    <t>Resto del gasto por gasto turístico</t>
  </si>
  <si>
    <t>fuentes:</t>
  </si>
  <si>
    <t xml:space="preserve">431A: Promoción comercial e internacionalización de la empresa  </t>
  </si>
  <si>
    <t>421M</t>
  </si>
  <si>
    <t>Calidad y seguridad industrial</t>
  </si>
  <si>
    <t>Desarrollo industrial</t>
  </si>
  <si>
    <t>Reconversión y reindustrialización</t>
  </si>
  <si>
    <t>Ordenación del comercio exterior</t>
  </si>
  <si>
    <t>492N</t>
  </si>
  <si>
    <t>921U</t>
  </si>
  <si>
    <t>467C/2</t>
  </si>
  <si>
    <t>1. Datos de consumo de tabaco: ventas en euros, todos los productos</t>
  </si>
  <si>
    <t>consumo de tabaco</t>
  </si>
  <si>
    <t>http://www.cmtabacos.es/wwwcmt/paginas/ES/mercadoEstadisticas.tmpl</t>
  </si>
  <si>
    <t>Dato directo para ciertas transferencias</t>
  </si>
  <si>
    <t>2. Gasto territorializado en otros programas del área</t>
  </si>
  <si>
    <t>421O</t>
  </si>
  <si>
    <t>422B</t>
  </si>
  <si>
    <t>423N/2</t>
  </si>
  <si>
    <t>424M</t>
  </si>
  <si>
    <t>425A</t>
  </si>
  <si>
    <t>467C</t>
  </si>
  <si>
    <t>467G</t>
  </si>
  <si>
    <t>467I</t>
  </si>
  <si>
    <t>491M</t>
  </si>
  <si>
    <t>3. Imputación resto del gasto</t>
  </si>
  <si>
    <t>431N</t>
  </si>
  <si>
    <t>431O</t>
  </si>
  <si>
    <t>Pob_CCAA</t>
  </si>
  <si>
    <t>G43_VABind</t>
  </si>
  <si>
    <t xml:space="preserve">Peso en pob </t>
  </si>
  <si>
    <t>Código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</si>
  <si>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</si>
  <si>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</si>
  <si>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</si>
  <si>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</si>
  <si>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</si>
  <si>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</si>
  <si>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</si>
  <si>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</si>
  <si>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</si>
  <si>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</si>
  <si>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</si>
  <si>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</si>
  <si>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</si>
  <si>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Ministerio, subsecretaría y servicios generales</t>
  </si>
  <si>
    <t>Secretaría general técnica</t>
  </si>
  <si>
    <t>Secr. de est. de telecomun. y para la sociedad de la información</t>
  </si>
  <si>
    <t>Secretaría general de industria y de la pequeña y mediana empresa</t>
  </si>
  <si>
    <t>Secretaría de estado de energía</t>
  </si>
  <si>
    <t>Dirección general de industria y de la pequeña y mediana empresa</t>
  </si>
  <si>
    <t>Seguridad nuclear y protección radiológica</t>
  </si>
  <si>
    <t>Consejo de seguridad nuclear</t>
  </si>
  <si>
    <t>Dirección general de política energética y minas</t>
  </si>
  <si>
    <t>Secretaría de estado de comercio</t>
  </si>
  <si>
    <t>Dirección general de comercio e inversiones</t>
  </si>
  <si>
    <t>Dirección general de comercio interior</t>
  </si>
  <si>
    <t>Secretaría de estado de turismo</t>
  </si>
  <si>
    <t>Instituto de turismo de españa</t>
  </si>
  <si>
    <t>Secretaría de estado de administraciones públicas</t>
  </si>
  <si>
    <t>Ministerio y servicios generales</t>
  </si>
  <si>
    <t>Dirección general del patrimonio del estado</t>
  </si>
  <si>
    <t>Comisionado para el mercado de tabacos</t>
  </si>
  <si>
    <t>Publicaciones</t>
  </si>
  <si>
    <t>Se reclasifica a servicios centrales en función del gasto per cápita que le correspondería a Madrid por su población</t>
  </si>
  <si>
    <t>Resto a imputar</t>
  </si>
  <si>
    <t>Importaciones</t>
  </si>
  <si>
    <t>G43_VABcom</t>
  </si>
  <si>
    <t>Investig. y desarrollo tecnolog-industrial.Secretaría general de ciencia, tecnología e innovación</t>
  </si>
  <si>
    <t>PIB.</t>
  </si>
  <si>
    <t>Resto gasto imputado</t>
  </si>
  <si>
    <t>Comisionado para el mercado de tabacos.</t>
  </si>
  <si>
    <t>Gasto en Turismos de españoles (ajustado)</t>
  </si>
  <si>
    <t>Gasto en Turismos de extranjeros (ajustado)</t>
  </si>
  <si>
    <t xml:space="preserve">Exportaciones </t>
  </si>
  <si>
    <t>Secretaría de Estado de Comercio. Ministerio de Economía y Competitividad</t>
  </si>
  <si>
    <t>Ajustes Forales</t>
  </si>
  <si>
    <t>Gasto real territo-rializado</t>
  </si>
  <si>
    <t>Gasto total, incl. imputado</t>
  </si>
  <si>
    <t>Gasto total por habitante</t>
  </si>
  <si>
    <t>Saldo per cápita relativo</t>
  </si>
  <si>
    <t>Saldo total relativo</t>
  </si>
  <si>
    <t xml:space="preserve">423N/2: Explotación minera. Parte ejecutada por la Dirección Gral. De Política Energética y Minas.  </t>
  </si>
  <si>
    <t>1. Datos del SIC</t>
  </si>
  <si>
    <t>Peso VAB industria y energía.</t>
  </si>
  <si>
    <t>1. Datos de SIC</t>
  </si>
  <si>
    <t>SIC</t>
  </si>
  <si>
    <t>Datos: Petición directa a la Secretaría de Estado de Comercio. Ministerio de Economía y Competitividad</t>
  </si>
  <si>
    <t>En parte, dato directo del SIC para cap. 7</t>
  </si>
  <si>
    <t xml:space="preserve">SIC y </t>
  </si>
  <si>
    <t>Parte es dato directo del SIC</t>
  </si>
  <si>
    <t>1. Datos del SIC, gasto directamente terrritorializable del Ministerio y ajuste forales</t>
  </si>
  <si>
    <t>Cuadro A5.2</t>
  </si>
  <si>
    <t>(Traer aquí el gasto que no se territorializa en el programa 467 del grupo de programas 1.6 Investigación básica, estudios y estadísticas)</t>
  </si>
  <si>
    <t>1. Datos del SIC, transferencias a CCAA</t>
  </si>
  <si>
    <t>Peso en afiliados</t>
  </si>
  <si>
    <t>G43_AFconsNav</t>
  </si>
  <si>
    <t>TGSS. Petición expresa.</t>
  </si>
  <si>
    <t>50% por importaciones, 50% por exportaciones</t>
  </si>
  <si>
    <t>SIC y petición directa a Tourspain.</t>
  </si>
  <si>
    <t>Igual que 421M, servicios generales industria y energía</t>
  </si>
  <si>
    <t>424M: Seguridad Nuclear y Protección Radiológica</t>
  </si>
  <si>
    <t>SIC y Contabilidad Regional de España</t>
  </si>
  <si>
    <t>SIC y padrón</t>
  </si>
  <si>
    <t>Para la financiación de proyectos estratégicos de desarrollo en el sector aeronáutico</t>
  </si>
  <si>
    <t>Aportaciones patrimoniales</t>
  </si>
  <si>
    <t>Préstamos a largo plazo</t>
  </si>
  <si>
    <t>432A: Coordinación y promoción del turismo + AF24</t>
  </si>
  <si>
    <t>En parte datos directos del SIC y IET vía IGAE</t>
  </si>
  <si>
    <t>Regulación y vigilancia de la competencia en el mercado de tabacos</t>
  </si>
  <si>
    <t>431O: Ordenación y modernización de las estructuras comerciales + AF23</t>
  </si>
  <si>
    <t>CCAA_Total</t>
  </si>
  <si>
    <t>TRF EOI  Capítulo 4 (concepto 441) =</t>
  </si>
  <si>
    <t>Resto gasto a imputar</t>
  </si>
  <si>
    <t>2. Datos del Instituto de Turismo de España vía IGAE-OOAA</t>
  </si>
  <si>
    <t>Gasto a imputar</t>
  </si>
  <si>
    <t>1. Datos y cálculos</t>
  </si>
  <si>
    <t>Gasto imputado</t>
  </si>
  <si>
    <t>Peso en VAB industria y energía.</t>
  </si>
  <si>
    <t>1. Datos de VAB  industrial e imputación del gasto</t>
  </si>
  <si>
    <t xml:space="preserve">Gasto territ hasta ahora </t>
  </si>
  <si>
    <t>Peso en total</t>
  </si>
  <si>
    <t>Resto ayudas naval imputadas</t>
  </si>
  <si>
    <t>Total a imputar</t>
  </si>
  <si>
    <t>Peso en gasto terrrit directamente</t>
  </si>
  <si>
    <t>1. Datos de la IGAE (AGE)</t>
  </si>
  <si>
    <t>Total terr directamente</t>
  </si>
  <si>
    <t>Peso en exportaciones</t>
  </si>
  <si>
    <t>Resto de gasto a territorializar  por gasto turístico</t>
  </si>
  <si>
    <t>Gasto del programa 467C</t>
  </si>
  <si>
    <t xml:space="preserve">Gasto imputado al programa 467C/1 </t>
  </si>
  <si>
    <t xml:space="preserve">Gasto imputado al programa 467C/2 </t>
  </si>
  <si>
    <t>Sección G.16: Inversión básica</t>
  </si>
  <si>
    <t>Sección G.43: Industria</t>
  </si>
  <si>
    <t>G43_Afeqelectr</t>
  </si>
  <si>
    <t>77 A empresas privadas</t>
  </si>
  <si>
    <t>Total</t>
  </si>
  <si>
    <t>Peso en pob</t>
  </si>
  <si>
    <t>Población media padrón 2013</t>
  </si>
  <si>
    <t>Imp_tot_prg</t>
  </si>
  <si>
    <t>Total_AGE</t>
  </si>
  <si>
    <t>Total_AGEc</t>
  </si>
  <si>
    <t>Ajustes Ceuta y Melilla</t>
  </si>
  <si>
    <t>Capitulo 1</t>
  </si>
  <si>
    <t>Capitulo 2</t>
  </si>
  <si>
    <t>Capitulo 4</t>
  </si>
  <si>
    <t>Capitulo 6</t>
  </si>
  <si>
    <t>Imp_tot_AF</t>
  </si>
  <si>
    <t>Gasto ajustado</t>
  </si>
  <si>
    <t>Afiliados a la Seguridad Social (Régimen General + Autónomos) CNAE Rev.2, Div: 26 y 27</t>
  </si>
  <si>
    <t>(1) Gasto en Turismos de españoles</t>
  </si>
  <si>
    <t>(2) Gasto en Turismos de extranjeros</t>
  </si>
  <si>
    <t>Ver fichero: I12A1_consumo_13.xlsx</t>
  </si>
  <si>
    <t xml:space="preserve">PIB </t>
  </si>
  <si>
    <t>A_I12A1_Export_adjusted</t>
  </si>
  <si>
    <t>A_I12A1_Import_adjusted</t>
  </si>
  <si>
    <t>A_I12A1_Gasturex</t>
  </si>
  <si>
    <t>A_I12A1_Gastures</t>
  </si>
  <si>
    <t>A_I12A2_EPFtabaco</t>
  </si>
  <si>
    <t>G43_Ventadetabaco</t>
  </si>
  <si>
    <t>Peso en total epf sin Canarias</t>
  </si>
  <si>
    <t>PIB_CCAA</t>
  </si>
  <si>
    <t>Dirección y servicios generales de industria y energía</t>
  </si>
  <si>
    <t>Promoción comercial e internacionalización de la empresa</t>
  </si>
  <si>
    <t>Investigación y desarrollo de la sociedad de la información</t>
  </si>
  <si>
    <t>Innovación tecnológica de las telecomunicaciones</t>
  </si>
  <si>
    <t>Ordenación y promoción de las telecomunicaciones y de la sociedad de la información</t>
  </si>
  <si>
    <t>http://www.ine.es/daco/daco42/cre00/b2010/dacocre_base2010.htm</t>
  </si>
  <si>
    <t>INE: Contabilidad Regional de España</t>
  </si>
  <si>
    <t>Resto, 50% por gasto de los programas del área, 50% VAB industria y energía</t>
  </si>
  <si>
    <t>Capitulo 3</t>
  </si>
  <si>
    <t>630 inversión de reposición asociada al funcionamiento operativo de los servicios</t>
  </si>
  <si>
    <t>640 gastos en inversiones de carácter inmaterial</t>
  </si>
  <si>
    <t>Total Regionalizado</t>
  </si>
  <si>
    <t>Servicios Centrales</t>
  </si>
  <si>
    <t>Total no regionalizado</t>
  </si>
  <si>
    <t>Se reclasifica como gasto en servicios centrales</t>
  </si>
  <si>
    <t>Ajustes de Ceuta y Melilla</t>
  </si>
  <si>
    <t>441 a la fundación escuela de organización industrial</t>
  </si>
  <si>
    <t>445 a la fundación centro nacional del vidrio.real fábrica de cristales de la granja</t>
  </si>
  <si>
    <t>451 a comunidades autónomas para actividades relacionadas con competencias d</t>
  </si>
  <si>
    <t>461 a corporaciones locales para actividades relacionadas con competencias d</t>
  </si>
  <si>
    <t>471 para subvencionar a plantas potabilizadoras de agua en canarias</t>
  </si>
  <si>
    <t>480 para concesión de becas, asistencia a congresos, cursos, seminarios y otras subvenciones</t>
  </si>
  <si>
    <t>491 cuotas de asociación y gastos de participación en organismos internacionales de los servicios del departamento</t>
  </si>
  <si>
    <t>620 inversión nueva asociada al funcionamiento operativo de los servicios</t>
  </si>
  <si>
    <t>781 pagos cumplimientos de sentencias de la audiencia nacional contencioso. sección 4ª</t>
  </si>
  <si>
    <t>Nota: Transferencia del cap 4 (concepto 441) a la fundación escuela de organización industrial (EOI) por importe de 2.073,45. Imputándose la mitad a Madrid y la otra mitad por población al resto de CCAA.</t>
  </si>
  <si>
    <t>Reparto 50% EOI por población</t>
  </si>
  <si>
    <t>VAB industria y energía (2012) Base 2010.</t>
  </si>
  <si>
    <t>Gasto total programas área</t>
  </si>
  <si>
    <t>Peso en gasto</t>
  </si>
  <si>
    <t>Peso en VAB</t>
  </si>
  <si>
    <t>Media pesos</t>
  </si>
  <si>
    <t>INE: Contabilidad Regional de España. Serie homogénea</t>
  </si>
  <si>
    <t>Peso en población</t>
  </si>
  <si>
    <t>VAB industria y energía (2012) Base 2010</t>
  </si>
  <si>
    <t>775 para compensación de intereses de préstamos para la construcción naval, incluidas obligaciones de ejercicios anteriores</t>
  </si>
  <si>
    <t>776 primas a la construcción naval, incluidas obligaciones de ejercicios anteriores</t>
  </si>
  <si>
    <t>Ver archivo: Petición CNAES_Hacienda año 2013(ÚLTIMO DÍA)_work.xlsx</t>
  </si>
  <si>
    <t>Ver fichero: Petición CNAES_Hacienda año 2013(ÚLTIMO DÍA)_work.xlsx</t>
  </si>
  <si>
    <t>Total a imputar, resto naval</t>
  </si>
  <si>
    <t>Total no territ a imputar (exceptuando cap1)</t>
  </si>
  <si>
    <t>Gasto en personal</t>
  </si>
  <si>
    <t>Gasto imputado personal</t>
  </si>
  <si>
    <t xml:space="preserve"> Explotación minera. Parte ejecutada por la Dirección Gral. De Política Energética y Minas.  </t>
  </si>
  <si>
    <t>Capitulo 7</t>
  </si>
  <si>
    <t>483 a las cámaras oficiales mineras por participación en la recaudación de la tasa 20.04</t>
  </si>
  <si>
    <t>491 gastos de participación en organismos internacionales energéticos</t>
  </si>
  <si>
    <t>751 al laboratorio oficial madariaga para actuaciones en calidad y seguridad</t>
  </si>
  <si>
    <t>752 al instituto nacional de silicosis para actuaciones en salud y seguridad</t>
  </si>
  <si>
    <t>777 exploración, ordenación y seguridad minera</t>
  </si>
  <si>
    <t>781 actuaciones de seguridad minera</t>
  </si>
  <si>
    <t>Peso en pib</t>
  </si>
  <si>
    <t>Población</t>
  </si>
  <si>
    <t>INE: Contabilidad Regional de España (http://www.ine.es/daco/daco42/cre00/b2010/dacocre_base2010.htm)</t>
  </si>
  <si>
    <t xml:space="preserve">Fuentes: </t>
  </si>
  <si>
    <t>SIC, liquidación de los PGE y</t>
  </si>
  <si>
    <t>Peso export</t>
  </si>
  <si>
    <t>Peso import</t>
  </si>
  <si>
    <t>470 premios al pequeño comerciante para el desarrollo comercial y la modernización empresarial</t>
  </si>
  <si>
    <t>481 premios a asociaciones de comerciantes sin fines de lucro para creación y desarrollo de centros comerciales abiertos</t>
  </si>
  <si>
    <t xml:space="preserve">Total no territ </t>
  </si>
  <si>
    <t>VAB sector comercio y reparación</t>
  </si>
  <si>
    <t>2. Datos de Contabilidad Regional de España, VAB del sector de comercio y reparación en 2013</t>
  </si>
  <si>
    <t>Ordenación y modernización de las estructuras comerciales + AF23</t>
  </si>
  <si>
    <t>Total gasto no financiero del Ministerio según SIC</t>
  </si>
  <si>
    <t>Ajuste forales para transferencias ministerio</t>
  </si>
  <si>
    <t>742 al ico para tipos de interés de préstamos concedidos al amparo del plan renove turismo 2009</t>
  </si>
  <si>
    <t>743 al ico para tipos de interés de préstamos concedidos al amparo del plan future</t>
  </si>
  <si>
    <t>761 a corporaciones locales</t>
  </si>
  <si>
    <t>Sin forales</t>
  </si>
  <si>
    <t>Gasto per capita</t>
  </si>
  <si>
    <t>Dif con media no forales</t>
  </si>
  <si>
    <t>Ajuste forales</t>
  </si>
  <si>
    <t>OOAAc1</t>
  </si>
  <si>
    <t>OOAA1</t>
  </si>
  <si>
    <t>484 becas para  alumnos de turismo.eje nueva economia turistica</t>
  </si>
  <si>
    <t>485 al instituto de calidad turisticaespañola (icte)</t>
  </si>
  <si>
    <t>601 otras</t>
  </si>
  <si>
    <t>611 otras</t>
  </si>
  <si>
    <t>620 inversiones nuevas asociada al funcionamiento operativo de servicios</t>
  </si>
  <si>
    <t>640 gastos inv. carac. inmaterial</t>
  </si>
  <si>
    <t>78601 a asoc,educac.ambiental y del consum.financiar campaña ban.az.eje sost</t>
  </si>
  <si>
    <t>78602 a la asociacion acevin ( rutas del vino)</t>
  </si>
  <si>
    <t>78603 a la asociación saborea españa</t>
  </si>
  <si>
    <t>78604 a la estacion de española de estaciones nauticas</t>
  </si>
  <si>
    <t>491 Cuotas a organismos internaciones de turismo</t>
  </si>
  <si>
    <t>630 Inversiones reposición asociadas al funcionamiento opert.servicios</t>
  </si>
  <si>
    <t>3. Datos de gasto de los turistas e imputación del gasto no territorializado directamente del Ministerio y del IET</t>
  </si>
  <si>
    <t>% pob CyMel /CyMel+Andalucía</t>
  </si>
  <si>
    <t>467C/1</t>
  </si>
  <si>
    <t>Secretaría general de ciencia, tecnología e innovación</t>
  </si>
  <si>
    <t>Desglose programa:</t>
  </si>
  <si>
    <t>2. VAB industrial e imputación del resto del gasto</t>
  </si>
  <si>
    <t>VAB industria y energía. Base 2010</t>
  </si>
  <si>
    <t>Parte de las transferencias, datos directos del SIC</t>
  </si>
  <si>
    <t>790 para la financiación de la participación en programas espaciales, incluidas obligaciones de ejercicios anteriores</t>
  </si>
  <si>
    <t>1. Datos del SIC-OOAA</t>
  </si>
  <si>
    <t>Secretaría general de industria y de la pequeña y mediana empresa (sección 20)</t>
  </si>
  <si>
    <t>INSTITUTO DE TURISMO DE ESPAÑA</t>
  </si>
  <si>
    <t>742 al centro nacional de referencia de aplicación de tecnologías de la información y comunicación (cenatic) (plan extremadura)</t>
  </si>
  <si>
    <t>770 agenda digital para españa - competitividad e innovación en telecomunicaciones y s.i</t>
  </si>
  <si>
    <t>780 agenda digital para españa - competitividad e innovación en telecomunicaciones y s.i.</t>
  </si>
  <si>
    <t>Concepto 742-partida cenatic (Extremadura) es de interés general</t>
  </si>
  <si>
    <t>Resto del gasto a imputar</t>
  </si>
  <si>
    <t>2. Datos de Contabilidad Regional e imputación del resto del gasto</t>
  </si>
  <si>
    <t>746 a la entidad pública empresarial red.es</t>
  </si>
  <si>
    <t>748 al instituto nacional de las tecnologías de las comunicaciones, s.a. (inteco) (plan león)</t>
  </si>
  <si>
    <t>779 agenda digital para españa</t>
  </si>
  <si>
    <t>788 a familias e instituciones sin fines de lucro</t>
  </si>
  <si>
    <r>
      <t xml:space="preserve">ventas según Comisionado </t>
    </r>
    <r>
      <rPr>
        <b/>
        <vertAlign val="superscript"/>
        <sz val="10"/>
        <rFont val="Palatino"/>
        <family val="1"/>
      </rPr>
      <t xml:space="preserve"> (1)</t>
    </r>
  </si>
  <si>
    <t>Consumo tabaco estimado y ponderado</t>
  </si>
  <si>
    <t>Peso en consumo</t>
  </si>
  <si>
    <t>(1) Ver archivo: Datos_generales_13\Comisionado Tabaco\Datos 2013 TAbaco_Euros.xls</t>
  </si>
  <si>
    <t>Coordinación y promoción del turismo + AF24</t>
  </si>
  <si>
    <t>2. Datos de empleo en el sector de la construcción naval e imputación resto ayudas sector naval</t>
  </si>
  <si>
    <t>Afiliados (Régimen Genaral + Autónomos) del sector de la Construcción Naval</t>
  </si>
  <si>
    <t>Encuesta continua de presupuestos familiares</t>
  </si>
  <si>
    <r>
      <t xml:space="preserve">Consumo tabaco EPF </t>
    </r>
    <r>
      <rPr>
        <b/>
        <vertAlign val="superscript"/>
        <sz val="10"/>
        <rFont val="Palatino"/>
        <family val="1"/>
      </rPr>
      <t>(2)</t>
    </r>
  </si>
  <si>
    <t>http://www.ine.es/jaxiT3/Tabla.htm?t=10724&amp;L=0</t>
  </si>
  <si>
    <t>(2) Ver archivo: AI12A2_Tipo teórico del IVA_2013.xlsx (pestaña: agrupación consumos específicos)</t>
  </si>
  <si>
    <t>Total sin Canarias</t>
  </si>
  <si>
    <t>2. Datos de población e imputación del resto del gasto</t>
  </si>
  <si>
    <t>Nota:</t>
  </si>
  <si>
    <t>Por eso, el gasto en turismo de los españoles no está ajustado. También se solicitó a Tourespaña el gasto correspondiente a extranjeros por región de destino. De CyM no disponen de información, por lo que se ha hecho el ajuste pertinente.</t>
  </si>
  <si>
    <t>En 2013, el Comisionado par el Mercado de Tabacos, facilitó datos de CyMe</t>
  </si>
  <si>
    <t>746 al idae para el programa de incentivos al vehiculo eficiente ( pive-4)</t>
  </si>
  <si>
    <t>747 al idae para el programa de incentivos al vehiculo eficiente (pive-3)</t>
  </si>
  <si>
    <t>748 a la comisión nacional de la energía para financiar costes del sistema eléctrico previstos en el artículo 16 de la ley 54/1997, de 27 de noviembre, del sector eléctrico</t>
  </si>
  <si>
    <t>%</t>
  </si>
  <si>
    <t xml:space="preserve">Imputación </t>
  </si>
  <si>
    <t>Total de ayudas I.D.A.E.</t>
  </si>
  <si>
    <t>2. Reparto de ayudas al I.D.A.E</t>
  </si>
  <si>
    <t>4. Imputación del resto del gasto por PIB</t>
  </si>
  <si>
    <t>Vehículos 
Plan PIVE 3</t>
  </si>
  <si>
    <t>Vehículos 
Plan PIVE 4</t>
  </si>
  <si>
    <t>Ver fichero: Datos_generales_13\IDAE\PIVE 3 Solicitudes por CCAA.docx - PIVE 4 Solicitudes por CCAA.docx</t>
  </si>
  <si>
    <t>TOTAL 
PIVE 3-4</t>
  </si>
  <si>
    <t>3. Reparto de los costes del sistema eléctrico</t>
  </si>
  <si>
    <t>http://ree.es/es/publicaciones/sistema-electrico-espanol/informe-anual</t>
  </si>
  <si>
    <t>Resto del gasto</t>
  </si>
  <si>
    <t>Para 2013, se ha hecho petición expresa a Tourespaña sobre el gasto de los turistas nacionales en cada región de destino, 
solicitando expresamente el desglose para CyM</t>
  </si>
  <si>
    <t>Peso en servs grales industria y energ</t>
  </si>
  <si>
    <t>Codigo_Programas</t>
  </si>
  <si>
    <t>423N_2</t>
  </si>
  <si>
    <t>467C_2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</si>
  <si>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</si>
  <si>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</si>
  <si>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</si>
  <si>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</si>
  <si>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</si>
  <si>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>Gasto total, miles de euros</t>
  </si>
  <si>
    <t>Gasto per cápita, euros</t>
  </si>
  <si>
    <t xml:space="preserve"> Transferencias que se trasladan :</t>
  </si>
  <si>
    <t>Operaciones financieras seleccionadas:</t>
  </si>
  <si>
    <r>
      <t xml:space="preserve">Programa 467C: </t>
    </r>
    <r>
      <rPr>
        <sz val="10"/>
        <color theme="1"/>
        <rFont val="Palatino"/>
        <family val="1"/>
      </rPr>
      <t/>
    </r>
  </si>
  <si>
    <r>
      <t xml:space="preserve">Programa 422B: </t>
    </r>
    <r>
      <rPr>
        <sz val="10"/>
        <color theme="1"/>
        <rFont val="Palatino"/>
        <family val="1"/>
      </rPr>
      <t/>
    </r>
  </si>
  <si>
    <t>Programa de apoyo a la competitividad industrial</t>
  </si>
  <si>
    <r>
      <t xml:space="preserve">Programa 422M: </t>
    </r>
    <r>
      <rPr>
        <sz val="10"/>
        <color theme="1"/>
        <rFont val="Palatino"/>
        <family val="1"/>
      </rPr>
      <t/>
    </r>
  </si>
  <si>
    <r>
      <t xml:space="preserve">Programa 431A: </t>
    </r>
    <r>
      <rPr>
        <sz val="10"/>
        <color theme="1"/>
        <rFont val="Palatino"/>
        <family val="1"/>
      </rPr>
      <t/>
    </r>
  </si>
  <si>
    <t>Fianzas</t>
  </si>
  <si>
    <t>Al Fondo para la Internacionalización de la Empresa (FIEM)</t>
  </si>
  <si>
    <t>Al Fondo para Inversiones en el Exterior (FIEX)</t>
  </si>
  <si>
    <t>Al Fondo de Operaciones de Inversión en el Exterior de la Pequeña y Mediana Empresa</t>
  </si>
  <si>
    <r>
      <t xml:space="preserve">Programa 467G: </t>
    </r>
    <r>
      <rPr>
        <sz val="10"/>
        <color theme="1"/>
        <rFont val="Palatino"/>
        <family val="1"/>
      </rPr>
      <t/>
    </r>
  </si>
  <si>
    <t>G.1.6.</t>
  </si>
  <si>
    <t>G.4.3.</t>
  </si>
  <si>
    <t>Aportación a la Fundación Pública Ciudad de la Energía</t>
  </si>
  <si>
    <r>
      <t xml:space="preserve">Programa 467I: </t>
    </r>
    <r>
      <rPr>
        <sz val="10"/>
        <color theme="1"/>
        <rFont val="Palatino"/>
        <family val="1"/>
      </rPr>
      <t/>
    </r>
  </si>
  <si>
    <t>Aportación a Red.es</t>
  </si>
  <si>
    <t>Aportación patrimonial a INTECO</t>
  </si>
  <si>
    <t>781 Al Consejo Superior de Cámaras. Plan de Ayuda a la Competitividad en el Comercio</t>
  </si>
  <si>
    <t>Comprobar si hay ayudas a los sistemas extrapensinsulares de generación eléctrica (SEIE): en 2013 la IGAE no facilito datos.</t>
  </si>
  <si>
    <t>Compensación insulares y extrapeninsulares con cargo a las tarifas de acceso</t>
  </si>
  <si>
    <t>Programa 425A_1</t>
  </si>
  <si>
    <t>Programa 425A_2</t>
  </si>
  <si>
    <t>Sección G24 Ayudas regionales</t>
  </si>
  <si>
    <t>Demanda de energía eléctrica (GWh)</t>
  </si>
  <si>
    <t>http://ree.es/sites/default/files/downloadable/inf_sis_elec_ree_2013.pdf (pág. 116)</t>
  </si>
  <si>
    <r>
      <t xml:space="preserve">Programa 425A: </t>
    </r>
    <r>
      <rPr>
        <sz val="10"/>
        <color theme="1"/>
        <rFont val="Palatino"/>
        <family val="1"/>
      </rPr>
      <t/>
    </r>
  </si>
  <si>
    <t>G.2.4</t>
  </si>
  <si>
    <t>425A/1</t>
  </si>
  <si>
    <t>425A/2</t>
  </si>
  <si>
    <t>425A_1</t>
  </si>
  <si>
    <t>https://www.cnmc.es/Portals/0/Ficheros/Energia/Informes/Liquidaciones_Electricidad/140508_Inf_lio_14_2013_sector_elec.pdf (Cuadro 0_pág 11)</t>
  </si>
  <si>
    <t>A la Comisión Nacional de la Energía para financiar costes del sistema eléctrico previstos en el artículo 16 de la Ley 54/1997, de 27 de noviembre, del Sector Eléctrico</t>
  </si>
  <si>
    <t>425A: Normativa y desarollo energético, neto de subvenciones a sistemas eléctricos insulares y extrapeninsulares</t>
  </si>
  <si>
    <t>Normativa y desarrollo energético, neto de subvenciones a sistemas eléctricos insulares y extrapeninsulares</t>
  </si>
  <si>
    <t>Resto déficit corriente del sistema</t>
  </si>
  <si>
    <t>La aportación presupuestaria se destina a financiar ese défict compuesto por dos componentes:</t>
  </si>
  <si>
    <t>CINCO NET</t>
  </si>
  <si>
    <t>2014 (%)</t>
  </si>
  <si>
    <t>2015(%)</t>
  </si>
  <si>
    <t>2016(%)</t>
  </si>
  <si>
    <t>PROMEDIO</t>
  </si>
  <si>
    <t>2013 (%) PROMEDIO</t>
  </si>
  <si>
    <t>20.18 000X 73</t>
  </si>
  <si>
    <t>737 apartado b) ley 15/2012</t>
  </si>
  <si>
    <t>738 apartado a) ley 15/2012</t>
  </si>
  <si>
    <t>739 Extracoste generación DA 5ª ley 24/2013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</si>
</sst>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#,##0.0"/>
    <numFmt numFmtId="165" formatCode="0.0%"/>
    <numFmt numFmtId="166" formatCode="[$-C0A]d\-mmm\-yy;@"/>
    <numFmt numFmtId="167" formatCode="_-* #,##0\ _€_-;\-* #,##0\ _€_-;_-* &quot;-&quot;??\ _€_-;_-@_-"/>
  </numFmts>
  <fonts count="60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i/>
      <sz val="10"/>
      <name val="Palatino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Palatino"/>
      <family val="1"/>
    </font>
    <font>
      <b/>
      <i/>
      <sz val="10"/>
      <name val="Palatino"/>
      <family val="1"/>
    </font>
    <font>
      <sz val="11"/>
      <name val="Palatino"/>
      <family val="1"/>
    </font>
    <font>
      <sz val="10"/>
      <color theme="1"/>
      <name val="Palatino"/>
      <family val="1"/>
    </font>
    <font>
      <b/>
      <sz val="11"/>
      <color theme="1"/>
      <name val="Palatino"/>
      <family val="1"/>
    </font>
    <font>
      <b/>
      <sz val="10"/>
      <color theme="1"/>
      <name val="Palatino"/>
      <family val="1"/>
    </font>
    <font>
      <b/>
      <sz val="10"/>
      <color indexed="8"/>
      <name val="Palatino"/>
      <family val="1"/>
    </font>
    <font>
      <b/>
      <sz val="12"/>
      <color indexed="8"/>
      <name val="Palatino"/>
      <family val="1"/>
    </font>
    <font>
      <sz val="10"/>
      <color indexed="8"/>
      <name val="Palatino"/>
      <family val="1"/>
    </font>
    <font>
      <b/>
      <sz val="10"/>
      <color indexed="10"/>
      <name val="Palatino"/>
      <family val="1"/>
    </font>
    <font>
      <sz val="10"/>
      <color indexed="10"/>
      <name val="Palatino"/>
      <family val="1"/>
    </font>
    <font>
      <b/>
      <sz val="9"/>
      <name val="Palatino"/>
      <family val="1"/>
    </font>
    <font>
      <sz val="10"/>
      <name val="Verdana"/>
      <family val="2"/>
    </font>
    <font>
      <b/>
      <u/>
      <sz val="10"/>
      <name val="Palatino"/>
      <family val="1"/>
    </font>
    <font>
      <b/>
      <sz val="10"/>
      <color rgb="FFFF0000"/>
      <name val="Palatino"/>
      <family val="1"/>
    </font>
    <font>
      <sz val="12"/>
      <color indexed="8"/>
      <name val="Palatino"/>
      <family val="1"/>
    </font>
    <font>
      <u/>
      <sz val="12.5"/>
      <color indexed="12"/>
      <name val="Palatino"/>
      <family val="1"/>
    </font>
    <font>
      <sz val="9"/>
      <name val="Palatino"/>
      <family val="1"/>
    </font>
    <font>
      <b/>
      <sz val="8"/>
      <color indexed="8"/>
      <name val="Palatino"/>
      <family val="1"/>
    </font>
    <font>
      <b/>
      <sz val="11"/>
      <color indexed="8"/>
      <name val="Palatino"/>
      <family val="1"/>
    </font>
    <font>
      <sz val="8"/>
      <color indexed="8"/>
      <name val="Palatino"/>
      <family val="1"/>
    </font>
    <font>
      <b/>
      <sz val="8"/>
      <color indexed="62"/>
      <name val="Palatino"/>
      <family val="1"/>
    </font>
    <font>
      <sz val="8"/>
      <color indexed="62"/>
      <name val="Palatino"/>
      <family val="1"/>
    </font>
    <font>
      <b/>
      <sz val="14"/>
      <color indexed="18"/>
      <name val="Palatino"/>
      <family val="1"/>
    </font>
    <font>
      <sz val="14"/>
      <color indexed="18"/>
      <name val="Palatino"/>
      <family val="1"/>
    </font>
    <font>
      <b/>
      <sz val="14"/>
      <color indexed="60"/>
      <name val="Palatino"/>
      <family val="1"/>
    </font>
    <font>
      <sz val="14"/>
      <name val="Palatino"/>
      <family val="1"/>
    </font>
    <font>
      <b/>
      <sz val="12"/>
      <color indexed="18"/>
      <name val="Palatino"/>
      <family val="1"/>
    </font>
    <font>
      <b/>
      <sz val="14"/>
      <name val="Palatino"/>
      <family val="1"/>
    </font>
    <font>
      <b/>
      <sz val="8"/>
      <name val="Palatino"/>
      <family val="1"/>
    </font>
    <font>
      <b/>
      <sz val="9"/>
      <color indexed="23"/>
      <name val="Palatino"/>
      <family val="1"/>
    </font>
    <font>
      <sz val="10"/>
      <color rgb="FFFF0000"/>
      <name val="Palatino"/>
      <family val="1"/>
    </font>
    <font>
      <b/>
      <sz val="14"/>
      <color indexed="49"/>
      <name val="Palatino"/>
      <family val="1"/>
    </font>
    <font>
      <sz val="10"/>
      <color indexed="49"/>
      <name val="Palatino"/>
      <family val="1"/>
    </font>
    <font>
      <b/>
      <sz val="11"/>
      <color indexed="49"/>
      <name val="Palatino"/>
      <family val="1"/>
    </font>
    <font>
      <b/>
      <sz val="10"/>
      <color indexed="49"/>
      <name val="Palatino"/>
      <family val="1"/>
    </font>
    <font>
      <sz val="10"/>
      <color indexed="12"/>
      <name val="Palatino"/>
      <family val="1"/>
    </font>
    <font>
      <sz val="8"/>
      <name val="Palatino"/>
      <family val="1"/>
    </font>
    <font>
      <u/>
      <sz val="10"/>
      <name val="Palatino"/>
      <family val="1"/>
    </font>
    <font>
      <b/>
      <i/>
      <sz val="10"/>
      <color theme="1"/>
      <name val="Palatino"/>
      <family val="1"/>
    </font>
    <font>
      <sz val="10"/>
      <name val="Arial"/>
      <family val="2"/>
    </font>
    <font>
      <b/>
      <vertAlign val="superscript"/>
      <sz val="10"/>
      <name val="Palatino"/>
      <family val="1"/>
    </font>
    <font>
      <b/>
      <sz val="10"/>
      <name val="Verdana"/>
      <family val="2"/>
    </font>
    <font>
      <b/>
      <u/>
      <sz val="10"/>
      <color theme="1"/>
      <name val="Palatino"/>
      <family val="1"/>
    </font>
    <font>
      <u/>
      <sz val="10"/>
      <color theme="1"/>
      <name val="Palatino"/>
      <family val="1"/>
    </font>
    <font>
      <u/>
      <sz val="10"/>
      <color indexed="12"/>
      <name val="Palatino"/>
    </font>
    <font>
      <sz val="10"/>
      <color theme="1"/>
      <name val="Palatino"/>
    </font>
    <font>
      <b/>
      <sz val="10"/>
      <color theme="1"/>
      <name val="Palatino"/>
    </font>
    <font>
      <b/>
      <i/>
      <sz val="10"/>
      <color theme="1"/>
      <name val="Palatino"/>
    </font>
    <font>
      <b/>
      <sz val="10"/>
      <name val="Palatino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511703848384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48" fillId="0" borderId="0"/>
  </cellStyleXfs>
  <cellXfs count="333">
    <xf numFmtId="0" fontId="0" fillId="0" borderId="0" xfId="0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4" fillId="0" borderId="0" xfId="0" applyNumberFormat="1" applyFont="1"/>
    <xf numFmtId="10" fontId="4" fillId="0" borderId="0" xfId="0" applyNumberFormat="1" applyFont="1"/>
    <xf numFmtId="4" fontId="4" fillId="0" borderId="0" xfId="0" applyNumberFormat="1" applyFont="1"/>
    <xf numFmtId="3" fontId="5" fillId="0" borderId="0" xfId="0" applyNumberFormat="1" applyFont="1"/>
    <xf numFmtId="4" fontId="5" fillId="0" borderId="0" xfId="0" applyNumberFormat="1" applyFont="1"/>
    <xf numFmtId="3" fontId="8" fillId="0" borderId="0" xfId="0" applyNumberFormat="1" applyFont="1"/>
    <xf numFmtId="3" fontId="9" fillId="0" borderId="0" xfId="0" applyNumberFormat="1" applyFont="1"/>
    <xf numFmtId="0" fontId="11" fillId="0" borderId="0" xfId="0" applyFont="1" applyBorder="1"/>
    <xf numFmtId="0" fontId="11" fillId="0" borderId="0" xfId="0" applyFont="1"/>
    <xf numFmtId="0" fontId="11" fillId="0" borderId="0" xfId="0" applyFont="1" applyFill="1" applyBorder="1"/>
    <xf numFmtId="4" fontId="11" fillId="0" borderId="0" xfId="0" applyNumberFormat="1" applyFont="1" applyFill="1" applyBorder="1"/>
    <xf numFmtId="0" fontId="11" fillId="0" borderId="0" xfId="0" applyNumberFormat="1" applyFont="1" applyFill="1" applyBorder="1" applyAlignment="1">
      <alignment wrapText="1"/>
    </xf>
    <xf numFmtId="4" fontId="11" fillId="0" borderId="0" xfId="0" applyNumberFormat="1" applyFont="1"/>
    <xf numFmtId="0" fontId="12" fillId="0" borderId="0" xfId="0" applyFont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0" fontId="4" fillId="0" borderId="0" xfId="0" applyFont="1"/>
    <xf numFmtId="0" fontId="12" fillId="0" borderId="0" xfId="0" applyFont="1" applyBorder="1"/>
    <xf numFmtId="0" fontId="4" fillId="0" borderId="0" xfId="0" applyFont="1" applyBorder="1"/>
    <xf numFmtId="1" fontId="4" fillId="0" borderId="0" xfId="0" applyNumberFormat="1" applyFont="1" applyBorder="1"/>
    <xf numFmtId="3" fontId="4" fillId="0" borderId="0" xfId="0" applyNumberFormat="1" applyFont="1" applyBorder="1"/>
    <xf numFmtId="1" fontId="4" fillId="0" borderId="0" xfId="0" applyNumberFormat="1" applyFont="1" applyFill="1" applyBorder="1"/>
    <xf numFmtId="3" fontId="4" fillId="0" borderId="0" xfId="0" applyNumberFormat="1" applyFont="1" applyFill="1" applyBorder="1"/>
    <xf numFmtId="0" fontId="4" fillId="0" borderId="0" xfId="0" applyFont="1" applyFill="1"/>
    <xf numFmtId="0" fontId="8" fillId="0" borderId="0" xfId="0" applyFont="1"/>
    <xf numFmtId="164" fontId="4" fillId="0" borderId="0" xfId="0" applyNumberFormat="1" applyFont="1"/>
    <xf numFmtId="3" fontId="4" fillId="0" borderId="0" xfId="0" applyNumberFormat="1" applyFont="1" applyFill="1"/>
    <xf numFmtId="0" fontId="5" fillId="0" borderId="0" xfId="0" applyFont="1"/>
    <xf numFmtId="0" fontId="14" fillId="0" borderId="0" xfId="0" applyFont="1"/>
    <xf numFmtId="3" fontId="15" fillId="0" borderId="0" xfId="0" applyNumberFormat="1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1" fontId="4" fillId="0" borderId="0" xfId="0" applyNumberFormat="1" applyFont="1"/>
    <xf numFmtId="9" fontId="4" fillId="0" borderId="0" xfId="4" applyFont="1"/>
    <xf numFmtId="3" fontId="8" fillId="0" borderId="0" xfId="0" applyNumberFormat="1" applyFont="1" applyFill="1"/>
    <xf numFmtId="0" fontId="9" fillId="0" borderId="0" xfId="0" applyFont="1"/>
    <xf numFmtId="0" fontId="10" fillId="0" borderId="0" xfId="0" applyFont="1" applyFill="1"/>
    <xf numFmtId="0" fontId="16" fillId="0" borderId="0" xfId="0" applyFont="1"/>
    <xf numFmtId="0" fontId="17" fillId="0" borderId="0" xfId="0" applyFont="1"/>
    <xf numFmtId="4" fontId="4" fillId="0" borderId="0" xfId="0" applyNumberFormat="1" applyFont="1" applyAlignment="1">
      <alignment horizontal="center" wrapText="1"/>
    </xf>
    <xf numFmtId="4" fontId="8" fillId="0" borderId="0" xfId="0" applyNumberFormat="1" applyFont="1" applyAlignment="1">
      <alignment horizontal="center" wrapText="1"/>
    </xf>
    <xf numFmtId="3" fontId="16" fillId="0" borderId="0" xfId="0" applyNumberFormat="1" applyFont="1"/>
    <xf numFmtId="0" fontId="18" fillId="0" borderId="0" xfId="0" applyFont="1"/>
    <xf numFmtId="3" fontId="18" fillId="0" borderId="0" xfId="0" applyNumberFormat="1" applyFont="1"/>
    <xf numFmtId="3" fontId="4" fillId="0" borderId="0" xfId="0" applyNumberFormat="1" applyFont="1" applyAlignment="1">
      <alignment wrapText="1"/>
    </xf>
    <xf numFmtId="165" fontId="4" fillId="0" borderId="0" xfId="0" applyNumberFormat="1" applyFont="1"/>
    <xf numFmtId="3" fontId="19" fillId="0" borderId="1" xfId="0" applyNumberFormat="1" applyFont="1" applyBorder="1" applyAlignment="1">
      <alignment horizontal="right" vertical="center"/>
    </xf>
    <xf numFmtId="0" fontId="11" fillId="3" borderId="2" xfId="0" applyFont="1" applyFill="1" applyBorder="1" applyAlignment="1">
      <alignment vertical="center"/>
    </xf>
    <xf numFmtId="3" fontId="9" fillId="0" borderId="0" xfId="0" applyNumberFormat="1" applyFont="1" applyAlignment="1">
      <alignment horizontal="center" wrapText="1"/>
    </xf>
    <xf numFmtId="3" fontId="9" fillId="0" borderId="3" xfId="0" applyNumberFormat="1" applyFont="1" applyBorder="1" applyAlignment="1">
      <alignment horizontal="center" wrapText="1"/>
    </xf>
    <xf numFmtId="4" fontId="4" fillId="0" borderId="0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3" fontId="9" fillId="0" borderId="3" xfId="0" applyNumberFormat="1" applyFont="1" applyBorder="1"/>
    <xf numFmtId="4" fontId="4" fillId="0" borderId="3" xfId="0" applyNumberFormat="1" applyFont="1" applyBorder="1"/>
    <xf numFmtId="4" fontId="5" fillId="0" borderId="3" xfId="0" applyNumberFormat="1" applyFont="1" applyBorder="1"/>
    <xf numFmtId="0" fontId="8" fillId="0" borderId="0" xfId="0" applyFont="1" applyFill="1" applyAlignment="1">
      <alignment wrapText="1"/>
    </xf>
    <xf numFmtId="0" fontId="21" fillId="0" borderId="0" xfId="0" applyFont="1"/>
    <xf numFmtId="4" fontId="8" fillId="0" borderId="3" xfId="0" applyNumberFormat="1" applyFont="1" applyBorder="1" applyAlignment="1">
      <alignment horizontal="center" wrapText="1"/>
    </xf>
    <xf numFmtId="3" fontId="4" fillId="4" borderId="0" xfId="0" applyNumberFormat="1" applyFont="1" applyFill="1"/>
    <xf numFmtId="3" fontId="4" fillId="5" borderId="0" xfId="0" applyNumberFormat="1" applyFont="1" applyFill="1"/>
    <xf numFmtId="3" fontId="4" fillId="5" borderId="0" xfId="0" applyNumberFormat="1" applyFont="1" applyFill="1" applyBorder="1"/>
    <xf numFmtId="165" fontId="4" fillId="0" borderId="0" xfId="0" applyNumberFormat="1" applyFont="1" applyBorder="1"/>
    <xf numFmtId="3" fontId="4" fillId="5" borderId="3" xfId="0" applyNumberFormat="1" applyFont="1" applyFill="1" applyBorder="1"/>
    <xf numFmtId="165" fontId="4" fillId="0" borderId="3" xfId="0" applyNumberFormat="1" applyFont="1" applyBorder="1"/>
    <xf numFmtId="43" fontId="4" fillId="0" borderId="0" xfId="5" applyFont="1"/>
    <xf numFmtId="3" fontId="23" fillId="0" borderId="0" xfId="0" applyNumberFormat="1" applyFont="1"/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0" xfId="0" applyFont="1"/>
    <xf numFmtId="0" fontId="24" fillId="0" borderId="0" xfId="1" applyFont="1" applyAlignment="1" applyProtection="1">
      <alignment vertical="center"/>
    </xf>
    <xf numFmtId="3" fontId="19" fillId="0" borderId="0" xfId="0" applyNumberFormat="1" applyFont="1" applyBorder="1" applyAlignment="1">
      <alignment horizontal="right" vertical="center"/>
    </xf>
    <xf numFmtId="4" fontId="16" fillId="0" borderId="0" xfId="0" applyNumberFormat="1" applyFont="1"/>
    <xf numFmtId="165" fontId="8" fillId="0" borderId="0" xfId="0" applyNumberFormat="1" applyFont="1"/>
    <xf numFmtId="4" fontId="14" fillId="0" borderId="0" xfId="0" applyNumberFormat="1" applyFont="1"/>
    <xf numFmtId="0" fontId="4" fillId="0" borderId="0" xfId="0" applyFont="1" applyAlignment="1">
      <alignment horizontal="left"/>
    </xf>
    <xf numFmtId="4" fontId="14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/>
    <xf numFmtId="3" fontId="4" fillId="2" borderId="0" xfId="0" applyNumberFormat="1" applyFont="1" applyFill="1"/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18" fillId="0" borderId="0" xfId="0" applyFont="1" applyAlignment="1">
      <alignment horizontal="right"/>
    </xf>
    <xf numFmtId="4" fontId="26" fillId="0" borderId="0" xfId="0" applyNumberFormat="1" applyFont="1" applyAlignment="1">
      <alignment horizontal="right" vertical="top" readingOrder="1"/>
    </xf>
    <xf numFmtId="3" fontId="26" fillId="0" borderId="0" xfId="0" applyNumberFormat="1" applyFont="1" applyAlignment="1">
      <alignment horizontal="right" vertical="top" readingOrder="1"/>
    </xf>
    <xf numFmtId="0" fontId="14" fillId="0" borderId="0" xfId="0" applyFont="1" applyAlignment="1">
      <alignment vertical="center"/>
    </xf>
    <xf numFmtId="0" fontId="25" fillId="0" borderId="0" xfId="0" applyFont="1" applyFill="1" applyBorder="1"/>
    <xf numFmtId="4" fontId="4" fillId="0" borderId="0" xfId="0" applyNumberFormat="1" applyFont="1" applyFill="1" applyBorder="1" applyAlignment="1">
      <alignment vertical="center"/>
    </xf>
    <xf numFmtId="0" fontId="27" fillId="0" borderId="0" xfId="0" applyFont="1" applyFill="1" applyBorder="1"/>
    <xf numFmtId="3" fontId="25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/>
    <xf numFmtId="0" fontId="29" fillId="0" borderId="0" xfId="0" applyFont="1" applyFill="1" applyBorder="1"/>
    <xf numFmtId="3" fontId="29" fillId="0" borderId="0" xfId="0" applyNumberFormat="1" applyFont="1" applyFill="1" applyBorder="1"/>
    <xf numFmtId="0" fontId="30" fillId="0" borderId="0" xfId="0" applyFont="1" applyFill="1" applyBorder="1"/>
    <xf numFmtId="0" fontId="31" fillId="0" borderId="0" xfId="0" applyFont="1" applyFill="1" applyBorder="1" applyAlignment="1">
      <alignment vertical="top"/>
    </xf>
    <xf numFmtId="3" fontId="31" fillId="0" borderId="0" xfId="0" applyNumberFormat="1" applyFont="1" applyFill="1" applyBorder="1" applyAlignment="1">
      <alignment vertical="top"/>
    </xf>
    <xf numFmtId="0" fontId="32" fillId="0" borderId="0" xfId="0" applyFont="1" applyFill="1" applyBorder="1" applyAlignment="1">
      <alignment vertical="top"/>
    </xf>
    <xf numFmtId="0" fontId="34" fillId="0" borderId="0" xfId="0" applyFont="1" applyFill="1" applyBorder="1" applyAlignment="1">
      <alignment vertical="top"/>
    </xf>
    <xf numFmtId="0" fontId="31" fillId="0" borderId="0" xfId="0" applyFont="1" applyFill="1" applyBorder="1" applyAlignment="1">
      <alignment horizontal="right" vertical="top"/>
    </xf>
    <xf numFmtId="0" fontId="36" fillId="0" borderId="0" xfId="0" applyFont="1" applyFill="1" applyBorder="1" applyAlignment="1">
      <alignment horizontal="left"/>
    </xf>
    <xf numFmtId="0" fontId="14" fillId="0" borderId="0" xfId="0" applyFont="1" applyFill="1" applyBorder="1"/>
    <xf numFmtId="3" fontId="26" fillId="0" borderId="0" xfId="0" applyNumberFormat="1" applyFont="1" applyFill="1" applyBorder="1" applyAlignment="1">
      <alignment horizontal="center"/>
    </xf>
    <xf numFmtId="3" fontId="37" fillId="0" borderId="0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wrapText="1"/>
    </xf>
    <xf numFmtId="3" fontId="38" fillId="0" borderId="1" xfId="0" applyNumberFormat="1" applyFont="1" applyBorder="1" applyAlignment="1">
      <alignment horizontal="right"/>
    </xf>
    <xf numFmtId="0" fontId="16" fillId="0" borderId="0" xfId="0" applyFont="1" applyBorder="1"/>
    <xf numFmtId="0" fontId="8" fillId="0" borderId="0" xfId="0" applyFont="1" applyBorder="1" applyAlignment="1">
      <alignment wrapText="1"/>
    </xf>
    <xf numFmtId="3" fontId="8" fillId="0" borderId="0" xfId="0" applyNumberFormat="1" applyFont="1" applyFill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3" fontId="4" fillId="0" borderId="0" xfId="3" applyNumberFormat="1" applyFont="1" applyFill="1" applyBorder="1" applyAlignment="1">
      <alignment horizontal="right"/>
    </xf>
    <xf numFmtId="9" fontId="4" fillId="0" borderId="0" xfId="4" applyFont="1" applyFill="1" applyBorder="1" applyAlignment="1">
      <alignment horizontal="right"/>
    </xf>
    <xf numFmtId="0" fontId="40" fillId="0" borderId="0" xfId="3" applyFont="1" applyFill="1" applyBorder="1" applyAlignment="1">
      <alignment horizontal="left"/>
    </xf>
    <xf numFmtId="0" fontId="41" fillId="0" borderId="0" xfId="3" applyFont="1" applyFill="1" applyBorder="1"/>
    <xf numFmtId="0" fontId="4" fillId="0" borderId="0" xfId="3" applyFont="1" applyFill="1" applyBorder="1"/>
    <xf numFmtId="0" fontId="42" fillId="0" borderId="0" xfId="3" applyFont="1" applyFill="1" applyBorder="1"/>
    <xf numFmtId="0" fontId="43" fillId="0" borderId="0" xfId="3" applyFont="1" applyFill="1" applyBorder="1"/>
    <xf numFmtId="0" fontId="44" fillId="0" borderId="0" xfId="3" applyFont="1" applyFill="1" applyBorder="1"/>
    <xf numFmtId="0" fontId="8" fillId="0" borderId="0" xfId="0" applyFont="1" applyFill="1" applyAlignment="1">
      <alignment horizontal="center" wrapText="1"/>
    </xf>
    <xf numFmtId="49" fontId="4" fillId="0" borderId="0" xfId="3" applyNumberFormat="1" applyFont="1" applyFill="1" applyBorder="1" applyAlignment="1">
      <alignment horizontal="left"/>
    </xf>
    <xf numFmtId="3" fontId="8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49" fontId="45" fillId="0" borderId="0" xfId="3" applyNumberFormat="1" applyFont="1" applyFill="1" applyBorder="1" applyAlignment="1">
      <alignment horizontal="left"/>
    </xf>
    <xf numFmtId="11" fontId="4" fillId="0" borderId="0" xfId="0" applyNumberFormat="1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0" xfId="0" applyFont="1" applyAlignment="1">
      <alignment horizontal="left"/>
    </xf>
    <xf numFmtId="3" fontId="5" fillId="0" borderId="3" xfId="0" applyNumberFormat="1" applyFont="1" applyBorder="1"/>
    <xf numFmtId="165" fontId="4" fillId="0" borderId="0" xfId="4" applyNumberFormat="1" applyFont="1"/>
    <xf numFmtId="3" fontId="8" fillId="0" borderId="3" xfId="0" applyNumberFormat="1" applyFont="1" applyBorder="1" applyAlignment="1">
      <alignment wrapText="1"/>
    </xf>
    <xf numFmtId="3" fontId="14" fillId="0" borderId="0" xfId="0" applyNumberFormat="1" applyFont="1" applyFill="1" applyBorder="1"/>
    <xf numFmtId="0" fontId="4" fillId="0" borderId="3" xfId="0" applyFont="1" applyBorder="1"/>
    <xf numFmtId="0" fontId="8" fillId="0" borderId="0" xfId="0" applyFont="1" applyAlignment="1">
      <alignment horizontal="left" wrapText="1"/>
    </xf>
    <xf numFmtId="165" fontId="14" fillId="0" borderId="0" xfId="0" applyNumberFormat="1" applyFont="1"/>
    <xf numFmtId="10" fontId="4" fillId="0" borderId="0" xfId="0" applyNumberFormat="1" applyFont="1" applyBorder="1"/>
    <xf numFmtId="4" fontId="4" fillId="0" borderId="3" xfId="0" applyNumberFormat="1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8" fillId="0" borderId="3" xfId="0" applyFont="1" applyBorder="1"/>
    <xf numFmtId="0" fontId="8" fillId="0" borderId="0" xfId="0" applyFont="1" applyBorder="1"/>
    <xf numFmtId="0" fontId="47" fillId="0" borderId="3" xfId="0" applyFont="1" applyFill="1" applyBorder="1" applyAlignment="1">
      <alignment horizontal="center" vertical="top" wrapText="1"/>
    </xf>
    <xf numFmtId="3" fontId="8" fillId="0" borderId="3" xfId="0" applyNumberFormat="1" applyFont="1" applyBorder="1"/>
    <xf numFmtId="3" fontId="4" fillId="5" borderId="0" xfId="3" applyNumberFormat="1" applyFont="1" applyFill="1" applyBorder="1" applyAlignment="1">
      <alignment horizontal="right"/>
    </xf>
    <xf numFmtId="0" fontId="4" fillId="5" borderId="0" xfId="0" applyFont="1" applyFill="1"/>
    <xf numFmtId="167" fontId="4" fillId="0" borderId="0" xfId="5" applyNumberFormat="1" applyFont="1"/>
    <xf numFmtId="167" fontId="4" fillId="0" borderId="3" xfId="5" applyNumberFormat="1" applyFont="1" applyBorder="1"/>
    <xf numFmtId="3" fontId="8" fillId="5" borderId="0" xfId="6" applyNumberFormat="1" applyFont="1" applyFill="1"/>
    <xf numFmtId="3" fontId="4" fillId="5" borderId="0" xfId="6" applyNumberFormat="1" applyFont="1" applyFill="1"/>
    <xf numFmtId="3" fontId="4" fillId="6" borderId="0" xfId="6" applyNumberFormat="1" applyFont="1" applyFill="1"/>
    <xf numFmtId="3" fontId="4" fillId="6" borderId="3" xfId="6" applyNumberFormat="1" applyFont="1" applyFill="1" applyBorder="1"/>
    <xf numFmtId="0" fontId="4" fillId="0" borderId="4" xfId="0" applyFont="1" applyBorder="1"/>
    <xf numFmtId="0" fontId="8" fillId="0" borderId="4" xfId="0" applyFont="1" applyBorder="1"/>
    <xf numFmtId="3" fontId="4" fillId="0" borderId="4" xfId="0" applyNumberFormat="1" applyFont="1" applyBorder="1"/>
    <xf numFmtId="167" fontId="4" fillId="5" borderId="0" xfId="5" applyNumberFormat="1" applyFont="1" applyFill="1"/>
    <xf numFmtId="167" fontId="4" fillId="0" borderId="4" xfId="5" applyNumberFormat="1" applyFont="1" applyBorder="1"/>
    <xf numFmtId="3" fontId="9" fillId="0" borderId="4" xfId="0" applyNumberFormat="1" applyFont="1" applyBorder="1" applyAlignment="1">
      <alignment horizontal="center" wrapText="1"/>
    </xf>
    <xf numFmtId="0" fontId="5" fillId="0" borderId="4" xfId="0" applyFont="1" applyBorder="1"/>
    <xf numFmtId="3" fontId="8" fillId="0" borderId="4" xfId="0" applyNumberFormat="1" applyFont="1" applyBorder="1"/>
    <xf numFmtId="4" fontId="4" fillId="0" borderId="4" xfId="0" applyNumberFormat="1" applyFont="1" applyBorder="1"/>
    <xf numFmtId="3" fontId="4" fillId="0" borderId="4" xfId="0" applyNumberFormat="1" applyFont="1" applyBorder="1" applyAlignment="1">
      <alignment wrapText="1"/>
    </xf>
    <xf numFmtId="165" fontId="4" fillId="0" borderId="4" xfId="0" applyNumberFormat="1" applyFont="1" applyBorder="1"/>
    <xf numFmtId="3" fontId="4" fillId="5" borderId="4" xfId="0" applyNumberFormat="1" applyFont="1" applyFill="1" applyBorder="1"/>
    <xf numFmtId="0" fontId="21" fillId="0" borderId="0" xfId="0" applyFont="1" applyBorder="1"/>
    <xf numFmtId="165" fontId="5" fillId="0" borderId="4" xfId="0" applyNumberFormat="1" applyFont="1" applyBorder="1"/>
    <xf numFmtId="3" fontId="9" fillId="0" borderId="4" xfId="0" applyNumberFormat="1" applyFont="1" applyBorder="1"/>
    <xf numFmtId="4" fontId="5" fillId="0" borderId="4" xfId="0" applyNumberFormat="1" applyFont="1" applyBorder="1"/>
    <xf numFmtId="3" fontId="9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3" fontId="4" fillId="5" borderId="0" xfId="0" applyNumberFormat="1" applyFont="1" applyFill="1" applyAlignment="1">
      <alignment vertical="center"/>
    </xf>
    <xf numFmtId="3" fontId="4" fillId="5" borderId="0" xfId="0" applyNumberFormat="1" applyFont="1" applyFill="1" applyBorder="1" applyAlignment="1">
      <alignment vertical="center"/>
    </xf>
    <xf numFmtId="10" fontId="5" fillId="0" borderId="4" xfId="0" applyNumberFormat="1" applyFont="1" applyBorder="1"/>
    <xf numFmtId="9" fontId="9" fillId="0" borderId="3" xfId="4" applyFont="1" applyBorder="1"/>
    <xf numFmtId="0" fontId="4" fillId="7" borderId="2" xfId="0" applyFont="1" applyFill="1" applyBorder="1"/>
    <xf numFmtId="3" fontId="4" fillId="0" borderId="0" xfId="3" applyNumberFormat="1" applyFont="1" applyFill="1"/>
    <xf numFmtId="0" fontId="8" fillId="8" borderId="4" xfId="0" applyFont="1" applyFill="1" applyBorder="1" applyAlignment="1">
      <alignment wrapText="1"/>
    </xf>
    <xf numFmtId="0" fontId="4" fillId="0" borderId="0" xfId="0" applyFont="1" applyFill="1" applyBorder="1"/>
    <xf numFmtId="0" fontId="4" fillId="0" borderId="0" xfId="0" applyFont="1" applyFill="1" applyBorder="1"/>
    <xf numFmtId="1" fontId="8" fillId="5" borderId="0" xfId="0" applyNumberFormat="1" applyFont="1" applyFill="1"/>
    <xf numFmtId="0" fontId="13" fillId="0" borderId="4" xfId="3" applyFont="1" applyBorder="1" applyAlignment="1">
      <alignment horizontal="center" vertical="top" wrapText="1"/>
    </xf>
    <xf numFmtId="3" fontId="13" fillId="0" borderId="4" xfId="0" applyNumberFormat="1" applyFont="1" applyBorder="1" applyAlignment="1">
      <alignment horizontal="center" vertical="top" wrapText="1"/>
    </xf>
    <xf numFmtId="0" fontId="13" fillId="0" borderId="4" xfId="3" applyFont="1" applyFill="1" applyBorder="1" applyAlignment="1">
      <alignment horizontal="center" vertical="top" wrapText="1"/>
    </xf>
    <xf numFmtId="3" fontId="4" fillId="0" borderId="0" xfId="0" applyNumberFormat="1" applyFont="1" applyFill="1" applyAlignment="1">
      <alignment vertical="center"/>
    </xf>
    <xf numFmtId="3" fontId="11" fillId="0" borderId="0" xfId="0" applyNumberFormat="1" applyFont="1" applyFill="1"/>
    <xf numFmtId="3" fontId="11" fillId="0" borderId="0" xfId="0" applyNumberFormat="1" applyFont="1"/>
    <xf numFmtId="3" fontId="11" fillId="2" borderId="0" xfId="0" applyNumberFormat="1" applyFont="1" applyFill="1"/>
    <xf numFmtId="3" fontId="11" fillId="9" borderId="0" xfId="0" applyNumberFormat="1" applyFont="1" applyFill="1"/>
    <xf numFmtId="3" fontId="9" fillId="0" borderId="0" xfId="0" applyNumberFormat="1" applyFont="1" applyFill="1"/>
    <xf numFmtId="3" fontId="9" fillId="0" borderId="0" xfId="0" applyNumberFormat="1" applyFont="1" applyFill="1" applyAlignment="1">
      <alignment vertical="center"/>
    </xf>
    <xf numFmtId="3" fontId="47" fillId="0" borderId="0" xfId="0" applyNumberFormat="1" applyFont="1" applyFill="1"/>
    <xf numFmtId="3" fontId="47" fillId="0" borderId="0" xfId="0" applyNumberFormat="1" applyFont="1"/>
    <xf numFmtId="3" fontId="9" fillId="0" borderId="4" xfId="0" applyNumberFormat="1" applyFont="1" applyFill="1" applyBorder="1" applyAlignment="1">
      <alignment vertical="center"/>
    </xf>
    <xf numFmtId="3" fontId="47" fillId="0" borderId="4" xfId="0" applyNumberFormat="1" applyFont="1" applyBorder="1"/>
    <xf numFmtId="3" fontId="9" fillId="0" borderId="4" xfId="0" applyNumberFormat="1" applyFont="1" applyFill="1" applyBorder="1"/>
    <xf numFmtId="0" fontId="4" fillId="0" borderId="0" xfId="0" applyFont="1" applyFill="1" applyAlignment="1">
      <alignment vertical="center"/>
    </xf>
    <xf numFmtId="3" fontId="4" fillId="10" borderId="0" xfId="0" applyNumberFormat="1" applyFont="1" applyFill="1"/>
    <xf numFmtId="0" fontId="4" fillId="11" borderId="0" xfId="3" applyFont="1" applyFill="1"/>
    <xf numFmtId="3" fontId="11" fillId="0" borderId="2" xfId="0" applyNumberFormat="1" applyFont="1" applyBorder="1"/>
    <xf numFmtId="0" fontId="8" fillId="0" borderId="4" xfId="0" applyFont="1" applyFill="1" applyBorder="1" applyAlignment="1">
      <alignment wrapText="1"/>
    </xf>
    <xf numFmtId="9" fontId="4" fillId="0" borderId="0" xfId="4" applyNumberFormat="1" applyFont="1"/>
    <xf numFmtId="3" fontId="8" fillId="0" borderId="4" xfId="0" applyNumberFormat="1" applyFont="1" applyFill="1" applyBorder="1" applyAlignment="1">
      <alignment wrapText="1"/>
    </xf>
    <xf numFmtId="0" fontId="4" fillId="0" borderId="0" xfId="0" applyFont="1" applyFill="1" applyBorder="1"/>
    <xf numFmtId="9" fontId="9" fillId="0" borderId="4" xfId="4" applyNumberFormat="1" applyFont="1" applyBorder="1"/>
    <xf numFmtId="3" fontId="8" fillId="0" borderId="4" xfId="0" applyNumberFormat="1" applyFont="1" applyFill="1" applyBorder="1"/>
    <xf numFmtId="0" fontId="9" fillId="0" borderId="2" xfId="0" applyFont="1" applyBorder="1"/>
    <xf numFmtId="3" fontId="4" fillId="0" borderId="2" xfId="0" applyNumberFormat="1" applyFont="1" applyBorder="1"/>
    <xf numFmtId="0" fontId="11" fillId="12" borderId="2" xfId="0" applyFont="1" applyFill="1" applyBorder="1" applyAlignment="1">
      <alignment vertical="center"/>
    </xf>
    <xf numFmtId="3" fontId="8" fillId="8" borderId="3" xfId="0" applyNumberFormat="1" applyFont="1" applyFill="1" applyBorder="1" applyAlignment="1">
      <alignment wrapText="1"/>
    </xf>
    <xf numFmtId="0" fontId="4" fillId="0" borderId="0" xfId="0" applyFont="1" applyFill="1" applyBorder="1"/>
    <xf numFmtId="0" fontId="12" fillId="8" borderId="0" xfId="0" applyFont="1" applyFill="1" applyBorder="1"/>
    <xf numFmtId="0" fontId="8" fillId="8" borderId="3" xfId="0" applyFont="1" applyFill="1" applyBorder="1" applyAlignment="1">
      <alignment wrapText="1"/>
    </xf>
    <xf numFmtId="0" fontId="4" fillId="0" borderId="5" xfId="0" applyFont="1" applyBorder="1"/>
    <xf numFmtId="0" fontId="4" fillId="0" borderId="6" xfId="0" applyFont="1" applyBorder="1"/>
    <xf numFmtId="3" fontId="4" fillId="0" borderId="2" xfId="0" applyNumberFormat="1" applyFont="1" applyFill="1" applyBorder="1"/>
    <xf numFmtId="0" fontId="13" fillId="0" borderId="4" xfId="0" applyFont="1" applyBorder="1" applyAlignment="1">
      <alignment horizontal="center" vertical="top" wrapText="1"/>
    </xf>
    <xf numFmtId="3" fontId="4" fillId="2" borderId="0" xfId="0" applyNumberFormat="1" applyFont="1" applyFill="1" applyAlignment="1">
      <alignment vertical="center"/>
    </xf>
    <xf numFmtId="3" fontId="4" fillId="9" borderId="0" xfId="0" applyNumberFormat="1" applyFont="1" applyFill="1" applyAlignment="1">
      <alignment vertical="center"/>
    </xf>
    <xf numFmtId="3" fontId="9" fillId="0" borderId="0" xfId="0" applyNumberFormat="1" applyFont="1" applyBorder="1" applyAlignment="1">
      <alignment horizontal="center" wrapText="1"/>
    </xf>
    <xf numFmtId="10" fontId="4" fillId="0" borderId="0" xfId="4" applyNumberFormat="1" applyFont="1"/>
    <xf numFmtId="0" fontId="8" fillId="0" borderId="4" xfId="0" applyFont="1" applyBorder="1" applyAlignment="1">
      <alignment horizontal="center" wrapText="1"/>
    </xf>
    <xf numFmtId="0" fontId="9" fillId="0" borderId="4" xfId="0" applyFont="1" applyBorder="1"/>
    <xf numFmtId="165" fontId="8" fillId="0" borderId="4" xfId="0" applyNumberFormat="1" applyFont="1" applyBorder="1"/>
    <xf numFmtId="4" fontId="8" fillId="8" borderId="3" xfId="0" applyNumberFormat="1" applyFont="1" applyFill="1" applyBorder="1" applyAlignment="1">
      <alignment horizontal="center" vertical="center" wrapText="1"/>
    </xf>
    <xf numFmtId="0" fontId="3" fillId="0" borderId="0" xfId="1" applyAlignment="1" applyProtection="1"/>
    <xf numFmtId="3" fontId="47" fillId="0" borderId="4" xfId="0" applyNumberFormat="1" applyFont="1" applyFill="1" applyBorder="1"/>
    <xf numFmtId="3" fontId="14" fillId="5" borderId="2" xfId="0" applyNumberFormat="1" applyFont="1" applyFill="1" applyBorder="1"/>
    <xf numFmtId="3" fontId="8" fillId="0" borderId="4" xfId="0" applyNumberFormat="1" applyFont="1" applyBorder="1" applyAlignment="1">
      <alignment wrapText="1"/>
    </xf>
    <xf numFmtId="0" fontId="11" fillId="3" borderId="0" xfId="0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8" borderId="3" xfId="0" applyFont="1" applyFill="1" applyBorder="1" applyAlignment="1">
      <alignment horizontal="center" wrapText="1"/>
    </xf>
    <xf numFmtId="0" fontId="4" fillId="0" borderId="2" xfId="0" applyFont="1" applyBorder="1"/>
    <xf numFmtId="10" fontId="4" fillId="0" borderId="2" xfId="0" applyNumberFormat="1" applyFont="1" applyBorder="1"/>
    <xf numFmtId="3" fontId="14" fillId="0" borderId="2" xfId="0" applyNumberFormat="1" applyFont="1" applyFill="1" applyBorder="1"/>
    <xf numFmtId="0" fontId="13" fillId="0" borderId="0" xfId="0" applyFont="1" applyFill="1" applyBorder="1"/>
    <xf numFmtId="0" fontId="13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 vertical="center" wrapText="1"/>
    </xf>
    <xf numFmtId="0" fontId="4" fillId="8" borderId="0" xfId="0" applyFont="1" applyFill="1"/>
    <xf numFmtId="0" fontId="4" fillId="8" borderId="0" xfId="0" applyFont="1" applyFill="1" applyBorder="1"/>
    <xf numFmtId="0" fontId="46" fillId="0" borderId="0" xfId="0" applyFont="1"/>
    <xf numFmtId="3" fontId="9" fillId="0" borderId="0" xfId="0" applyNumberFormat="1" applyFont="1" applyFill="1" applyBorder="1"/>
    <xf numFmtId="3" fontId="47" fillId="0" borderId="0" xfId="0" applyNumberFormat="1" applyFont="1" applyFill="1" applyBorder="1"/>
    <xf numFmtId="3" fontId="9" fillId="0" borderId="0" xfId="0" applyNumberFormat="1" applyFont="1" applyFill="1" applyBorder="1" applyAlignment="1">
      <alignment vertical="center"/>
    </xf>
    <xf numFmtId="0" fontId="4" fillId="0" borderId="6" xfId="0" applyFont="1" applyFill="1" applyBorder="1"/>
    <xf numFmtId="0" fontId="46" fillId="0" borderId="0" xfId="0" applyFont="1" applyFill="1" applyBorder="1"/>
    <xf numFmtId="3" fontId="8" fillId="0" borderId="2" xfId="0" applyNumberFormat="1" applyFont="1" applyBorder="1"/>
    <xf numFmtId="2" fontId="8" fillId="8" borderId="4" xfId="0" applyNumberFormat="1" applyFont="1" applyFill="1" applyBorder="1" applyAlignment="1">
      <alignment wrapText="1"/>
    </xf>
    <xf numFmtId="3" fontId="4" fillId="6" borderId="0" xfId="0" applyNumberFormat="1" applyFont="1" applyFill="1"/>
    <xf numFmtId="0" fontId="4" fillId="0" borderId="0" xfId="0" applyFont="1" applyAlignment="1"/>
    <xf numFmtId="0" fontId="1" fillId="0" borderId="0" xfId="6"/>
    <xf numFmtId="3" fontId="1" fillId="0" borderId="0" xfId="6" applyNumberFormat="1"/>
    <xf numFmtId="165" fontId="1" fillId="0" borderId="0" xfId="6" applyNumberFormat="1"/>
    <xf numFmtId="3" fontId="1" fillId="0" borderId="0" xfId="6" applyNumberFormat="1" applyFill="1"/>
    <xf numFmtId="0" fontId="50" fillId="0" borderId="4" xfId="6" applyFont="1" applyBorder="1" applyAlignment="1">
      <alignment wrapText="1"/>
    </xf>
    <xf numFmtId="3" fontId="50" fillId="0" borderId="4" xfId="6" applyNumberFormat="1" applyFont="1" applyBorder="1"/>
    <xf numFmtId="0" fontId="50" fillId="0" borderId="4" xfId="6" applyFont="1" applyBorder="1" applyAlignment="1">
      <alignment horizontal="center" wrapText="1"/>
    </xf>
    <xf numFmtId="0" fontId="50" fillId="0" borderId="4" xfId="6" applyFont="1" applyBorder="1" applyAlignment="1">
      <alignment horizontal="center" vertical="center" wrapText="1"/>
    </xf>
    <xf numFmtId="3" fontId="1" fillId="5" borderId="0" xfId="6" applyNumberFormat="1" applyFill="1"/>
    <xf numFmtId="3" fontId="1" fillId="5" borderId="0" xfId="6" applyNumberFormat="1" applyFill="1" applyBorder="1"/>
    <xf numFmtId="9" fontId="50" fillId="0" borderId="4" xfId="4" applyFont="1" applyBorder="1"/>
    <xf numFmtId="0" fontId="39" fillId="0" borderId="0" xfId="0" applyFont="1"/>
    <xf numFmtId="0" fontId="21" fillId="0" borderId="2" xfId="0" applyFont="1" applyBorder="1"/>
    <xf numFmtId="0" fontId="4" fillId="0" borderId="7" xfId="0" applyFont="1" applyBorder="1"/>
    <xf numFmtId="9" fontId="4" fillId="0" borderId="3" xfId="4" applyFont="1" applyBorder="1"/>
    <xf numFmtId="3" fontId="11" fillId="0" borderId="0" xfId="0" applyNumberFormat="1" applyFont="1" applyFill="1" applyBorder="1"/>
    <xf numFmtId="3" fontId="13" fillId="0" borderId="0" xfId="0" applyNumberFormat="1" applyFont="1" applyAlignment="1">
      <alignment horizontal="center" vertical="top" wrapText="1"/>
    </xf>
    <xf numFmtId="0" fontId="50" fillId="0" borderId="0" xfId="0" applyFont="1" applyAlignment="1">
      <alignment horizontal="center" vertical="top" wrapText="1"/>
    </xf>
    <xf numFmtId="2" fontId="4" fillId="0" borderId="0" xfId="0" applyNumberFormat="1" applyFont="1"/>
    <xf numFmtId="3" fontId="4" fillId="0" borderId="0" xfId="4" applyNumberFormat="1" applyFont="1"/>
    <xf numFmtId="4" fontId="8" fillId="0" borderId="4" xfId="0" applyNumberFormat="1" applyFont="1" applyBorder="1"/>
    <xf numFmtId="2" fontId="8" fillId="0" borderId="4" xfId="0" applyNumberFormat="1" applyFont="1" applyBorder="1"/>
    <xf numFmtId="3" fontId="8" fillId="0" borderId="4" xfId="4" applyNumberFormat="1" applyFont="1" applyBorder="1"/>
    <xf numFmtId="3" fontId="8" fillId="8" borderId="4" xfId="0" applyNumberFormat="1" applyFont="1" applyFill="1" applyBorder="1" applyAlignment="1">
      <alignment wrapText="1"/>
    </xf>
    <xf numFmtId="165" fontId="4" fillId="0" borderId="0" xfId="4" applyNumberFormat="1" applyFont="1" applyBorder="1"/>
    <xf numFmtId="165" fontId="4" fillId="0" borderId="4" xfId="4" applyNumberFormat="1" applyFont="1" applyBorder="1"/>
    <xf numFmtId="0" fontId="51" fillId="0" borderId="0" xfId="0" applyFont="1" applyFill="1" applyBorder="1"/>
    <xf numFmtId="0" fontId="52" fillId="0" borderId="0" xfId="0" applyFont="1"/>
    <xf numFmtId="3" fontId="11" fillId="0" borderId="0" xfId="0" applyNumberFormat="1" applyFont="1" applyAlignment="1">
      <alignment horizontal="right"/>
    </xf>
    <xf numFmtId="0" fontId="11" fillId="0" borderId="0" xfId="0" applyFont="1" applyFill="1" applyBorder="1" applyAlignment="1">
      <alignment horizontal="right"/>
    </xf>
    <xf numFmtId="167" fontId="4" fillId="0" borderId="2" xfId="0" applyNumberFormat="1" applyFont="1" applyBorder="1"/>
    <xf numFmtId="0" fontId="53" fillId="0" borderId="0" xfId="1" applyFont="1" applyAlignment="1" applyProtection="1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3" fontId="54" fillId="0" borderId="0" xfId="0" applyNumberFormat="1" applyFont="1"/>
    <xf numFmtId="3" fontId="54" fillId="0" borderId="0" xfId="0" applyNumberFormat="1" applyFont="1" applyBorder="1" applyAlignment="1"/>
    <xf numFmtId="3" fontId="54" fillId="0" borderId="0" xfId="0" applyNumberFormat="1" applyFont="1" applyFill="1" applyBorder="1" applyAlignment="1"/>
    <xf numFmtId="3" fontId="54" fillId="0" borderId="0" xfId="0" applyNumberFormat="1" applyFont="1" applyAlignment="1"/>
    <xf numFmtId="3" fontId="55" fillId="0" borderId="0" xfId="0" applyNumberFormat="1" applyFont="1" applyAlignment="1">
      <alignment horizontal="center" vertical="top" wrapText="1"/>
    </xf>
    <xf numFmtId="3" fontId="56" fillId="0" borderId="4" xfId="0" applyNumberFormat="1" applyFont="1" applyBorder="1" applyAlignment="1">
      <alignment horizontal="center" vertical="top" wrapText="1"/>
    </xf>
    <xf numFmtId="3" fontId="56" fillId="0" borderId="4" xfId="0" applyNumberFormat="1" applyFont="1" applyFill="1" applyBorder="1" applyAlignment="1">
      <alignment horizontal="center" vertical="top" wrapText="1"/>
    </xf>
    <xf numFmtId="4" fontId="56" fillId="0" borderId="4" xfId="0" applyNumberFormat="1" applyFont="1" applyBorder="1" applyAlignment="1">
      <alignment horizontal="center" vertical="top" wrapText="1"/>
    </xf>
    <xf numFmtId="0" fontId="56" fillId="0" borderId="4" xfId="0" applyFont="1" applyBorder="1" applyAlignment="1">
      <alignment horizontal="center" vertical="top" wrapText="1"/>
    </xf>
    <xf numFmtId="3" fontId="55" fillId="0" borderId="0" xfId="0" applyNumberFormat="1" applyFont="1" applyAlignment="1">
      <alignment horizontal="center" vertical="top"/>
    </xf>
    <xf numFmtId="0" fontId="5" fillId="0" borderId="8" xfId="0" applyFont="1" applyBorder="1"/>
    <xf numFmtId="3" fontId="4" fillId="0" borderId="8" xfId="0" applyNumberFormat="1" applyFont="1" applyBorder="1"/>
    <xf numFmtId="3" fontId="5" fillId="0" borderId="8" xfId="0" applyNumberFormat="1" applyFont="1" applyBorder="1"/>
    <xf numFmtId="4" fontId="4" fillId="0" borderId="8" xfId="0" applyNumberFormat="1" applyFont="1" applyBorder="1"/>
    <xf numFmtId="4" fontId="5" fillId="0" borderId="8" xfId="0" applyNumberFormat="1" applyFont="1" applyBorder="1"/>
    <xf numFmtId="0" fontId="4" fillId="0" borderId="0" xfId="0" applyFont="1" applyFill="1" applyBorder="1"/>
    <xf numFmtId="167" fontId="4" fillId="0" borderId="0" xfId="0" applyNumberFormat="1" applyFont="1" applyBorder="1"/>
    <xf numFmtId="10" fontId="4" fillId="0" borderId="0" xfId="4" applyNumberFormat="1" applyFont="1" applyBorder="1"/>
    <xf numFmtId="0" fontId="46" fillId="0" borderId="0" xfId="0" applyFont="1" applyBorder="1"/>
    <xf numFmtId="0" fontId="57" fillId="0" borderId="0" xfId="0" applyFont="1" applyFill="1" applyBorder="1"/>
    <xf numFmtId="167" fontId="4" fillId="0" borderId="0" xfId="5" applyNumberFormat="1" applyFont="1" applyFill="1" applyBorder="1"/>
    <xf numFmtId="167" fontId="4" fillId="0" borderId="0" xfId="0" applyNumberFormat="1" applyFont="1" applyFill="1" applyBorder="1"/>
    <xf numFmtId="0" fontId="58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43" fontId="0" fillId="0" borderId="0" xfId="5" applyFont="1" applyAlignment="1">
      <alignment horizontal="left" indent="1"/>
    </xf>
    <xf numFmtId="43" fontId="0" fillId="0" borderId="0" xfId="5" applyFont="1" applyAlignment="1">
      <alignment vertical="center"/>
    </xf>
    <xf numFmtId="4" fontId="0" fillId="0" borderId="0" xfId="0" applyNumberFormat="1" applyAlignment="1">
      <alignment horizontal="right" wrapText="1"/>
    </xf>
    <xf numFmtId="9" fontId="0" fillId="0" borderId="0" xfId="4" applyFont="1" applyAlignment="1">
      <alignment horizontal="center"/>
    </xf>
    <xf numFmtId="9" fontId="0" fillId="0" borderId="0" xfId="0" applyNumberFormat="1" applyAlignment="1">
      <alignment horizontal="center"/>
    </xf>
    <xf numFmtId="43" fontId="0" fillId="0" borderId="0" xfId="0" applyNumberFormat="1"/>
    <xf numFmtId="4" fontId="0" fillId="0" borderId="0" xfId="0" applyNumberFormat="1" applyAlignment="1">
      <alignment horizontal="right" vertical="center" wrapText="1"/>
    </xf>
    <xf numFmtId="0" fontId="0" fillId="0" borderId="0" xfId="0" applyAlignment="1">
      <alignment wrapText="1"/>
    </xf>
    <xf numFmtId="4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3" fontId="4" fillId="13" borderId="2" xfId="0" applyNumberFormat="1" applyFont="1" applyFill="1" applyBorder="1"/>
    <xf numFmtId="0" fontId="11" fillId="0" borderId="0" xfId="0" applyFont="1" applyAlignment="1">
      <alignment horizontal="right" vertical="center"/>
    </xf>
    <xf numFmtId="0" fontId="4" fillId="0" borderId="0" xfId="6" applyFont="1" applyBorder="1" applyAlignment="1">
      <alignment horizontal="left" wrapText="1"/>
    </xf>
    <xf numFmtId="4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Border="1"/>
    <xf numFmtId="3" fontId="33" fillId="0" borderId="0" xfId="0" applyNumberFormat="1" applyFont="1" applyFill="1" applyBorder="1" applyAlignment="1">
      <alignment horizontal="left" vertical="top"/>
    </xf>
    <xf numFmtId="0" fontId="35" fillId="0" borderId="0" xfId="0" applyFont="1" applyFill="1" applyBorder="1" applyAlignment="1">
      <alignment horizontal="center"/>
    </xf>
    <xf numFmtId="166" fontId="36" fillId="0" borderId="0" xfId="0" applyNumberFormat="1" applyFont="1" applyFill="1" applyBorder="1" applyAlignment="1">
      <alignment horizontal="center"/>
    </xf>
  </cellXfs>
  <cellStyles count="8">
    <cellStyle name="Hipervínculo" xfId="1" builtinId="8"/>
    <cellStyle name="Hipervínculo 2" xfId="2"/>
    <cellStyle name="Millares" xfId="5" builtinId="3"/>
    <cellStyle name="Normal" xfId="0" builtinId="0"/>
    <cellStyle name="Normal 2" xfId="3"/>
    <cellStyle name="Normal 3" xfId="6"/>
    <cellStyle name="Normal 4" xfId="7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ne.es/daco/daco42/cre00/b2010/dacocre_base2010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daco/daco42/cre00/b2010/dacocre_base2010.ht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ine.es/daco/daco42/cre00/b2010/dacocre_base2010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nmc.es/Portals/0/Ficheros/Energia/Informes/Liquidaciones_Electricidad/140508_Inf_lio_14_2013_sector_elec.pdf%20(Cuadro%200_p&#225;g%2011)" TargetMode="External"/><Relationship Id="rId2" Type="http://schemas.openxmlformats.org/officeDocument/2006/relationships/hyperlink" Target="http://ree.es/es/publicaciones/sistema-electrico-espanol/informe-anual" TargetMode="External"/><Relationship Id="rId1" Type="http://schemas.openxmlformats.org/officeDocument/2006/relationships/hyperlink" Target="http://ree.es/sites/default/files/downloadable/inf_sis_elec_ree_2013.pdf%20(p&#225;g.%20116)" TargetMode="External"/><Relationship Id="rId4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www.ine.es/jaxiT3/Tabla.htm?t=10724&amp;L=0" TargetMode="External"/><Relationship Id="rId1" Type="http://schemas.openxmlformats.org/officeDocument/2006/relationships/hyperlink" Target="http://www.cmtabacos.es/wwwcmt/paginas/ES/mercadoEstadisticas.tmpl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T64"/>
  <sheetViews>
    <sheetView zoomScaleNormal="100" workbookViewId="0">
      <selection activeCell="F2" sqref="F2:F19"/>
    </sheetView>
  </sheetViews>
  <sheetFormatPr baseColWidth="10" defaultRowHeight="17.25" customHeight="1"/>
  <cols>
    <col min="1" max="1" width="11" style="18"/>
    <col min="2" max="2" width="58.75" style="18" customWidth="1"/>
    <col min="3" max="3" width="11" style="18"/>
    <col min="4" max="6" width="19" style="27" customWidth="1"/>
    <col min="7" max="7" width="33.875" style="27" customWidth="1"/>
    <col min="8" max="8" width="19.5" style="27" customWidth="1"/>
    <col min="9" max="9" width="47.125" style="18" customWidth="1"/>
    <col min="10" max="20" width="22.5" style="18" customWidth="1"/>
    <col min="21" max="16384" width="11" style="18"/>
  </cols>
  <sheetData>
    <row r="1" spans="1:20" ht="14.25">
      <c r="A1" s="16" t="s">
        <v>111</v>
      </c>
      <c r="B1" s="16" t="s">
        <v>34</v>
      </c>
      <c r="C1" s="16" t="s">
        <v>112</v>
      </c>
      <c r="D1" s="17" t="s">
        <v>113</v>
      </c>
      <c r="E1" s="17" t="s">
        <v>156</v>
      </c>
      <c r="F1" s="17" t="s">
        <v>228</v>
      </c>
      <c r="G1" s="17" t="s">
        <v>114</v>
      </c>
      <c r="H1" s="17" t="s">
        <v>115</v>
      </c>
      <c r="I1" s="16" t="s">
        <v>116</v>
      </c>
      <c r="J1" s="16" t="s">
        <v>117</v>
      </c>
      <c r="K1" s="16" t="s">
        <v>118</v>
      </c>
      <c r="L1" s="16" t="s">
        <v>119</v>
      </c>
      <c r="M1" s="16" t="s">
        <v>120</v>
      </c>
      <c r="N1" s="16" t="s">
        <v>121</v>
      </c>
      <c r="O1" s="16" t="s">
        <v>122</v>
      </c>
      <c r="P1" s="16" t="s">
        <v>123</v>
      </c>
      <c r="Q1" s="16" t="s">
        <v>124</v>
      </c>
      <c r="R1" s="16" t="s">
        <v>124</v>
      </c>
      <c r="S1" s="16"/>
      <c r="T1" s="16"/>
    </row>
    <row r="2" spans="1:20" ht="17.25" customHeight="1">
      <c r="A2" s="213" t="s">
        <v>83</v>
      </c>
      <c r="B2" s="20" t="s">
        <v>242</v>
      </c>
      <c r="C2" s="21">
        <v>20</v>
      </c>
      <c r="D2" s="22">
        <v>63521.637299999995</v>
      </c>
      <c r="E2" s="22"/>
      <c r="F2" s="22">
        <f t="shared" ref="F2:F19" si="0">+E2+D2</f>
        <v>63521.637299999995</v>
      </c>
      <c r="G2" s="22" t="s">
        <v>125</v>
      </c>
      <c r="H2" s="22" t="s">
        <v>126</v>
      </c>
      <c r="I2" s="20" t="s">
        <v>127</v>
      </c>
      <c r="J2" s="20" t="s">
        <v>128</v>
      </c>
      <c r="K2" s="20" t="s">
        <v>129</v>
      </c>
      <c r="L2" s="20"/>
      <c r="M2" s="20"/>
      <c r="N2" s="20"/>
    </row>
    <row r="3" spans="1:20" ht="17.25" customHeight="1">
      <c r="A3" s="213" t="s">
        <v>96</v>
      </c>
      <c r="B3" s="20" t="s">
        <v>84</v>
      </c>
      <c r="C3" s="21">
        <v>20</v>
      </c>
      <c r="D3" s="22">
        <v>3594.2604200000001</v>
      </c>
      <c r="E3" s="22"/>
      <c r="F3" s="22">
        <f t="shared" si="0"/>
        <v>3594.2604200000001</v>
      </c>
      <c r="G3" s="22" t="s">
        <v>130</v>
      </c>
      <c r="H3" s="22"/>
      <c r="I3" s="20"/>
      <c r="J3" s="20"/>
      <c r="K3" s="20"/>
      <c r="L3" s="20"/>
      <c r="M3" s="20"/>
      <c r="N3" s="20"/>
    </row>
    <row r="4" spans="1:20" ht="17.25" customHeight="1">
      <c r="A4" s="213" t="s">
        <v>97</v>
      </c>
      <c r="B4" s="20" t="s">
        <v>85</v>
      </c>
      <c r="C4" s="21">
        <v>20</v>
      </c>
      <c r="D4" s="22">
        <v>10210.204409999998</v>
      </c>
      <c r="E4" s="22"/>
      <c r="F4" s="22">
        <f t="shared" si="0"/>
        <v>10210.204409999998</v>
      </c>
      <c r="G4" s="22" t="s">
        <v>130</v>
      </c>
      <c r="H4" s="22"/>
      <c r="I4" s="20"/>
      <c r="J4" s="20"/>
      <c r="K4" s="20"/>
      <c r="L4" s="20"/>
      <c r="M4" s="20"/>
      <c r="N4" s="20"/>
    </row>
    <row r="5" spans="1:20" ht="17.25" customHeight="1">
      <c r="A5" s="213" t="s">
        <v>4</v>
      </c>
      <c r="B5" s="20" t="s">
        <v>86</v>
      </c>
      <c r="C5" s="21">
        <v>20</v>
      </c>
      <c r="D5" s="22">
        <v>137494.34087999997</v>
      </c>
      <c r="E5" s="22"/>
      <c r="F5" s="22">
        <f t="shared" si="0"/>
        <v>137494.34087999997</v>
      </c>
      <c r="G5" s="22" t="s">
        <v>130</v>
      </c>
      <c r="H5" s="22"/>
      <c r="I5" s="20"/>
      <c r="J5" s="20"/>
      <c r="K5" s="20"/>
      <c r="L5" s="20"/>
      <c r="M5" s="20"/>
      <c r="N5" s="20"/>
    </row>
    <row r="6" spans="1:20" ht="17.25" customHeight="1">
      <c r="A6" s="213" t="s">
        <v>98</v>
      </c>
      <c r="B6" s="20" t="s">
        <v>285</v>
      </c>
      <c r="C6" s="21">
        <v>20</v>
      </c>
      <c r="D6" s="22">
        <v>3921.819</v>
      </c>
      <c r="E6" s="52"/>
      <c r="F6" s="22">
        <f t="shared" si="0"/>
        <v>3921.819</v>
      </c>
      <c r="G6" s="20" t="s">
        <v>133</v>
      </c>
      <c r="H6" s="20"/>
      <c r="I6" s="20"/>
      <c r="J6" s="20"/>
      <c r="K6" s="20"/>
      <c r="L6" s="20"/>
    </row>
    <row r="7" spans="1:20" ht="17.25" customHeight="1">
      <c r="A7" s="213" t="s">
        <v>99</v>
      </c>
      <c r="B7" s="20" t="s">
        <v>131</v>
      </c>
      <c r="C7" s="21">
        <v>30</v>
      </c>
      <c r="D7" s="22">
        <v>39792.519209999999</v>
      </c>
      <c r="E7" s="52"/>
      <c r="F7" s="22">
        <f t="shared" si="0"/>
        <v>39792.519209999999</v>
      </c>
      <c r="G7" s="22" t="s">
        <v>132</v>
      </c>
      <c r="H7" s="22"/>
      <c r="I7" s="20"/>
      <c r="J7" s="20"/>
      <c r="K7" s="20"/>
      <c r="L7" s="20"/>
      <c r="M7" s="20"/>
      <c r="N7" s="20"/>
    </row>
    <row r="8" spans="1:20" ht="17.25" customHeight="1">
      <c r="A8" s="213" t="s">
        <v>424</v>
      </c>
      <c r="B8" s="20" t="s">
        <v>428</v>
      </c>
      <c r="C8" s="21">
        <v>20</v>
      </c>
      <c r="D8" s="22">
        <f>'425A_1'!B6</f>
        <v>1925441.7028623242</v>
      </c>
      <c r="E8" s="22"/>
      <c r="F8" s="22">
        <f t="shared" si="0"/>
        <v>1925441.7028623242</v>
      </c>
      <c r="G8" s="22" t="s">
        <v>129</v>
      </c>
      <c r="H8" s="22" t="s">
        <v>133</v>
      </c>
      <c r="I8" s="20"/>
      <c r="J8" s="20"/>
      <c r="K8" s="20"/>
      <c r="L8" s="20"/>
      <c r="M8" s="20"/>
      <c r="N8" s="20"/>
    </row>
    <row r="9" spans="1:20" ht="17.25" customHeight="1">
      <c r="A9" s="213" t="s">
        <v>32</v>
      </c>
      <c r="B9" s="20" t="s">
        <v>243</v>
      </c>
      <c r="C9" s="21">
        <v>27</v>
      </c>
      <c r="D9" s="22">
        <v>168094.32683999999</v>
      </c>
      <c r="E9" s="22"/>
      <c r="F9" s="22">
        <f t="shared" si="0"/>
        <v>168094.32683999999</v>
      </c>
      <c r="G9" s="22" t="s">
        <v>134</v>
      </c>
      <c r="H9" s="22" t="s">
        <v>135</v>
      </c>
      <c r="I9" s="20"/>
      <c r="J9" s="20"/>
      <c r="K9" s="20"/>
      <c r="L9" s="20"/>
      <c r="M9" s="20"/>
      <c r="N9" s="20"/>
    </row>
    <row r="10" spans="1:20" ht="17.25" customHeight="1">
      <c r="A10" s="213" t="s">
        <v>106</v>
      </c>
      <c r="B10" s="20" t="s">
        <v>87</v>
      </c>
      <c r="C10" s="21">
        <v>27</v>
      </c>
      <c r="D10" s="22">
        <v>7536.0867999999991</v>
      </c>
      <c r="E10" s="22"/>
      <c r="F10" s="22">
        <f t="shared" si="0"/>
        <v>7536.0867999999991</v>
      </c>
      <c r="G10" s="22" t="s">
        <v>135</v>
      </c>
      <c r="H10" s="22"/>
      <c r="I10" s="20"/>
      <c r="J10" s="20"/>
      <c r="K10" s="20"/>
      <c r="L10" s="20"/>
      <c r="M10" s="20"/>
      <c r="N10" s="20"/>
    </row>
    <row r="11" spans="1:20" ht="17.25" customHeight="1">
      <c r="A11" s="213" t="s">
        <v>107</v>
      </c>
      <c r="B11" s="20" t="s">
        <v>305</v>
      </c>
      <c r="C11" s="21">
        <v>27</v>
      </c>
      <c r="D11" s="22">
        <v>5341.0167500000007</v>
      </c>
      <c r="E11" s="22">
        <v>0</v>
      </c>
      <c r="F11" s="22">
        <f t="shared" si="0"/>
        <v>5341.0167500000007</v>
      </c>
      <c r="G11" s="22" t="s">
        <v>136</v>
      </c>
      <c r="H11" s="22"/>
      <c r="I11" s="20"/>
      <c r="J11" s="20"/>
      <c r="K11" s="20"/>
      <c r="L11" s="20"/>
      <c r="M11" s="20"/>
      <c r="N11" s="20"/>
    </row>
    <row r="12" spans="1:20" ht="17.25" customHeight="1">
      <c r="A12" s="213" t="s">
        <v>33</v>
      </c>
      <c r="B12" s="20" t="s">
        <v>355</v>
      </c>
      <c r="C12" s="21">
        <v>20</v>
      </c>
      <c r="D12" s="22">
        <v>95310.683679999987</v>
      </c>
      <c r="E12" s="22">
        <f>'432A'!E41</f>
        <v>798.47301768000079</v>
      </c>
      <c r="F12" s="22">
        <f t="shared" si="0"/>
        <v>96109.156697679995</v>
      </c>
      <c r="G12" s="22" t="s">
        <v>137</v>
      </c>
      <c r="H12" s="22" t="s">
        <v>138</v>
      </c>
      <c r="I12" s="20"/>
      <c r="J12" s="20"/>
      <c r="K12" s="20"/>
      <c r="L12" s="20"/>
      <c r="M12" s="20"/>
      <c r="N12" s="20"/>
    </row>
    <row r="13" spans="1:20" s="11" customFormat="1" ht="15" customHeight="1">
      <c r="A13" s="213" t="s">
        <v>90</v>
      </c>
      <c r="B13" s="20" t="s">
        <v>148</v>
      </c>
      <c r="C13" s="21">
        <v>20</v>
      </c>
      <c r="D13" s="22">
        <f>172881.1+595</f>
        <v>173476.1</v>
      </c>
      <c r="E13" s="22"/>
      <c r="F13" s="22">
        <f t="shared" si="0"/>
        <v>173476.1</v>
      </c>
      <c r="G13" s="20" t="s">
        <v>128</v>
      </c>
      <c r="H13" s="20" t="s">
        <v>16</v>
      </c>
      <c r="I13" s="20"/>
      <c r="J13" s="10"/>
      <c r="K13" s="10"/>
      <c r="L13" s="10"/>
    </row>
    <row r="14" spans="1:20" ht="17.25" customHeight="1">
      <c r="A14" s="213" t="s">
        <v>102</v>
      </c>
      <c r="B14" s="20" t="s">
        <v>244</v>
      </c>
      <c r="C14" s="21">
        <v>12</v>
      </c>
      <c r="D14" s="22">
        <v>35474.339260000008</v>
      </c>
      <c r="E14" s="22"/>
      <c r="F14" s="22">
        <f t="shared" si="0"/>
        <v>35474.339260000008</v>
      </c>
      <c r="G14" s="22" t="s">
        <v>125</v>
      </c>
      <c r="H14" s="22" t="s">
        <v>139</v>
      </c>
      <c r="I14" s="20" t="s">
        <v>125</v>
      </c>
      <c r="J14" s="20" t="s">
        <v>127</v>
      </c>
      <c r="K14" s="20" t="s">
        <v>140</v>
      </c>
      <c r="L14" s="20" t="s">
        <v>141</v>
      </c>
      <c r="M14" s="20"/>
      <c r="N14" s="20"/>
    </row>
    <row r="15" spans="1:20" s="25" customFormat="1" ht="17.25" customHeight="1">
      <c r="A15" s="213" t="s">
        <v>103</v>
      </c>
      <c r="B15" s="180" t="s">
        <v>245</v>
      </c>
      <c r="C15" s="23">
        <v>20</v>
      </c>
      <c r="D15" s="24">
        <v>37103.265889999995</v>
      </c>
      <c r="E15" s="24"/>
      <c r="F15" s="22">
        <f t="shared" si="0"/>
        <v>37103.265889999995</v>
      </c>
      <c r="G15" s="24" t="s">
        <v>127</v>
      </c>
      <c r="H15" s="24"/>
      <c r="I15" s="180"/>
      <c r="J15" s="180"/>
      <c r="K15" s="180"/>
      <c r="L15" s="180"/>
      <c r="M15" s="180"/>
      <c r="N15" s="180"/>
    </row>
    <row r="16" spans="1:20" s="11" customFormat="1" ht="17.25" customHeight="1">
      <c r="A16" s="213" t="s">
        <v>104</v>
      </c>
      <c r="B16" s="20" t="s">
        <v>246</v>
      </c>
      <c r="C16" s="21">
        <v>20</v>
      </c>
      <c r="D16" s="22">
        <v>24009.890510000001</v>
      </c>
      <c r="E16" s="22"/>
      <c r="F16" s="22">
        <f t="shared" si="0"/>
        <v>24009.890510000001</v>
      </c>
      <c r="G16" s="22" t="s">
        <v>127</v>
      </c>
      <c r="H16" s="22"/>
      <c r="I16" s="20"/>
      <c r="J16" s="20"/>
      <c r="K16" s="20"/>
      <c r="L16" s="10"/>
      <c r="M16" s="10"/>
      <c r="N16" s="10"/>
    </row>
    <row r="17" spans="1:14" s="25" customFormat="1" ht="17.25" customHeight="1">
      <c r="A17" s="213" t="s">
        <v>88</v>
      </c>
      <c r="B17" s="180" t="s">
        <v>189</v>
      </c>
      <c r="C17" s="23">
        <v>15</v>
      </c>
      <c r="D17" s="24">
        <v>5650.1438600000001</v>
      </c>
      <c r="E17" s="24"/>
      <c r="F17" s="22">
        <f t="shared" si="0"/>
        <v>5650.1438600000001</v>
      </c>
      <c r="G17" s="24" t="s">
        <v>142</v>
      </c>
      <c r="H17" s="22"/>
      <c r="I17" s="180"/>
      <c r="J17" s="180"/>
      <c r="K17" s="180"/>
      <c r="L17" s="180"/>
      <c r="M17" s="180"/>
      <c r="N17" s="180"/>
    </row>
    <row r="18" spans="1:14" ht="17.25" customHeight="1">
      <c r="A18" s="213" t="s">
        <v>89</v>
      </c>
      <c r="B18" s="20" t="s">
        <v>143</v>
      </c>
      <c r="C18" s="21">
        <v>20</v>
      </c>
      <c r="D18" s="22">
        <v>291.97199000000001</v>
      </c>
      <c r="E18" s="22"/>
      <c r="F18" s="22">
        <f t="shared" si="0"/>
        <v>291.97199000000001</v>
      </c>
      <c r="G18" s="22" t="s">
        <v>126</v>
      </c>
      <c r="H18" s="22"/>
      <c r="I18" s="20"/>
      <c r="J18" s="20"/>
      <c r="K18" s="20"/>
      <c r="L18" s="20"/>
      <c r="M18" s="20"/>
      <c r="N18" s="20"/>
    </row>
    <row r="19" spans="1:14" ht="17.25" customHeight="1">
      <c r="A19" s="19"/>
      <c r="B19" s="20"/>
      <c r="C19" s="21"/>
      <c r="D19" s="22">
        <f>SUM(D2:D18)</f>
        <v>2736264.3096623234</v>
      </c>
      <c r="E19" s="22">
        <f>SUM(E2:E18)</f>
        <v>798.47301768000079</v>
      </c>
      <c r="F19" s="22">
        <f t="shared" si="0"/>
        <v>2737062.7826800034</v>
      </c>
      <c r="G19" s="22"/>
      <c r="H19" s="22"/>
      <c r="I19" s="20"/>
      <c r="J19" s="20"/>
      <c r="K19" s="20"/>
      <c r="L19" s="20"/>
      <c r="M19" s="20"/>
      <c r="N19" s="20"/>
    </row>
    <row r="20" spans="1:14" ht="17.25" customHeight="1">
      <c r="A20" s="19"/>
      <c r="B20" s="20"/>
      <c r="C20" s="21"/>
      <c r="D20" s="22"/>
      <c r="E20" s="22"/>
      <c r="F20" s="22"/>
      <c r="G20" s="22"/>
      <c r="H20" s="22"/>
      <c r="I20" s="20"/>
      <c r="J20" s="20"/>
      <c r="K20" s="20"/>
      <c r="L20" s="20"/>
      <c r="M20" s="20"/>
      <c r="N20" s="20"/>
    </row>
    <row r="21" spans="1:14" ht="17.25" customHeight="1">
      <c r="B21" s="239" t="s">
        <v>333</v>
      </c>
      <c r="E21" s="8"/>
      <c r="F21" s="8"/>
      <c r="G21" s="8"/>
      <c r="H21" s="8"/>
    </row>
    <row r="22" spans="1:14" ht="17.25" customHeight="1">
      <c r="A22" s="280" t="s">
        <v>397</v>
      </c>
      <c r="B22" s="11"/>
      <c r="C22" s="11"/>
      <c r="D22" s="11"/>
      <c r="E22" s="8"/>
      <c r="F22" s="8"/>
      <c r="G22" s="8"/>
      <c r="H22" s="8"/>
    </row>
    <row r="23" spans="1:14" ht="17.25" customHeight="1">
      <c r="A23" s="238"/>
      <c r="B23" s="281" t="s">
        <v>395</v>
      </c>
      <c r="C23" s="11"/>
      <c r="D23" s="240" t="s">
        <v>112</v>
      </c>
      <c r="E23" s="8"/>
      <c r="F23" s="8"/>
      <c r="G23" s="8"/>
      <c r="H23" s="8"/>
    </row>
    <row r="24" spans="1:14" ht="17.25" customHeight="1">
      <c r="A24" s="11">
        <v>837</v>
      </c>
      <c r="B24" s="11" t="s">
        <v>398</v>
      </c>
      <c r="C24" s="269">
        <v>153711.29060000001</v>
      </c>
      <c r="D24" s="282">
        <v>6</v>
      </c>
      <c r="E24" s="8"/>
      <c r="F24" s="8"/>
      <c r="G24" s="8"/>
      <c r="H24" s="8"/>
    </row>
    <row r="25" spans="1:14" ht="17.25" customHeight="1">
      <c r="A25" s="11"/>
      <c r="B25" s="11"/>
      <c r="C25" s="269"/>
      <c r="D25" s="282"/>
      <c r="E25" s="8"/>
      <c r="F25" s="8"/>
      <c r="G25" s="8"/>
      <c r="H25" s="8"/>
    </row>
    <row r="26" spans="1:14" ht="17.25" customHeight="1">
      <c r="A26" s="280" t="s">
        <v>399</v>
      </c>
      <c r="B26" s="11"/>
      <c r="C26" s="11"/>
      <c r="D26" s="11"/>
      <c r="E26" s="8"/>
      <c r="F26" s="8"/>
      <c r="G26" s="8"/>
      <c r="H26" s="8"/>
    </row>
    <row r="27" spans="1:14" ht="17.25" customHeight="1">
      <c r="A27" s="238"/>
      <c r="B27" s="281" t="s">
        <v>395</v>
      </c>
      <c r="C27" s="11"/>
      <c r="D27" s="240" t="s">
        <v>112</v>
      </c>
      <c r="E27" s="8"/>
      <c r="F27" s="8"/>
      <c r="G27" s="8"/>
      <c r="H27" s="8"/>
    </row>
    <row r="28" spans="1:14" ht="17.25" customHeight="1">
      <c r="A28" s="11">
        <v>831</v>
      </c>
      <c r="B28" s="11" t="s">
        <v>186</v>
      </c>
      <c r="C28" s="269">
        <v>181803.334</v>
      </c>
      <c r="D28" s="282">
        <v>6</v>
      </c>
      <c r="E28" s="8"/>
      <c r="F28" s="8"/>
      <c r="G28" s="8"/>
      <c r="H28" s="8"/>
    </row>
    <row r="29" spans="1:14" ht="17.25" customHeight="1">
      <c r="A29" s="11"/>
      <c r="B29" s="11"/>
      <c r="C29" s="269"/>
      <c r="D29" s="282"/>
      <c r="E29" s="8"/>
      <c r="F29" s="8"/>
      <c r="G29" s="8"/>
      <c r="H29" s="8"/>
    </row>
    <row r="30" spans="1:14" ht="17.25" customHeight="1">
      <c r="A30" s="280" t="s">
        <v>420</v>
      </c>
      <c r="C30" s="11"/>
    </row>
    <row r="31" spans="1:14" ht="17.25" customHeight="1">
      <c r="A31" s="280"/>
      <c r="B31" s="281" t="s">
        <v>394</v>
      </c>
      <c r="C31" s="11"/>
      <c r="D31" s="240" t="s">
        <v>112</v>
      </c>
    </row>
    <row r="32" spans="1:14" ht="17.25" customHeight="1">
      <c r="A32" s="283" t="s">
        <v>422</v>
      </c>
      <c r="B32" s="22" t="s">
        <v>129</v>
      </c>
      <c r="C32" s="269">
        <f>2428103.7051-C33-C34</f>
        <v>146837.09586999984</v>
      </c>
      <c r="D32" s="18" t="s">
        <v>407</v>
      </c>
    </row>
    <row r="33" spans="1:8" ht="17.25" customHeight="1">
      <c r="A33" s="283" t="s">
        <v>422</v>
      </c>
      <c r="B33" s="22" t="s">
        <v>133</v>
      </c>
      <c r="C33" s="269">
        <f>2281266.60923-C34</f>
        <v>1778604.6092300001</v>
      </c>
      <c r="D33" s="18" t="s">
        <v>407</v>
      </c>
    </row>
    <row r="34" spans="1:8" ht="17.25" customHeight="1">
      <c r="A34" s="283" t="s">
        <v>423</v>
      </c>
      <c r="B34" s="22" t="s">
        <v>129</v>
      </c>
      <c r="C34" s="269">
        <v>502662</v>
      </c>
      <c r="D34" s="18" t="s">
        <v>421</v>
      </c>
      <c r="E34" s="3"/>
      <c r="F34" s="3"/>
    </row>
    <row r="35" spans="1:8" ht="17.25" customHeight="1">
      <c r="A35" s="11"/>
      <c r="B35" s="11"/>
      <c r="C35" s="269"/>
      <c r="D35" s="282"/>
      <c r="E35" s="8"/>
      <c r="F35" s="8"/>
      <c r="G35" s="8"/>
      <c r="H35" s="8"/>
    </row>
    <row r="36" spans="1:8" ht="17.25" customHeight="1">
      <c r="A36" s="280" t="s">
        <v>400</v>
      </c>
      <c r="B36" s="11"/>
      <c r="C36" s="11"/>
      <c r="D36" s="11"/>
      <c r="E36" s="8"/>
      <c r="F36" s="8"/>
      <c r="G36" s="8"/>
      <c r="H36" s="8"/>
    </row>
    <row r="37" spans="1:8" ht="17.25" customHeight="1">
      <c r="A37" s="238"/>
      <c r="B37" s="281" t="s">
        <v>395</v>
      </c>
      <c r="C37" s="11"/>
      <c r="D37" s="240" t="s">
        <v>112</v>
      </c>
      <c r="E37" s="8"/>
      <c r="F37" s="8"/>
      <c r="G37" s="8"/>
      <c r="H37" s="8"/>
    </row>
    <row r="38" spans="1:8" ht="17.25" customHeight="1">
      <c r="A38" s="11">
        <v>841</v>
      </c>
      <c r="B38" s="11" t="s">
        <v>401</v>
      </c>
      <c r="C38" s="269">
        <v>31.48302</v>
      </c>
      <c r="D38" s="282">
        <v>6</v>
      </c>
      <c r="E38" s="8"/>
      <c r="F38" s="8"/>
      <c r="G38" s="8"/>
      <c r="H38" s="8"/>
    </row>
    <row r="39" spans="1:8" ht="17.25" customHeight="1">
      <c r="A39" s="11">
        <v>871</v>
      </c>
      <c r="B39" s="11" t="s">
        <v>402</v>
      </c>
      <c r="C39" s="269">
        <v>69442.875</v>
      </c>
      <c r="D39" s="282">
        <v>6</v>
      </c>
      <c r="E39" s="8"/>
      <c r="F39" s="8"/>
      <c r="G39" s="8"/>
      <c r="H39" s="8"/>
    </row>
    <row r="40" spans="1:8" ht="17.25" customHeight="1">
      <c r="A40" s="11">
        <v>872</v>
      </c>
      <c r="B40" s="11" t="s">
        <v>403</v>
      </c>
      <c r="C40" s="269">
        <v>15000</v>
      </c>
      <c r="D40" s="282">
        <v>6</v>
      </c>
      <c r="E40" s="8"/>
      <c r="F40" s="8"/>
      <c r="G40" s="8"/>
      <c r="H40" s="8"/>
    </row>
    <row r="41" spans="1:8" ht="17.25" customHeight="1">
      <c r="A41" s="11">
        <v>873</v>
      </c>
      <c r="B41" s="11" t="s">
        <v>404</v>
      </c>
      <c r="C41" s="269">
        <v>5000</v>
      </c>
      <c r="D41" s="282">
        <v>6</v>
      </c>
      <c r="E41" s="8"/>
      <c r="F41" s="8"/>
      <c r="G41" s="8"/>
      <c r="H41" s="8"/>
    </row>
    <row r="42" spans="1:8" ht="17.25" customHeight="1">
      <c r="B42" s="239"/>
      <c r="E42" s="8"/>
      <c r="F42" s="8"/>
      <c r="G42" s="8"/>
      <c r="H42" s="8"/>
    </row>
    <row r="43" spans="1:8" ht="17.25" customHeight="1">
      <c r="A43" s="280" t="s">
        <v>396</v>
      </c>
      <c r="C43" s="11"/>
    </row>
    <row r="44" spans="1:8" ht="17.25" customHeight="1">
      <c r="A44" s="280"/>
      <c r="B44" s="281" t="s">
        <v>394</v>
      </c>
      <c r="C44" s="11"/>
      <c r="D44" s="240" t="s">
        <v>112</v>
      </c>
    </row>
    <row r="45" spans="1:8" ht="17.25" customHeight="1">
      <c r="A45" s="283" t="s">
        <v>331</v>
      </c>
      <c r="B45" s="241" t="s">
        <v>332</v>
      </c>
      <c r="C45" s="240">
        <v>155195.48000000001</v>
      </c>
      <c r="D45" s="18" t="s">
        <v>406</v>
      </c>
    </row>
    <row r="46" spans="1:8" ht="17.25" customHeight="1">
      <c r="A46" s="325" t="s">
        <v>90</v>
      </c>
      <c r="B46" s="241" t="s">
        <v>128</v>
      </c>
      <c r="C46" s="240">
        <v>172881.101</v>
      </c>
      <c r="D46" s="18" t="s">
        <v>407</v>
      </c>
    </row>
    <row r="47" spans="1:8" ht="17.25" customHeight="1">
      <c r="A47" s="325"/>
      <c r="B47" s="11" t="s">
        <v>16</v>
      </c>
      <c r="C47" s="240">
        <v>595</v>
      </c>
      <c r="D47" s="18" t="s">
        <v>407</v>
      </c>
      <c r="E47" s="3"/>
      <c r="F47" s="3"/>
    </row>
    <row r="48" spans="1:8" ht="17.25" customHeight="1">
      <c r="B48" s="244" t="s">
        <v>395</v>
      </c>
      <c r="C48" s="27"/>
      <c r="D48" s="18"/>
      <c r="E48" s="3"/>
      <c r="F48" s="3"/>
    </row>
    <row r="49" spans="1:6" ht="17.25" customHeight="1">
      <c r="A49" s="18">
        <v>834</v>
      </c>
      <c r="B49" s="20" t="s">
        <v>184</v>
      </c>
      <c r="C49" s="27">
        <v>87033.66</v>
      </c>
      <c r="D49" s="282">
        <v>6</v>
      </c>
      <c r="E49" s="3"/>
      <c r="F49" s="3"/>
    </row>
    <row r="50" spans="1:6" ht="17.25" customHeight="1">
      <c r="A50" s="18">
        <v>871</v>
      </c>
      <c r="B50" s="20" t="s">
        <v>408</v>
      </c>
      <c r="C50" s="27">
        <v>7445</v>
      </c>
      <c r="D50" s="282">
        <v>6</v>
      </c>
      <c r="E50" s="3"/>
      <c r="F50" s="3"/>
    </row>
    <row r="51" spans="1:6" ht="17.25" customHeight="1">
      <c r="A51" s="18">
        <v>870</v>
      </c>
      <c r="B51" s="20" t="s">
        <v>185</v>
      </c>
      <c r="C51" s="27">
        <v>536091.32999999996</v>
      </c>
      <c r="D51" s="282">
        <v>6</v>
      </c>
      <c r="E51" s="3"/>
      <c r="F51" s="3"/>
    </row>
    <row r="52" spans="1:6" ht="17.25" customHeight="1">
      <c r="A52" s="18">
        <v>821</v>
      </c>
      <c r="B52" s="20" t="s">
        <v>186</v>
      </c>
      <c r="C52" s="27">
        <v>177865.04657999999</v>
      </c>
      <c r="D52" s="282">
        <v>6</v>
      </c>
      <c r="E52" s="3"/>
      <c r="F52" s="3"/>
    </row>
    <row r="53" spans="1:6" ht="17.25" customHeight="1">
      <c r="A53" s="18">
        <v>831</v>
      </c>
      <c r="B53" s="20" t="s">
        <v>186</v>
      </c>
      <c r="C53" s="27">
        <v>310610.19477</v>
      </c>
      <c r="D53" s="282">
        <v>6</v>
      </c>
      <c r="E53" s="3"/>
      <c r="F53" s="3"/>
    </row>
    <row r="54" spans="1:6" ht="17.25" customHeight="1">
      <c r="B54" s="20"/>
      <c r="C54" s="240"/>
      <c r="D54" s="18"/>
      <c r="E54" s="3"/>
      <c r="F54" s="3"/>
    </row>
    <row r="55" spans="1:6" ht="17.25" customHeight="1">
      <c r="A55" s="280" t="s">
        <v>405</v>
      </c>
      <c r="B55" s="11"/>
      <c r="C55" s="11"/>
      <c r="D55" s="11"/>
      <c r="E55" s="3"/>
      <c r="F55" s="3"/>
    </row>
    <row r="56" spans="1:6" ht="17.25" customHeight="1">
      <c r="A56" s="238"/>
      <c r="B56" s="281" t="s">
        <v>395</v>
      </c>
      <c r="C56" s="11"/>
      <c r="D56" s="240" t="s">
        <v>112</v>
      </c>
      <c r="E56" s="3"/>
      <c r="F56" s="3"/>
    </row>
    <row r="57" spans="1:6" ht="17.25" customHeight="1">
      <c r="A57" s="11">
        <v>831</v>
      </c>
      <c r="B57" s="11" t="s">
        <v>186</v>
      </c>
      <c r="C57" s="269">
        <v>43405.608590000003</v>
      </c>
      <c r="D57" s="282">
        <v>6</v>
      </c>
      <c r="E57" s="3"/>
      <c r="F57" s="3"/>
    </row>
    <row r="58" spans="1:6" ht="17.25" customHeight="1">
      <c r="A58" s="11"/>
      <c r="B58" s="11"/>
      <c r="C58" s="269"/>
      <c r="D58" s="282"/>
    </row>
    <row r="59" spans="1:6" ht="17.25" customHeight="1">
      <c r="A59" s="280" t="s">
        <v>409</v>
      </c>
      <c r="B59" s="11"/>
      <c r="C59" s="11"/>
      <c r="D59" s="11"/>
    </row>
    <row r="60" spans="1:6" ht="17.25" customHeight="1">
      <c r="A60" s="238"/>
      <c r="B60" s="281" t="s">
        <v>395</v>
      </c>
      <c r="C60" s="11"/>
      <c r="D60" s="240" t="s">
        <v>112</v>
      </c>
    </row>
    <row r="61" spans="1:6" ht="17.25" customHeight="1">
      <c r="A61" s="11">
        <v>821</v>
      </c>
      <c r="B61" s="11" t="s">
        <v>186</v>
      </c>
      <c r="C61" s="269">
        <v>2242</v>
      </c>
      <c r="D61" s="282">
        <v>6</v>
      </c>
    </row>
    <row r="62" spans="1:6" ht="17.25" customHeight="1">
      <c r="A62" s="18">
        <v>831</v>
      </c>
      <c r="B62" s="18" t="s">
        <v>186</v>
      </c>
      <c r="C62" s="3">
        <v>78933.371350000001</v>
      </c>
      <c r="D62" s="282">
        <v>6</v>
      </c>
    </row>
    <row r="63" spans="1:6" ht="17.25" customHeight="1">
      <c r="A63" s="18">
        <v>876</v>
      </c>
      <c r="B63" s="18" t="s">
        <v>410</v>
      </c>
      <c r="C63" s="3">
        <v>103686.73</v>
      </c>
      <c r="D63" s="282">
        <v>6</v>
      </c>
    </row>
    <row r="64" spans="1:6" ht="17.25" customHeight="1">
      <c r="A64" s="18">
        <v>878</v>
      </c>
      <c r="B64" s="18" t="s">
        <v>411</v>
      </c>
      <c r="C64" s="3">
        <v>10000</v>
      </c>
      <c r="D64" s="282">
        <v>6</v>
      </c>
    </row>
  </sheetData>
  <mergeCells count="1">
    <mergeCell ref="A46:A4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5:J41"/>
  <sheetViews>
    <sheetView zoomScaleNormal="100" workbookViewId="0">
      <selection activeCell="D23" sqref="D23:I41"/>
    </sheetView>
  </sheetViews>
  <sheetFormatPr baseColWidth="10" defaultRowHeight="12.75"/>
  <cols>
    <col min="1" max="1" width="21.75" style="18" customWidth="1"/>
    <col min="2" max="2" width="19" style="18" customWidth="1"/>
    <col min="3" max="3" width="20.5" style="18" customWidth="1"/>
    <col min="4" max="4" width="16.125" style="18" customWidth="1"/>
    <col min="5" max="5" width="22.125" style="18" customWidth="1"/>
    <col min="6" max="6" width="18.125" style="18" customWidth="1"/>
    <col min="7" max="7" width="23.625" style="18" customWidth="1"/>
    <col min="8" max="8" width="22.375" style="18" customWidth="1"/>
    <col min="9" max="16384" width="11" style="18"/>
  </cols>
  <sheetData>
    <row r="5" spans="1:10">
      <c r="A5" s="29"/>
      <c r="B5" s="29"/>
      <c r="C5" s="29"/>
      <c r="D5" s="29"/>
      <c r="E5" s="29"/>
      <c r="F5" s="29"/>
      <c r="G5" s="29"/>
      <c r="H5" s="29"/>
      <c r="I5" s="29"/>
    </row>
    <row r="6" spans="1:10">
      <c r="A6" s="6"/>
      <c r="B6" s="29"/>
      <c r="C6" s="29"/>
      <c r="D6" s="29"/>
      <c r="E6" s="29"/>
      <c r="F6" s="29"/>
      <c r="G6" s="29"/>
      <c r="H6" s="29"/>
      <c r="I6" s="29"/>
    </row>
    <row r="7" spans="1:10" ht="18" customHeight="1">
      <c r="B7" s="50"/>
      <c r="C7" s="50"/>
      <c r="D7" s="50"/>
      <c r="E7" s="50"/>
      <c r="F7" s="50"/>
      <c r="G7" s="37"/>
      <c r="H7" s="37"/>
      <c r="I7" s="37"/>
      <c r="J7" s="26"/>
    </row>
    <row r="8" spans="1:10">
      <c r="B8" s="3"/>
      <c r="C8" s="3"/>
      <c r="D8" s="5"/>
      <c r="E8" s="3"/>
      <c r="F8" s="15"/>
      <c r="G8" s="15"/>
      <c r="H8" s="3"/>
      <c r="J8" s="47"/>
    </row>
    <row r="9" spans="1:10">
      <c r="B9" s="3"/>
      <c r="C9" s="3"/>
      <c r="D9" s="5"/>
      <c r="E9" s="3"/>
      <c r="F9" s="15"/>
      <c r="G9" s="15"/>
      <c r="H9" s="3"/>
      <c r="J9" s="47"/>
    </row>
    <row r="10" spans="1:10">
      <c r="B10" s="3"/>
      <c r="C10" s="3"/>
      <c r="D10" s="5"/>
      <c r="E10" s="3"/>
      <c r="F10" s="15"/>
      <c r="G10" s="15"/>
      <c r="H10" s="3"/>
      <c r="J10" s="47"/>
    </row>
    <row r="11" spans="1:10">
      <c r="B11" s="3"/>
      <c r="C11" s="3"/>
      <c r="D11" s="5"/>
      <c r="E11" s="3"/>
      <c r="F11" s="15"/>
      <c r="G11" s="15"/>
      <c r="H11" s="3"/>
      <c r="J11" s="47"/>
    </row>
    <row r="12" spans="1:10">
      <c r="B12" s="3"/>
      <c r="C12" s="3"/>
      <c r="D12" s="5"/>
      <c r="E12" s="3"/>
      <c r="F12" s="15"/>
      <c r="G12" s="15"/>
      <c r="H12" s="3"/>
      <c r="J12" s="47"/>
    </row>
    <row r="13" spans="1:10">
      <c r="B13" s="3"/>
      <c r="C13" s="3"/>
      <c r="D13" s="5"/>
      <c r="E13" s="3"/>
      <c r="F13" s="15"/>
      <c r="G13" s="15"/>
      <c r="H13" s="3"/>
      <c r="J13" s="47"/>
    </row>
    <row r="14" spans="1:10">
      <c r="B14" s="3"/>
      <c r="C14" s="3"/>
      <c r="D14" s="5"/>
      <c r="E14" s="3"/>
      <c r="F14" s="15"/>
      <c r="G14" s="15"/>
      <c r="H14" s="3"/>
      <c r="J14" s="47"/>
    </row>
    <row r="15" spans="1:10">
      <c r="B15" s="3"/>
      <c r="C15" s="3"/>
      <c r="D15" s="5"/>
      <c r="E15" s="3"/>
      <c r="F15" s="15"/>
      <c r="G15" s="15"/>
      <c r="H15" s="3"/>
      <c r="J15" s="47"/>
    </row>
    <row r="16" spans="1:10">
      <c r="B16" s="3"/>
      <c r="C16" s="3"/>
      <c r="D16" s="5"/>
      <c r="E16" s="3"/>
      <c r="F16" s="15"/>
      <c r="G16" s="15"/>
      <c r="H16" s="3"/>
      <c r="J16" s="47"/>
    </row>
    <row r="17" spans="2:10">
      <c r="B17" s="3"/>
      <c r="C17" s="3"/>
      <c r="D17" s="5"/>
      <c r="E17" s="3"/>
      <c r="F17" s="15"/>
      <c r="G17" s="15"/>
      <c r="H17" s="3"/>
      <c r="J17" s="47"/>
    </row>
    <row r="18" spans="2:10">
      <c r="B18" s="3"/>
      <c r="C18" s="3"/>
      <c r="D18" s="5"/>
      <c r="E18" s="3"/>
      <c r="F18" s="15"/>
      <c r="G18" s="15"/>
      <c r="H18" s="3"/>
      <c r="J18" s="47"/>
    </row>
    <row r="19" spans="2:10">
      <c r="B19" s="3"/>
      <c r="C19" s="3"/>
      <c r="D19" s="5"/>
      <c r="E19" s="3"/>
      <c r="F19" s="15"/>
      <c r="G19" s="15"/>
      <c r="H19" s="3"/>
      <c r="J19" s="47"/>
    </row>
    <row r="20" spans="2:10">
      <c r="B20" s="3"/>
      <c r="C20" s="3"/>
      <c r="D20" s="5"/>
      <c r="E20" s="3"/>
      <c r="F20" s="15"/>
      <c r="G20" s="15"/>
      <c r="H20" s="3"/>
      <c r="J20" s="47"/>
    </row>
    <row r="21" spans="2:10" ht="18" customHeight="1">
      <c r="B21" s="3"/>
      <c r="C21" s="324" t="s">
        <v>108</v>
      </c>
      <c r="D21" s="5"/>
      <c r="E21" s="3"/>
      <c r="F21" s="15"/>
      <c r="G21" s="15"/>
      <c r="H21" s="3"/>
      <c r="J21" s="47"/>
    </row>
    <row r="22" spans="2:10" ht="27.75" thickBot="1">
      <c r="B22" s="294" t="s">
        <v>191</v>
      </c>
      <c r="C22" s="294" t="s">
        <v>218</v>
      </c>
      <c r="D22" s="295" t="s">
        <v>391</v>
      </c>
      <c r="E22" s="294" t="s">
        <v>314</v>
      </c>
      <c r="F22" s="296" t="s">
        <v>392</v>
      </c>
      <c r="G22" s="296" t="s">
        <v>393</v>
      </c>
      <c r="H22" s="294" t="s">
        <v>160</v>
      </c>
      <c r="I22" s="297" t="s">
        <v>161</v>
      </c>
      <c r="J22" s="47"/>
    </row>
    <row r="23" spans="2:10">
      <c r="B23" s="3" t="s">
        <v>43</v>
      </c>
      <c r="C23" s="3">
        <v>8421302.5</v>
      </c>
      <c r="D23" s="3">
        <f>F23-E23</f>
        <v>376690.22141849319</v>
      </c>
      <c r="E23" s="3"/>
      <c r="F23" s="188">
        <v>376690.22141849319</v>
      </c>
      <c r="G23" s="15">
        <f>F23*1000/C23</f>
        <v>44.73063655158964</v>
      </c>
      <c r="H23" s="272">
        <f>G23-G$41</f>
        <v>-13.566062509861531</v>
      </c>
      <c r="I23" s="273">
        <f>H23*C23/1000</f>
        <v>-114243.91612945318</v>
      </c>
      <c r="J23" s="47"/>
    </row>
    <row r="24" spans="2:10" ht="14.25" customHeight="1">
      <c r="B24" s="3" t="s">
        <v>44</v>
      </c>
      <c r="C24" s="3">
        <v>1336267.5</v>
      </c>
      <c r="D24" s="3">
        <f t="shared" ref="D24:D40" si="0">F24-E24</f>
        <v>99787.378967982368</v>
      </c>
      <c r="E24" s="3"/>
      <c r="F24" s="188">
        <v>99787.378967982368</v>
      </c>
      <c r="G24" s="15">
        <f t="shared" ref="G24:G41" si="1">F24*1000/C24</f>
        <v>74.676199913552011</v>
      </c>
      <c r="H24" s="272">
        <f t="shared" ref="H24:H41" si="2">G24-G$41</f>
        <v>16.37950085210084</v>
      </c>
      <c r="I24" s="273">
        <f t="shared" ref="I24:I41" si="3">H24*C24/1000</f>
        <v>21887.394654884658</v>
      </c>
      <c r="J24" s="47"/>
    </row>
    <row r="25" spans="2:10">
      <c r="B25" s="3" t="s">
        <v>45</v>
      </c>
      <c r="C25" s="3">
        <v>1064960.5</v>
      </c>
      <c r="D25" s="3">
        <f t="shared" si="0"/>
        <v>94327.596795691119</v>
      </c>
      <c r="E25" s="3"/>
      <c r="F25" s="188">
        <v>94327.596795691119</v>
      </c>
      <c r="G25" s="15">
        <f t="shared" si="1"/>
        <v>88.57379855467984</v>
      </c>
      <c r="H25" s="272">
        <f t="shared" si="2"/>
        <v>30.277099493228668</v>
      </c>
      <c r="I25" s="273">
        <f t="shared" si="3"/>
        <v>32243.915014858547</v>
      </c>
      <c r="J25" s="47"/>
    </row>
    <row r="26" spans="2:10">
      <c r="B26" s="3" t="s">
        <v>46</v>
      </c>
      <c r="C26" s="3">
        <v>1107558</v>
      </c>
      <c r="D26" s="3">
        <f t="shared" si="0"/>
        <v>66861.049957137133</v>
      </c>
      <c r="E26" s="3"/>
      <c r="F26" s="188">
        <v>66861.049957137133</v>
      </c>
      <c r="G26" s="15">
        <f t="shared" si="1"/>
        <v>60.367989718946667</v>
      </c>
      <c r="H26" s="272">
        <f t="shared" si="2"/>
        <v>2.0712906574954957</v>
      </c>
      <c r="I26" s="273">
        <f t="shared" si="3"/>
        <v>2294.074538034396</v>
      </c>
      <c r="J26" s="47"/>
    </row>
    <row r="27" spans="2:10">
      <c r="B27" s="18" t="s">
        <v>47</v>
      </c>
      <c r="C27" s="3">
        <v>2111747</v>
      </c>
      <c r="D27" s="3">
        <f t="shared" si="0"/>
        <v>97299.964400353041</v>
      </c>
      <c r="E27" s="3"/>
      <c r="F27" s="3">
        <v>97299.964400353041</v>
      </c>
      <c r="G27" s="5">
        <f t="shared" si="1"/>
        <v>46.075578372008124</v>
      </c>
      <c r="H27" s="272">
        <f t="shared" si="2"/>
        <v>-12.221120689443048</v>
      </c>
      <c r="I27" s="273">
        <f t="shared" si="3"/>
        <v>-25807.914952569288</v>
      </c>
    </row>
    <row r="28" spans="2:10">
      <c r="B28" s="18" t="s">
        <v>48</v>
      </c>
      <c r="C28" s="3">
        <v>590272</v>
      </c>
      <c r="D28" s="3">
        <f t="shared" si="0"/>
        <v>44526.249422382512</v>
      </c>
      <c r="E28" s="3"/>
      <c r="F28" s="3">
        <v>44526.249422382512</v>
      </c>
      <c r="G28" s="5">
        <f t="shared" si="1"/>
        <v>75.433443264092674</v>
      </c>
      <c r="H28" s="272">
        <f t="shared" si="2"/>
        <v>17.136744202641502</v>
      </c>
      <c r="I28" s="273">
        <f t="shared" si="3"/>
        <v>10115.340273981605</v>
      </c>
    </row>
    <row r="29" spans="2:10">
      <c r="B29" s="18" t="s">
        <v>49</v>
      </c>
      <c r="C29" s="3">
        <v>2507332.5</v>
      </c>
      <c r="D29" s="3">
        <f t="shared" si="0"/>
        <v>133754.60004275155</v>
      </c>
      <c r="E29" s="3"/>
      <c r="F29" s="3">
        <v>133754.60004275155</v>
      </c>
      <c r="G29" s="5">
        <f t="shared" si="1"/>
        <v>53.345378023358109</v>
      </c>
      <c r="H29" s="272">
        <f t="shared" si="2"/>
        <v>-4.951321038093063</v>
      </c>
      <c r="I29" s="273">
        <f t="shared" si="3"/>
        <v>-12414.608156744474</v>
      </c>
    </row>
    <row r="30" spans="2:10">
      <c r="B30" s="18" t="s">
        <v>50</v>
      </c>
      <c r="C30" s="3">
        <v>2089804.5</v>
      </c>
      <c r="D30" s="3">
        <f t="shared" si="0"/>
        <v>106756.8597679752</v>
      </c>
      <c r="E30" s="3"/>
      <c r="F30" s="3">
        <v>106756.8597679752</v>
      </c>
      <c r="G30" s="5">
        <f t="shared" si="1"/>
        <v>51.08461569872933</v>
      </c>
      <c r="H30" s="272">
        <f t="shared" si="2"/>
        <v>-7.2120833627218417</v>
      </c>
      <c r="I30" s="273">
        <f t="shared" si="3"/>
        <v>-15071.844265791236</v>
      </c>
    </row>
    <row r="31" spans="2:10">
      <c r="B31" s="18" t="s">
        <v>51</v>
      </c>
      <c r="C31" s="3">
        <v>7536276.5</v>
      </c>
      <c r="D31" s="3">
        <f t="shared" si="0"/>
        <v>499617.40352763579</v>
      </c>
      <c r="E31" s="3"/>
      <c r="F31" s="3">
        <v>499617.40352763579</v>
      </c>
      <c r="G31" s="5">
        <f t="shared" si="1"/>
        <v>66.294993758208818</v>
      </c>
      <c r="H31" s="272">
        <f t="shared" si="2"/>
        <v>7.9982946967576467</v>
      </c>
      <c r="I31" s="273">
        <f t="shared" si="3"/>
        <v>60277.360363249281</v>
      </c>
    </row>
    <row r="32" spans="2:10">
      <c r="B32" s="18" t="s">
        <v>52</v>
      </c>
      <c r="C32" s="3">
        <v>5059329.5</v>
      </c>
      <c r="D32" s="3">
        <f t="shared" si="0"/>
        <v>256332.74810942137</v>
      </c>
      <c r="E32" s="3"/>
      <c r="F32" s="3">
        <v>256332.74810942137</v>
      </c>
      <c r="G32" s="5">
        <f t="shared" si="1"/>
        <v>50.665359532211014</v>
      </c>
      <c r="H32" s="272">
        <f t="shared" si="2"/>
        <v>-7.631339529240158</v>
      </c>
      <c r="I32" s="273">
        <f t="shared" si="3"/>
        <v>-38609.461204800842</v>
      </c>
    </row>
    <row r="33" spans="2:9">
      <c r="B33" s="18" t="s">
        <v>53</v>
      </c>
      <c r="C33" s="3">
        <v>1101818</v>
      </c>
      <c r="D33" s="3">
        <f t="shared" si="0"/>
        <v>42796.448151162964</v>
      </c>
      <c r="E33" s="3"/>
      <c r="F33" s="3">
        <v>42796.448151162964</v>
      </c>
      <c r="G33" s="5">
        <f t="shared" si="1"/>
        <v>38.841667272782772</v>
      </c>
      <c r="H33" s="272">
        <f t="shared" si="2"/>
        <v>-19.4550317886684</v>
      </c>
      <c r="I33" s="273">
        <f t="shared" si="3"/>
        <v>-21435.904215327038</v>
      </c>
    </row>
    <row r="34" spans="2:9">
      <c r="B34" s="18" t="s">
        <v>54</v>
      </c>
      <c r="C34" s="3">
        <v>2757317.5</v>
      </c>
      <c r="D34" s="3">
        <f t="shared" si="0"/>
        <v>236552.98287025391</v>
      </c>
      <c r="E34" s="3"/>
      <c r="F34" s="3">
        <v>236552.98287025391</v>
      </c>
      <c r="G34" s="5">
        <f t="shared" si="1"/>
        <v>85.7909844877327</v>
      </c>
      <c r="H34" s="272">
        <f t="shared" si="2"/>
        <v>27.494285426281529</v>
      </c>
      <c r="I34" s="273">
        <f t="shared" si="3"/>
        <v>75810.474355881015</v>
      </c>
    </row>
    <row r="35" spans="2:9">
      <c r="B35" s="18" t="s">
        <v>55</v>
      </c>
      <c r="C35" s="3">
        <v>6474995.5</v>
      </c>
      <c r="D35" s="3">
        <f t="shared" si="0"/>
        <v>330821.58527274668</v>
      </c>
      <c r="E35" s="3"/>
      <c r="F35" s="3">
        <v>330821.58527274668</v>
      </c>
      <c r="G35" s="5">
        <f t="shared" si="1"/>
        <v>51.09217222973308</v>
      </c>
      <c r="H35" s="272">
        <f t="shared" si="2"/>
        <v>-7.2045268317180913</v>
      </c>
      <c r="I35" s="273">
        <f t="shared" si="3"/>
        <v>-46649.278815003905</v>
      </c>
    </row>
    <row r="36" spans="2:9">
      <c r="B36" s="18" t="s">
        <v>56</v>
      </c>
      <c r="C36" s="3">
        <v>1469433.5</v>
      </c>
      <c r="D36" s="3">
        <f t="shared" si="0"/>
        <v>86821.42486776915</v>
      </c>
      <c r="E36" s="3"/>
      <c r="F36" s="3">
        <v>86821.42486776915</v>
      </c>
      <c r="G36" s="5">
        <f t="shared" si="1"/>
        <v>59.084963605205104</v>
      </c>
      <c r="H36" s="272">
        <f t="shared" si="2"/>
        <v>0.7882645437539324</v>
      </c>
      <c r="I36" s="273">
        <f t="shared" si="3"/>
        <v>1158.3023274542441</v>
      </c>
    </row>
    <row r="37" spans="2:9">
      <c r="B37" s="18" t="s">
        <v>57</v>
      </c>
      <c r="C37" s="3">
        <v>642633.5</v>
      </c>
      <c r="D37" s="3">
        <f t="shared" si="0"/>
        <v>50683.879717898402</v>
      </c>
      <c r="E37" s="3">
        <v>173.88460919387899</v>
      </c>
      <c r="F37" s="3">
        <v>50857.764327092278</v>
      </c>
      <c r="G37" s="5">
        <f t="shared" si="1"/>
        <v>79.139609633005861</v>
      </c>
      <c r="H37" s="272">
        <f t="shared" si="2"/>
        <v>20.84291057155469</v>
      </c>
      <c r="I37" s="273">
        <f t="shared" si="3"/>
        <v>13394.352570785191</v>
      </c>
    </row>
    <row r="38" spans="2:9">
      <c r="B38" s="18" t="s">
        <v>58</v>
      </c>
      <c r="C38" s="3">
        <v>2190333.5</v>
      </c>
      <c r="D38" s="3">
        <f t="shared" si="0"/>
        <v>190667.38344230232</v>
      </c>
      <c r="E38" s="3">
        <v>624.58840848612181</v>
      </c>
      <c r="F38" s="3">
        <v>191291.97185078845</v>
      </c>
      <c r="G38" s="5">
        <f t="shared" si="1"/>
        <v>87.334632762905031</v>
      </c>
      <c r="H38" s="272">
        <f t="shared" si="2"/>
        <v>29.037933701453859</v>
      </c>
      <c r="I38" s="273">
        <f t="shared" si="3"/>
        <v>63602.758957073383</v>
      </c>
    </row>
    <row r="39" spans="2:9">
      <c r="B39" s="18" t="s">
        <v>59</v>
      </c>
      <c r="C39" s="3">
        <v>320514.5</v>
      </c>
      <c r="D39" s="3">
        <f t="shared" si="0"/>
        <v>17850.207756803447</v>
      </c>
      <c r="E39" s="3"/>
      <c r="F39" s="3">
        <v>17850.207756803447</v>
      </c>
      <c r="G39" s="5">
        <f t="shared" si="1"/>
        <v>55.692356373279367</v>
      </c>
      <c r="H39" s="272">
        <f t="shared" si="2"/>
        <v>-2.6043426881718048</v>
      </c>
      <c r="I39" s="273">
        <f t="shared" si="3"/>
        <v>-834.72959452804184</v>
      </c>
    </row>
    <row r="40" spans="2:9">
      <c r="B40" s="18" t="s">
        <v>60</v>
      </c>
      <c r="C40" s="3">
        <v>168665.5</v>
      </c>
      <c r="D40" s="3">
        <f t="shared" si="0"/>
        <v>4116.3261735643873</v>
      </c>
      <c r="E40" s="3"/>
      <c r="F40" s="3">
        <v>4116.3261735643873</v>
      </c>
      <c r="G40" s="5">
        <f t="shared" si="1"/>
        <v>24.40526470181743</v>
      </c>
      <c r="H40" s="272">
        <f t="shared" si="2"/>
        <v>-33.891434359633742</v>
      </c>
      <c r="I40" s="273">
        <f t="shared" si="3"/>
        <v>-5716.3157219848044</v>
      </c>
    </row>
    <row r="41" spans="2:9" s="26" customFormat="1" ht="13.5" thickBot="1">
      <c r="B41" s="156" t="s">
        <v>388</v>
      </c>
      <c r="C41" s="162">
        <f>SUM(C23:C40)</f>
        <v>46950562</v>
      </c>
      <c r="D41" s="162">
        <f>SUM(D23:D40)</f>
        <v>2736264.310662325</v>
      </c>
      <c r="E41" s="162">
        <f>SUM(E23:E40)</f>
        <v>798.47301768000079</v>
      </c>
      <c r="F41" s="162">
        <f>SUM(F3:F40)</f>
        <v>2737062.783680005</v>
      </c>
      <c r="G41" s="274">
        <f t="shared" si="1"/>
        <v>58.296699061451172</v>
      </c>
      <c r="H41" s="275">
        <f t="shared" si="2"/>
        <v>0</v>
      </c>
      <c r="I41" s="276">
        <f t="shared" si="3"/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2:AV146"/>
  <sheetViews>
    <sheetView topLeftCell="A15" zoomScaleNormal="100" workbookViewId="0">
      <selection activeCell="C23" sqref="C23:C41"/>
    </sheetView>
  </sheetViews>
  <sheetFormatPr baseColWidth="10" defaultRowHeight="12.75"/>
  <cols>
    <col min="1" max="1" width="4.75" style="18" customWidth="1"/>
    <col min="2" max="2" width="13.875" style="18" customWidth="1"/>
    <col min="3" max="3" width="21.25" style="18" customWidth="1"/>
    <col min="4" max="4" width="19" style="18" customWidth="1"/>
    <col min="5" max="6" width="11" style="18"/>
    <col min="7" max="7" width="18.125" style="18" customWidth="1"/>
    <col min="8" max="8" width="21.875" style="18" customWidth="1"/>
    <col min="9" max="9" width="25.625" style="18" customWidth="1"/>
    <col min="10" max="10" width="17.375" style="18" customWidth="1"/>
    <col min="11" max="11" width="19.875" style="18" customWidth="1"/>
    <col min="12" max="12" width="20.375" style="18" customWidth="1"/>
    <col min="13" max="13" width="16.75" style="18" customWidth="1"/>
    <col min="14" max="14" width="16.5" style="18" customWidth="1"/>
    <col min="15" max="15" width="11" style="18"/>
    <col min="16" max="16" width="19.625" style="18" customWidth="1"/>
    <col min="17" max="18" width="11" style="18"/>
    <col min="19" max="19" width="16.625" style="18" customWidth="1"/>
    <col min="20" max="16384" width="11" style="18"/>
  </cols>
  <sheetData>
    <row r="2" spans="2:6">
      <c r="B2" s="29" t="s">
        <v>35</v>
      </c>
    </row>
    <row r="3" spans="2:6" s="26" customFormat="1" ht="15.75">
      <c r="B3" s="30" t="s">
        <v>62</v>
      </c>
      <c r="C3" s="31"/>
    </row>
    <row r="5" spans="2:6">
      <c r="B5" s="29" t="s">
        <v>22</v>
      </c>
    </row>
    <row r="6" spans="2:6">
      <c r="B6" s="8">
        <f>Resumen!D2</f>
        <v>63521.637299999995</v>
      </c>
    </row>
    <row r="8" spans="2:6">
      <c r="B8" s="29" t="s">
        <v>25</v>
      </c>
    </row>
    <row r="9" spans="2:6">
      <c r="B9" s="18" t="s">
        <v>94</v>
      </c>
    </row>
    <row r="10" spans="2:6">
      <c r="B10" s="18" t="s">
        <v>249</v>
      </c>
    </row>
    <row r="12" spans="2:6">
      <c r="B12" s="29" t="s">
        <v>37</v>
      </c>
    </row>
    <row r="13" spans="2:6">
      <c r="B13" s="18" t="s">
        <v>166</v>
      </c>
      <c r="F13" s="26"/>
    </row>
    <row r="14" spans="2:6">
      <c r="B14" s="18" t="s">
        <v>248</v>
      </c>
    </row>
    <row r="15" spans="2:6" ht="15.75">
      <c r="B15" s="227" t="s">
        <v>247</v>
      </c>
    </row>
    <row r="19" spans="1:7">
      <c r="B19" s="26" t="s">
        <v>38</v>
      </c>
    </row>
    <row r="20" spans="1:7">
      <c r="B20" s="26"/>
      <c r="D20" s="177" t="s">
        <v>219</v>
      </c>
    </row>
    <row r="21" spans="1:7">
      <c r="C21" s="49" t="s">
        <v>108</v>
      </c>
    </row>
    <row r="22" spans="1:7" s="26" customFormat="1" ht="41.25" thickBot="1">
      <c r="A22" s="50"/>
      <c r="B22" s="51"/>
      <c r="C22" s="51" t="s">
        <v>218</v>
      </c>
      <c r="D22" s="51" t="s">
        <v>39</v>
      </c>
      <c r="E22" s="51" t="s">
        <v>40</v>
      </c>
      <c r="F22" s="51" t="s">
        <v>41</v>
      </c>
      <c r="G22" s="51" t="s">
        <v>42</v>
      </c>
    </row>
    <row r="23" spans="1:7" ht="13.5" thickTop="1">
      <c r="B23" s="18" t="s">
        <v>43</v>
      </c>
      <c r="C23" s="3">
        <v>8421302.5</v>
      </c>
      <c r="D23" s="3">
        <f t="shared" ref="D23:D40" si="0">V51+H121</f>
        <v>5763.5526816201827</v>
      </c>
      <c r="E23" s="5">
        <f t="shared" ref="E23:E41" si="1">D23*1000/C23</f>
        <v>0.68440157346445907</v>
      </c>
      <c r="F23" s="5">
        <f>E23-E$41</f>
        <v>-0.66854575227788215</v>
      </c>
      <c r="G23" s="3">
        <f t="shared" ref="G23:G41" si="2">F23*C23/1000</f>
        <v>-5630.0260150221093</v>
      </c>
    </row>
    <row r="24" spans="1:7">
      <c r="B24" s="18" t="s">
        <v>44</v>
      </c>
      <c r="C24" s="3">
        <v>1336267.5</v>
      </c>
      <c r="D24" s="3">
        <f t="shared" si="0"/>
        <v>1895.7380008646373</v>
      </c>
      <c r="E24" s="5">
        <f t="shared" si="1"/>
        <v>1.4186815146403227</v>
      </c>
      <c r="F24" s="5">
        <f t="shared" ref="F24:F41" si="3">E24-E$41</f>
        <v>6.5734188897981438E-2</v>
      </c>
      <c r="G24" s="3">
        <f t="shared" si="2"/>
        <v>87.838460263233415</v>
      </c>
    </row>
    <row r="25" spans="1:7">
      <c r="B25" s="18" t="s">
        <v>45</v>
      </c>
      <c r="C25" s="3">
        <v>1064960.5</v>
      </c>
      <c r="D25" s="3">
        <f t="shared" si="0"/>
        <v>1473.148606571026</v>
      </c>
      <c r="E25" s="5">
        <f t="shared" si="1"/>
        <v>1.3832894333367538</v>
      </c>
      <c r="F25" s="5">
        <f t="shared" si="3"/>
        <v>3.0342107594412582E-2</v>
      </c>
      <c r="G25" s="3">
        <f t="shared" si="2"/>
        <v>32.31314607479942</v>
      </c>
    </row>
    <row r="26" spans="1:7">
      <c r="B26" s="18" t="s">
        <v>46</v>
      </c>
      <c r="C26" s="3">
        <v>1107558</v>
      </c>
      <c r="D26" s="3">
        <f t="shared" si="0"/>
        <v>775.27382981761195</v>
      </c>
      <c r="E26" s="5">
        <f t="shared" si="1"/>
        <v>0.6999848584160937</v>
      </c>
      <c r="F26" s="5">
        <f t="shared" si="3"/>
        <v>-0.65296246732624752</v>
      </c>
      <c r="G26" s="3">
        <f t="shared" si="2"/>
        <v>-723.19380438692406</v>
      </c>
    </row>
    <row r="27" spans="1:7" ht="12.75" customHeight="1">
      <c r="B27" s="18" t="s">
        <v>47</v>
      </c>
      <c r="C27" s="3">
        <v>2111747</v>
      </c>
      <c r="D27" s="3">
        <f t="shared" si="0"/>
        <v>5248.4665019655322</v>
      </c>
      <c r="E27" s="5">
        <f t="shared" si="1"/>
        <v>2.4853670927272691</v>
      </c>
      <c r="F27" s="5">
        <f t="shared" si="3"/>
        <v>1.1324197669849279</v>
      </c>
      <c r="G27" s="3">
        <f t="shared" si="2"/>
        <v>2391.3840456711205</v>
      </c>
    </row>
    <row r="28" spans="1:7">
      <c r="B28" s="18" t="s">
        <v>48</v>
      </c>
      <c r="C28" s="3">
        <v>590272</v>
      </c>
      <c r="D28" s="3">
        <f t="shared" si="0"/>
        <v>744.38342726173937</v>
      </c>
      <c r="E28" s="5">
        <f t="shared" si="1"/>
        <v>1.2610854441032937</v>
      </c>
      <c r="F28" s="5">
        <f t="shared" si="3"/>
        <v>-9.1861881639047516E-2</v>
      </c>
      <c r="G28" s="3">
        <f t="shared" si="2"/>
        <v>-54.223496598843859</v>
      </c>
    </row>
    <row r="29" spans="1:7">
      <c r="B29" s="18" t="s">
        <v>49</v>
      </c>
      <c r="C29" s="3">
        <v>2507332.5</v>
      </c>
      <c r="D29" s="3">
        <f t="shared" si="0"/>
        <v>2671.6697172961553</v>
      </c>
      <c r="E29" s="5">
        <f t="shared" si="1"/>
        <v>1.0655426503250587</v>
      </c>
      <c r="F29" s="5">
        <f t="shared" si="3"/>
        <v>-0.28740467541728254</v>
      </c>
      <c r="G29" s="3">
        <f t="shared" si="2"/>
        <v>-720.61908332570363</v>
      </c>
    </row>
    <row r="30" spans="1:7">
      <c r="B30" s="18" t="s">
        <v>50</v>
      </c>
      <c r="C30" s="3">
        <v>2089804.5</v>
      </c>
      <c r="D30" s="3">
        <f t="shared" si="0"/>
        <v>2240.061615109591</v>
      </c>
      <c r="E30" s="5">
        <f t="shared" si="1"/>
        <v>1.0719000820936078</v>
      </c>
      <c r="F30" s="5">
        <f t="shared" si="3"/>
        <v>-0.28104724364873346</v>
      </c>
      <c r="G30" s="3">
        <f t="shared" si="2"/>
        <v>-587.33379448971959</v>
      </c>
    </row>
    <row r="31" spans="1:7">
      <c r="B31" s="18" t="s">
        <v>51</v>
      </c>
      <c r="C31" s="3">
        <v>7536276.5</v>
      </c>
      <c r="D31" s="3">
        <f t="shared" si="0"/>
        <v>9422.7736057639213</v>
      </c>
      <c r="E31" s="5">
        <f t="shared" si="1"/>
        <v>1.2503221724632743</v>
      </c>
      <c r="F31" s="5">
        <f t="shared" si="3"/>
        <v>-0.10262515327906696</v>
      </c>
      <c r="G31" s="3">
        <f t="shared" si="2"/>
        <v>-773.4115309659303</v>
      </c>
    </row>
    <row r="32" spans="1:7">
      <c r="B32" s="18" t="s">
        <v>52</v>
      </c>
      <c r="C32" s="3">
        <v>5059329.5</v>
      </c>
      <c r="D32" s="3">
        <f t="shared" si="0"/>
        <v>4524.143830138717</v>
      </c>
      <c r="E32" s="5">
        <f t="shared" si="1"/>
        <v>0.89421806390327352</v>
      </c>
      <c r="F32" s="5">
        <f t="shared" si="3"/>
        <v>-0.4587292618390677</v>
      </c>
      <c r="G32" s="3">
        <f t="shared" si="2"/>
        <v>-2320.8624869356195</v>
      </c>
    </row>
    <row r="33" spans="1:7">
      <c r="B33" s="18" t="s">
        <v>53</v>
      </c>
      <c r="C33" s="3">
        <v>1101818</v>
      </c>
      <c r="D33" s="3">
        <f t="shared" si="0"/>
        <v>723.82604498907767</v>
      </c>
      <c r="E33" s="5">
        <f t="shared" si="1"/>
        <v>0.65693793801614941</v>
      </c>
      <c r="F33" s="5">
        <f t="shared" si="3"/>
        <v>-0.69600938772619181</v>
      </c>
      <c r="G33" s="3">
        <f t="shared" si="2"/>
        <v>-766.87567156569719</v>
      </c>
    </row>
    <row r="34" spans="1:7">
      <c r="B34" s="18" t="s">
        <v>54</v>
      </c>
      <c r="C34" s="3">
        <v>2757317.5</v>
      </c>
      <c r="D34" s="3">
        <f t="shared" si="0"/>
        <v>3592.3313931090156</v>
      </c>
      <c r="E34" s="5">
        <f t="shared" si="1"/>
        <v>1.3028355976810853</v>
      </c>
      <c r="F34" s="5">
        <f t="shared" si="3"/>
        <v>-5.0111728061255967E-2</v>
      </c>
      <c r="G34" s="3">
        <f t="shared" si="2"/>
        <v>-138.17394473854213</v>
      </c>
    </row>
    <row r="35" spans="1:7">
      <c r="B35" s="18" t="s">
        <v>55</v>
      </c>
      <c r="C35" s="3">
        <v>6474995.5</v>
      </c>
      <c r="D35" s="3">
        <f t="shared" si="0"/>
        <v>17422.116076765706</v>
      </c>
      <c r="E35" s="5">
        <f t="shared" si="1"/>
        <v>2.690676167537986</v>
      </c>
      <c r="F35" s="5">
        <f t="shared" si="3"/>
        <v>1.3377288417956448</v>
      </c>
      <c r="G35" s="3">
        <f t="shared" si="2"/>
        <v>8661.7882308470125</v>
      </c>
    </row>
    <row r="36" spans="1:7">
      <c r="B36" s="18" t="s">
        <v>56</v>
      </c>
      <c r="C36" s="3">
        <v>1469433.5</v>
      </c>
      <c r="D36" s="3">
        <f t="shared" si="0"/>
        <v>1427.6286740852318</v>
      </c>
      <c r="E36" s="5">
        <f t="shared" si="1"/>
        <v>0.97155037916668685</v>
      </c>
      <c r="F36" s="5">
        <f t="shared" si="3"/>
        <v>-0.38139694657565437</v>
      </c>
      <c r="G36" s="3">
        <f t="shared" si="2"/>
        <v>-560.43745009597683</v>
      </c>
    </row>
    <row r="37" spans="1:7">
      <c r="B37" s="18" t="s">
        <v>57</v>
      </c>
      <c r="C37" s="3">
        <v>642633.5</v>
      </c>
      <c r="D37" s="3">
        <f t="shared" si="0"/>
        <v>1171.4909483140589</v>
      </c>
      <c r="E37" s="5">
        <f t="shared" si="1"/>
        <v>1.8229534381790846</v>
      </c>
      <c r="F37" s="5">
        <f t="shared" si="3"/>
        <v>0.4700061124367434</v>
      </c>
      <c r="G37" s="3">
        <f t="shared" si="2"/>
        <v>302.04167305661798</v>
      </c>
    </row>
    <row r="38" spans="1:7">
      <c r="B38" s="18" t="s">
        <v>58</v>
      </c>
      <c r="C38" s="3">
        <v>2190333.5</v>
      </c>
      <c r="D38" s="3">
        <f t="shared" si="0"/>
        <v>3876.787242512265</v>
      </c>
      <c r="E38" s="5">
        <f t="shared" si="1"/>
        <v>1.7699529512342596</v>
      </c>
      <c r="F38" s="5">
        <f t="shared" si="3"/>
        <v>0.41700562549191833</v>
      </c>
      <c r="G38" s="3">
        <f t="shared" si="2"/>
        <v>913.3813912034027</v>
      </c>
    </row>
    <row r="39" spans="1:7">
      <c r="B39" s="18" t="s">
        <v>59</v>
      </c>
      <c r="C39" s="3">
        <v>320514.5</v>
      </c>
      <c r="D39" s="3">
        <f t="shared" si="0"/>
        <v>468.08992508083946</v>
      </c>
      <c r="E39" s="5">
        <f t="shared" si="1"/>
        <v>1.4604329135837519</v>
      </c>
      <c r="F39" s="5">
        <f t="shared" si="3"/>
        <v>0.10748558784141071</v>
      </c>
      <c r="G39" s="3">
        <f t="shared" si="2"/>
        <v>34.450689444195838</v>
      </c>
    </row>
    <row r="40" spans="1:7">
      <c r="B40" s="20" t="s">
        <v>60</v>
      </c>
      <c r="C40" s="22">
        <v>168665.5</v>
      </c>
      <c r="D40" s="3">
        <f t="shared" si="0"/>
        <v>80.15517873469409</v>
      </c>
      <c r="E40" s="52">
        <f t="shared" si="1"/>
        <v>0.47523161959436921</v>
      </c>
      <c r="F40" s="52">
        <f t="shared" si="3"/>
        <v>-0.87771570614797201</v>
      </c>
      <c r="G40" s="22">
        <f t="shared" si="2"/>
        <v>-148.04035843530076</v>
      </c>
    </row>
    <row r="41" spans="1:7" ht="14.25" thickBot="1">
      <c r="A41" s="29"/>
      <c r="B41" s="53" t="s">
        <v>61</v>
      </c>
      <c r="C41" s="54">
        <v>46950562</v>
      </c>
      <c r="D41" s="55">
        <f>SUM(D23:D40)</f>
        <v>63521.637299999988</v>
      </c>
      <c r="E41" s="56">
        <f t="shared" si="1"/>
        <v>1.3529473257423412</v>
      </c>
      <c r="F41" s="57">
        <f t="shared" si="3"/>
        <v>0</v>
      </c>
      <c r="G41" s="54">
        <f t="shared" si="2"/>
        <v>0</v>
      </c>
    </row>
    <row r="42" spans="1:7" ht="13.5" thickTop="1">
      <c r="E42" s="3"/>
    </row>
    <row r="45" spans="1:7">
      <c r="B45" s="59" t="s">
        <v>165</v>
      </c>
    </row>
    <row r="46" spans="1:7">
      <c r="B46" s="18" t="s">
        <v>267</v>
      </c>
    </row>
    <row r="47" spans="1:7">
      <c r="B47" s="18" t="s">
        <v>192</v>
      </c>
      <c r="D47" s="182">
        <v>2073.4499999999998</v>
      </c>
    </row>
    <row r="50" spans="2:22" ht="64.5" thickBot="1">
      <c r="B50" s="183" t="s">
        <v>220</v>
      </c>
      <c r="C50" s="183" t="s">
        <v>223</v>
      </c>
      <c r="D50" s="183" t="s">
        <v>224</v>
      </c>
      <c r="E50" s="183" t="s">
        <v>250</v>
      </c>
      <c r="F50" s="184" t="s">
        <v>258</v>
      </c>
      <c r="G50" s="184" t="s">
        <v>259</v>
      </c>
      <c r="H50" s="184" t="s">
        <v>260</v>
      </c>
      <c r="I50" s="184" t="s">
        <v>261</v>
      </c>
      <c r="J50" s="184" t="s">
        <v>262</v>
      </c>
      <c r="K50" s="184" t="s">
        <v>263</v>
      </c>
      <c r="L50" s="184" t="s">
        <v>264</v>
      </c>
      <c r="M50" s="184" t="s">
        <v>265</v>
      </c>
      <c r="N50" s="184" t="s">
        <v>251</v>
      </c>
      <c r="O50" s="184" t="s">
        <v>252</v>
      </c>
      <c r="P50" s="184" t="s">
        <v>266</v>
      </c>
      <c r="Q50" s="185" t="s">
        <v>216</v>
      </c>
      <c r="R50" s="183" t="s">
        <v>221</v>
      </c>
      <c r="T50" s="172" t="s">
        <v>110</v>
      </c>
      <c r="U50" s="202" t="s">
        <v>268</v>
      </c>
      <c r="V50" s="204" t="s">
        <v>206</v>
      </c>
    </row>
    <row r="51" spans="2:22">
      <c r="B51" s="18" t="s">
        <v>43</v>
      </c>
      <c r="C51" s="28">
        <v>1.2705</v>
      </c>
      <c r="D51" s="186">
        <v>108.35531</v>
      </c>
      <c r="E51" s="186">
        <v>0</v>
      </c>
      <c r="F51" s="188">
        <v>0</v>
      </c>
      <c r="G51" s="188">
        <v>0</v>
      </c>
      <c r="H51" s="188">
        <v>0</v>
      </c>
      <c r="I51" s="188">
        <v>0</v>
      </c>
      <c r="J51" s="188">
        <v>0</v>
      </c>
      <c r="K51" s="188">
        <v>0</v>
      </c>
      <c r="L51" s="188">
        <v>0</v>
      </c>
      <c r="M51" s="189">
        <v>0</v>
      </c>
      <c r="N51" s="188">
        <v>46.035379999999996</v>
      </c>
      <c r="O51" s="187">
        <v>0</v>
      </c>
      <c r="P51" s="188">
        <v>0</v>
      </c>
      <c r="Q51" s="28">
        <f t="shared" ref="Q51:Q68" si="4">SUM(C51:P51)</f>
        <v>155.66119</v>
      </c>
      <c r="S51" s="35"/>
      <c r="T51" s="203">
        <f t="shared" ref="T51:T68" si="5">C23/$C$41</f>
        <v>0.17936531835337774</v>
      </c>
      <c r="U51" s="28">
        <f>($D$47/2)*T51</f>
        <v>185.95250966990551</v>
      </c>
      <c r="V51" s="3">
        <f>Q51+U51</f>
        <v>341.61369966990549</v>
      </c>
    </row>
    <row r="52" spans="2:22">
      <c r="B52" s="18" t="s">
        <v>44</v>
      </c>
      <c r="C52" s="28">
        <v>0</v>
      </c>
      <c r="D52" s="186">
        <v>69.310679999999991</v>
      </c>
      <c r="E52" s="186">
        <v>0</v>
      </c>
      <c r="F52" s="188">
        <v>0</v>
      </c>
      <c r="G52" s="188">
        <v>0</v>
      </c>
      <c r="H52" s="188">
        <v>0</v>
      </c>
      <c r="I52" s="188">
        <v>0</v>
      </c>
      <c r="J52" s="188">
        <v>0</v>
      </c>
      <c r="K52" s="188">
        <v>0</v>
      </c>
      <c r="L52" s="188">
        <v>0</v>
      </c>
      <c r="M52" s="189">
        <v>0</v>
      </c>
      <c r="N52" s="188">
        <v>0</v>
      </c>
      <c r="O52" s="187">
        <v>0</v>
      </c>
      <c r="P52" s="188">
        <v>0</v>
      </c>
      <c r="Q52" s="28">
        <f t="shared" si="4"/>
        <v>69.310679999999991</v>
      </c>
      <c r="S52" s="35"/>
      <c r="T52" s="203">
        <f t="shared" si="5"/>
        <v>2.8461160912195256E-2</v>
      </c>
      <c r="U52" s="28">
        <f t="shared" ref="U52:U68" si="6">($D$47/2)*T52</f>
        <v>29.506397046695625</v>
      </c>
      <c r="V52" s="3">
        <f t="shared" ref="V52:V68" si="7">Q52+U52</f>
        <v>98.817077046695616</v>
      </c>
    </row>
    <row r="53" spans="2:22">
      <c r="B53" s="18" t="s">
        <v>45</v>
      </c>
      <c r="C53" s="28">
        <v>0</v>
      </c>
      <c r="D53" s="186">
        <v>0</v>
      </c>
      <c r="E53" s="186">
        <v>0</v>
      </c>
      <c r="F53" s="188">
        <v>0</v>
      </c>
      <c r="G53" s="188">
        <v>0</v>
      </c>
      <c r="H53" s="188">
        <v>0</v>
      </c>
      <c r="I53" s="188">
        <v>0</v>
      </c>
      <c r="J53" s="188">
        <v>0</v>
      </c>
      <c r="K53" s="188">
        <v>0</v>
      </c>
      <c r="L53" s="188">
        <v>0</v>
      </c>
      <c r="M53" s="187">
        <v>0</v>
      </c>
      <c r="N53" s="188">
        <v>51.894550000000002</v>
      </c>
      <c r="O53" s="187">
        <v>0</v>
      </c>
      <c r="P53" s="188">
        <v>0</v>
      </c>
      <c r="Q53" s="28">
        <f t="shared" si="4"/>
        <v>51.894550000000002</v>
      </c>
      <c r="S53" s="35"/>
      <c r="T53" s="203">
        <f t="shared" si="5"/>
        <v>2.2682593234986198E-2</v>
      </c>
      <c r="U53" s="28">
        <f t="shared" si="6"/>
        <v>23.515611471541064</v>
      </c>
      <c r="V53" s="3">
        <f t="shared" si="7"/>
        <v>75.410161471541073</v>
      </c>
    </row>
    <row r="54" spans="2:22">
      <c r="B54" s="18" t="s">
        <v>46</v>
      </c>
      <c r="C54" s="28">
        <v>0</v>
      </c>
      <c r="D54" s="186">
        <v>6.1411199999999999</v>
      </c>
      <c r="E54" s="186">
        <v>0</v>
      </c>
      <c r="F54" s="188">
        <v>0</v>
      </c>
      <c r="G54" s="188">
        <v>0</v>
      </c>
      <c r="H54" s="188">
        <v>0</v>
      </c>
      <c r="I54" s="188">
        <v>0</v>
      </c>
      <c r="J54" s="188">
        <v>0</v>
      </c>
      <c r="K54" s="188">
        <v>0</v>
      </c>
      <c r="L54" s="188">
        <v>0</v>
      </c>
      <c r="M54" s="187">
        <v>0</v>
      </c>
      <c r="N54" s="188">
        <v>0</v>
      </c>
      <c r="O54" s="187">
        <v>0</v>
      </c>
      <c r="P54" s="188">
        <v>0</v>
      </c>
      <c r="Q54" s="28">
        <f t="shared" si="4"/>
        <v>6.1411199999999999</v>
      </c>
      <c r="S54" s="35"/>
      <c r="T54" s="203">
        <f t="shared" si="5"/>
        <v>2.3589877369306036E-2</v>
      </c>
      <c r="U54" s="28">
        <f t="shared" si="6"/>
        <v>24.456215615693797</v>
      </c>
      <c r="V54" s="3">
        <f t="shared" si="7"/>
        <v>30.597335615693797</v>
      </c>
    </row>
    <row r="55" spans="2:22">
      <c r="B55" s="18" t="s">
        <v>47</v>
      </c>
      <c r="C55" s="28">
        <v>0</v>
      </c>
      <c r="D55" s="186">
        <v>38.543430000000001</v>
      </c>
      <c r="E55" s="186">
        <v>0</v>
      </c>
      <c r="F55" s="188">
        <v>0</v>
      </c>
      <c r="G55" s="188">
        <v>0</v>
      </c>
      <c r="H55" s="188">
        <v>54.527749999999997</v>
      </c>
      <c r="I55" s="188">
        <v>1915.9890600000001</v>
      </c>
      <c r="J55" s="188">
        <v>2029.4831899999999</v>
      </c>
      <c r="K55" s="188">
        <v>0</v>
      </c>
      <c r="L55" s="188">
        <v>0</v>
      </c>
      <c r="M55" s="187">
        <v>0</v>
      </c>
      <c r="N55" s="188">
        <v>4.5181300000000002</v>
      </c>
      <c r="O55" s="189">
        <v>0</v>
      </c>
      <c r="P55" s="188">
        <v>0</v>
      </c>
      <c r="Q55" s="28">
        <f t="shared" si="4"/>
        <v>4043.0615599999996</v>
      </c>
      <c r="S55" s="35"/>
      <c r="T55" s="203">
        <f t="shared" si="5"/>
        <v>4.4978098451728864E-2</v>
      </c>
      <c r="U55" s="28">
        <f t="shared" si="6"/>
        <v>46.629919117368601</v>
      </c>
      <c r="V55" s="3">
        <f t="shared" si="7"/>
        <v>4089.6914791173681</v>
      </c>
    </row>
    <row r="56" spans="2:22">
      <c r="B56" s="18" t="s">
        <v>48</v>
      </c>
      <c r="C56" s="28">
        <v>0</v>
      </c>
      <c r="D56" s="186">
        <v>15.5961</v>
      </c>
      <c r="E56" s="186">
        <v>0</v>
      </c>
      <c r="F56" s="188">
        <v>0</v>
      </c>
      <c r="G56" s="188">
        <v>0</v>
      </c>
      <c r="H56" s="188">
        <v>0</v>
      </c>
      <c r="I56" s="188">
        <v>0</v>
      </c>
      <c r="J56" s="188">
        <v>0</v>
      </c>
      <c r="K56" s="188">
        <v>0</v>
      </c>
      <c r="L56" s="188">
        <v>0</v>
      </c>
      <c r="M56" s="187">
        <v>0</v>
      </c>
      <c r="N56" s="188">
        <v>7.0845099999999999</v>
      </c>
      <c r="O56" s="187">
        <v>0</v>
      </c>
      <c r="P56" s="188">
        <v>0</v>
      </c>
      <c r="Q56" s="28">
        <f t="shared" si="4"/>
        <v>22.680610000000001</v>
      </c>
      <c r="S56" s="35"/>
      <c r="T56" s="203">
        <f t="shared" si="5"/>
        <v>1.2572203076078195E-2</v>
      </c>
      <c r="U56" s="28">
        <f t="shared" si="6"/>
        <v>13.033917234047165</v>
      </c>
      <c r="V56" s="3">
        <f t="shared" si="7"/>
        <v>35.714527234047168</v>
      </c>
    </row>
    <row r="57" spans="2:22">
      <c r="B57" s="18" t="s">
        <v>49</v>
      </c>
      <c r="C57" s="28">
        <v>0</v>
      </c>
      <c r="D57" s="186">
        <v>35.09686</v>
      </c>
      <c r="E57" s="186">
        <v>0</v>
      </c>
      <c r="F57" s="188">
        <v>0</v>
      </c>
      <c r="G57" s="188">
        <v>0</v>
      </c>
      <c r="H57" s="188">
        <v>0</v>
      </c>
      <c r="I57" s="188">
        <v>0</v>
      </c>
      <c r="J57" s="188">
        <v>0</v>
      </c>
      <c r="K57" s="188">
        <v>0</v>
      </c>
      <c r="L57" s="188">
        <v>0</v>
      </c>
      <c r="M57" s="187">
        <v>0</v>
      </c>
      <c r="N57" s="188">
        <v>11.072940000000001</v>
      </c>
      <c r="O57" s="187">
        <v>0</v>
      </c>
      <c r="P57" s="188">
        <v>0</v>
      </c>
      <c r="Q57" s="28">
        <f t="shared" si="4"/>
        <v>46.169800000000002</v>
      </c>
      <c r="S57" s="35"/>
      <c r="T57" s="203">
        <f t="shared" si="5"/>
        <v>5.3403673847397186E-2</v>
      </c>
      <c r="U57" s="28">
        <f t="shared" si="6"/>
        <v>55.364923769442839</v>
      </c>
      <c r="V57" s="3">
        <f t="shared" si="7"/>
        <v>101.53472376944285</v>
      </c>
    </row>
    <row r="58" spans="2:22">
      <c r="B58" s="18" t="s">
        <v>50</v>
      </c>
      <c r="C58" s="28">
        <v>48.170960000000001</v>
      </c>
      <c r="D58" s="186">
        <v>139.19131000000002</v>
      </c>
      <c r="E58" s="186">
        <v>0</v>
      </c>
      <c r="F58" s="188">
        <v>0</v>
      </c>
      <c r="G58" s="188">
        <v>0</v>
      </c>
      <c r="H58" s="188">
        <v>0</v>
      </c>
      <c r="I58" s="188">
        <v>0</v>
      </c>
      <c r="J58" s="188">
        <v>0</v>
      </c>
      <c r="K58" s="188">
        <v>0</v>
      </c>
      <c r="L58" s="188">
        <v>0</v>
      </c>
      <c r="M58" s="187">
        <v>0</v>
      </c>
      <c r="N58" s="188">
        <v>13.55439</v>
      </c>
      <c r="O58" s="187">
        <v>0</v>
      </c>
      <c r="P58" s="188">
        <v>0</v>
      </c>
      <c r="Q58" s="28">
        <f t="shared" si="4"/>
        <v>200.91666000000004</v>
      </c>
      <c r="S58" s="35"/>
      <c r="T58" s="203">
        <f t="shared" si="5"/>
        <v>4.4510745153593691E-2</v>
      </c>
      <c r="U58" s="28">
        <f t="shared" si="6"/>
        <v>46.145402269359415</v>
      </c>
      <c r="V58" s="3">
        <f t="shared" si="7"/>
        <v>247.06206226935944</v>
      </c>
    </row>
    <row r="59" spans="2:22">
      <c r="B59" s="18" t="s">
        <v>51</v>
      </c>
      <c r="C59" s="28">
        <v>0</v>
      </c>
      <c r="D59" s="186">
        <v>105.63547</v>
      </c>
      <c r="E59" s="186">
        <v>0</v>
      </c>
      <c r="F59" s="188">
        <v>0</v>
      </c>
      <c r="G59" s="188">
        <v>0</v>
      </c>
      <c r="H59" s="188">
        <v>0</v>
      </c>
      <c r="I59" s="188">
        <v>0</v>
      </c>
      <c r="J59" s="188">
        <v>0</v>
      </c>
      <c r="K59" s="188">
        <v>0</v>
      </c>
      <c r="L59" s="188">
        <v>0</v>
      </c>
      <c r="M59" s="187">
        <v>0</v>
      </c>
      <c r="N59" s="188">
        <v>9.0362600000000004</v>
      </c>
      <c r="O59" s="187">
        <v>0</v>
      </c>
      <c r="P59" s="188">
        <v>0</v>
      </c>
      <c r="Q59" s="28">
        <f t="shared" si="4"/>
        <v>114.67173</v>
      </c>
      <c r="S59" s="35"/>
      <c r="T59" s="203">
        <f t="shared" si="5"/>
        <v>0.16051514995709742</v>
      </c>
      <c r="U59" s="28">
        <f t="shared" si="6"/>
        <v>166.41006883927182</v>
      </c>
      <c r="V59" s="3">
        <f t="shared" si="7"/>
        <v>281.08179883927181</v>
      </c>
    </row>
    <row r="60" spans="2:22">
      <c r="B60" s="18" t="s">
        <v>52</v>
      </c>
      <c r="C60" s="28">
        <v>0</v>
      </c>
      <c r="D60" s="186">
        <v>19.520220000000002</v>
      </c>
      <c r="E60" s="186">
        <v>0</v>
      </c>
      <c r="F60" s="188">
        <v>0</v>
      </c>
      <c r="G60" s="188">
        <v>0</v>
      </c>
      <c r="H60" s="188">
        <v>0</v>
      </c>
      <c r="I60" s="188">
        <v>0</v>
      </c>
      <c r="J60" s="188">
        <v>0</v>
      </c>
      <c r="K60" s="188">
        <v>0</v>
      </c>
      <c r="L60" s="188">
        <v>0</v>
      </c>
      <c r="M60" s="187">
        <v>0</v>
      </c>
      <c r="N60" s="188">
        <v>4.5181300000000002</v>
      </c>
      <c r="O60" s="187">
        <v>0</v>
      </c>
      <c r="P60" s="188">
        <v>0</v>
      </c>
      <c r="Q60" s="28">
        <f t="shared" si="4"/>
        <v>24.038350000000001</v>
      </c>
      <c r="S60" s="35"/>
      <c r="T60" s="203">
        <f t="shared" si="5"/>
        <v>0.10775865686123204</v>
      </c>
      <c r="U60" s="28">
        <f t="shared" si="6"/>
        <v>111.71609353446078</v>
      </c>
      <c r="V60" s="3">
        <f t="shared" si="7"/>
        <v>135.75444353446079</v>
      </c>
    </row>
    <row r="61" spans="2:22">
      <c r="B61" s="18" t="s">
        <v>53</v>
      </c>
      <c r="C61" s="28">
        <v>0</v>
      </c>
      <c r="D61" s="186">
        <v>0</v>
      </c>
      <c r="E61" s="186">
        <v>0</v>
      </c>
      <c r="F61" s="188">
        <v>0</v>
      </c>
      <c r="G61" s="188">
        <v>0</v>
      </c>
      <c r="H61" s="188">
        <v>0</v>
      </c>
      <c r="I61" s="188">
        <v>0</v>
      </c>
      <c r="J61" s="188">
        <v>0</v>
      </c>
      <c r="K61" s="188">
        <v>0</v>
      </c>
      <c r="L61" s="188">
        <v>0</v>
      </c>
      <c r="M61" s="187">
        <v>0</v>
      </c>
      <c r="N61" s="188">
        <v>11.389250000000001</v>
      </c>
      <c r="O61" s="187">
        <v>0</v>
      </c>
      <c r="P61" s="188">
        <v>0</v>
      </c>
      <c r="Q61" s="28">
        <f t="shared" si="4"/>
        <v>11.389250000000001</v>
      </c>
      <c r="S61" s="35"/>
      <c r="T61" s="203">
        <f t="shared" si="5"/>
        <v>2.3467621111755807E-2</v>
      </c>
      <c r="U61" s="28">
        <f t="shared" si="6"/>
        <v>24.329469497085036</v>
      </c>
      <c r="V61" s="3">
        <f t="shared" si="7"/>
        <v>35.718719497085033</v>
      </c>
    </row>
    <row r="62" spans="2:22">
      <c r="B62" s="18" t="s">
        <v>54</v>
      </c>
      <c r="C62" s="28">
        <v>0</v>
      </c>
      <c r="D62" s="186">
        <v>108.65508</v>
      </c>
      <c r="E62" s="186">
        <v>0</v>
      </c>
      <c r="F62" s="188">
        <v>0</v>
      </c>
      <c r="G62" s="188">
        <v>0</v>
      </c>
      <c r="H62" s="188">
        <v>0</v>
      </c>
      <c r="I62" s="188">
        <v>0</v>
      </c>
      <c r="J62" s="188">
        <v>0</v>
      </c>
      <c r="K62" s="188">
        <v>0</v>
      </c>
      <c r="L62" s="188">
        <v>0</v>
      </c>
      <c r="M62" s="189">
        <v>0</v>
      </c>
      <c r="N62" s="188">
        <v>4.5181300000000002</v>
      </c>
      <c r="O62" s="187">
        <v>0</v>
      </c>
      <c r="P62" s="188">
        <v>0</v>
      </c>
      <c r="Q62" s="28">
        <f t="shared" si="4"/>
        <v>113.17321</v>
      </c>
      <c r="S62" s="35"/>
      <c r="T62" s="203">
        <f t="shared" si="5"/>
        <v>5.8728104255706244E-2</v>
      </c>
      <c r="U62" s="28">
        <f t="shared" si="6"/>
        <v>60.884893884497053</v>
      </c>
      <c r="V62" s="3">
        <f t="shared" si="7"/>
        <v>174.05810388449706</v>
      </c>
    </row>
    <row r="63" spans="2:22">
      <c r="B63" s="18" t="s">
        <v>55</v>
      </c>
      <c r="C63" s="28">
        <v>683.79379000000006</v>
      </c>
      <c r="D63" s="186">
        <v>10174.48653</v>
      </c>
      <c r="E63" s="186">
        <v>0</v>
      </c>
      <c r="F63" s="201">
        <f>D47/2</f>
        <v>1036.7249999999999</v>
      </c>
      <c r="G63" s="188">
        <v>0</v>
      </c>
      <c r="H63" s="188">
        <v>0</v>
      </c>
      <c r="I63" s="188">
        <v>0</v>
      </c>
      <c r="J63" s="188">
        <v>0</v>
      </c>
      <c r="K63" s="189">
        <v>0</v>
      </c>
      <c r="L63" s="188">
        <v>0</v>
      </c>
      <c r="M63" s="189">
        <v>0</v>
      </c>
      <c r="N63" s="190">
        <v>28.343374180019826</v>
      </c>
      <c r="O63" s="189">
        <v>0</v>
      </c>
      <c r="P63" s="189">
        <v>0</v>
      </c>
      <c r="Q63" s="28">
        <f t="shared" si="4"/>
        <v>11923.34869418002</v>
      </c>
      <c r="S63" s="35"/>
      <c r="T63" s="203">
        <f t="shared" si="5"/>
        <v>0.13791092639104086</v>
      </c>
      <c r="U63" s="28">
        <f t="shared" si="6"/>
        <v>142.97570516275181</v>
      </c>
      <c r="V63" s="3">
        <f t="shared" si="7"/>
        <v>12066.324399342771</v>
      </c>
    </row>
    <row r="64" spans="2:22">
      <c r="B64" s="18" t="s">
        <v>56</v>
      </c>
      <c r="C64" s="28">
        <v>0</v>
      </c>
      <c r="D64" s="186">
        <v>35.864010000000007</v>
      </c>
      <c r="E64" s="186">
        <v>0</v>
      </c>
      <c r="F64" s="188">
        <v>0</v>
      </c>
      <c r="G64" s="188">
        <v>0</v>
      </c>
      <c r="H64" s="188">
        <v>0</v>
      </c>
      <c r="I64" s="188">
        <v>0</v>
      </c>
      <c r="J64" s="188">
        <v>0</v>
      </c>
      <c r="K64" s="188">
        <v>0</v>
      </c>
      <c r="L64" s="188">
        <v>0</v>
      </c>
      <c r="M64" s="189">
        <v>0</v>
      </c>
      <c r="N64" s="188">
        <v>0</v>
      </c>
      <c r="O64" s="187">
        <v>0</v>
      </c>
      <c r="P64" s="188">
        <v>0</v>
      </c>
      <c r="Q64" s="28">
        <f t="shared" si="4"/>
        <v>35.864010000000007</v>
      </c>
      <c r="S64" s="35"/>
      <c r="T64" s="203">
        <f>C36/$C$41</f>
        <v>3.1297463489361424E-2</v>
      </c>
      <c r="U64" s="28">
        <f t="shared" si="6"/>
        <v>32.446862836008222</v>
      </c>
      <c r="V64" s="3">
        <f t="shared" si="7"/>
        <v>68.31087283600823</v>
      </c>
    </row>
    <row r="65" spans="2:48">
      <c r="B65" s="18" t="s">
        <v>57</v>
      </c>
      <c r="C65" s="28">
        <v>0</v>
      </c>
      <c r="D65" s="186">
        <v>44.792000000000002</v>
      </c>
      <c r="E65" s="186">
        <v>0</v>
      </c>
      <c r="F65" s="188">
        <v>0</v>
      </c>
      <c r="G65" s="188">
        <v>0</v>
      </c>
      <c r="H65" s="188">
        <v>0</v>
      </c>
      <c r="I65" s="188">
        <v>0</v>
      </c>
      <c r="J65" s="188">
        <v>0</v>
      </c>
      <c r="K65" s="188">
        <v>0</v>
      </c>
      <c r="L65" s="188">
        <v>0</v>
      </c>
      <c r="M65" s="187">
        <v>0</v>
      </c>
      <c r="N65" s="188">
        <v>0</v>
      </c>
      <c r="O65" s="187">
        <v>0</v>
      </c>
      <c r="P65" s="188">
        <v>0</v>
      </c>
      <c r="Q65" s="28">
        <f t="shared" si="4"/>
        <v>44.792000000000002</v>
      </c>
      <c r="S65" s="35"/>
      <c r="T65" s="203">
        <f t="shared" si="5"/>
        <v>1.3687450642230864E-2</v>
      </c>
      <c r="U65" s="28">
        <f t="shared" si="6"/>
        <v>14.190122267066792</v>
      </c>
      <c r="V65" s="3">
        <f t="shared" si="7"/>
        <v>58.982122267066792</v>
      </c>
    </row>
    <row r="66" spans="2:48">
      <c r="B66" s="18" t="s">
        <v>58</v>
      </c>
      <c r="C66" s="28">
        <v>0</v>
      </c>
      <c r="D66" s="186">
        <v>35.477359999999997</v>
      </c>
      <c r="E66" s="186">
        <v>0</v>
      </c>
      <c r="F66" s="188">
        <v>0</v>
      </c>
      <c r="G66" s="188">
        <v>0</v>
      </c>
      <c r="H66" s="188">
        <v>0</v>
      </c>
      <c r="I66" s="188">
        <v>0</v>
      </c>
      <c r="J66" s="188">
        <v>0</v>
      </c>
      <c r="K66" s="188">
        <v>0</v>
      </c>
      <c r="L66" s="188">
        <v>0</v>
      </c>
      <c r="M66" s="187">
        <v>0</v>
      </c>
      <c r="N66" s="188">
        <v>9.0362600000000004</v>
      </c>
      <c r="O66" s="187">
        <v>0</v>
      </c>
      <c r="P66" s="188">
        <v>0</v>
      </c>
      <c r="Q66" s="28">
        <f t="shared" si="4"/>
        <v>44.513619999999996</v>
      </c>
      <c r="S66" s="35"/>
      <c r="T66" s="203">
        <f t="shared" si="5"/>
        <v>4.6651912281688981E-2</v>
      </c>
      <c r="U66" s="28">
        <f t="shared" si="6"/>
        <v>48.365203760234003</v>
      </c>
      <c r="V66" s="3">
        <f t="shared" si="7"/>
        <v>92.878823760233999</v>
      </c>
    </row>
    <row r="67" spans="2:48">
      <c r="B67" s="18" t="s">
        <v>59</v>
      </c>
      <c r="C67" s="28">
        <v>0</v>
      </c>
      <c r="D67" s="186">
        <v>23.482599999999998</v>
      </c>
      <c r="E67" s="186">
        <v>0</v>
      </c>
      <c r="F67" s="188">
        <v>0</v>
      </c>
      <c r="G67" s="188">
        <v>0</v>
      </c>
      <c r="H67" s="188">
        <v>0</v>
      </c>
      <c r="I67" s="188">
        <v>0</v>
      </c>
      <c r="J67" s="188">
        <v>0</v>
      </c>
      <c r="K67" s="188">
        <v>0</v>
      </c>
      <c r="L67" s="188">
        <v>0</v>
      </c>
      <c r="M67" s="187">
        <v>0</v>
      </c>
      <c r="N67" s="188">
        <v>0</v>
      </c>
      <c r="O67" s="187">
        <v>0</v>
      </c>
      <c r="P67" s="188">
        <v>0</v>
      </c>
      <c r="Q67" s="28">
        <f t="shared" si="4"/>
        <v>23.482599999999998</v>
      </c>
      <c r="S67" s="35"/>
      <c r="T67" s="203">
        <f t="shared" si="5"/>
        <v>6.826638198707824E-3</v>
      </c>
      <c r="U67" s="28">
        <f t="shared" si="6"/>
        <v>7.0773464865553679</v>
      </c>
      <c r="V67" s="3">
        <f t="shared" si="7"/>
        <v>30.559946486555365</v>
      </c>
    </row>
    <row r="68" spans="2:48">
      <c r="B68" s="18" t="s">
        <v>60</v>
      </c>
      <c r="C68" s="28">
        <v>0</v>
      </c>
      <c r="D68" s="186">
        <v>14.12064</v>
      </c>
      <c r="E68" s="186">
        <v>0</v>
      </c>
      <c r="F68" s="188">
        <v>0</v>
      </c>
      <c r="G68" s="188">
        <v>0</v>
      </c>
      <c r="H68" s="188">
        <v>0</v>
      </c>
      <c r="I68" s="188">
        <v>0</v>
      </c>
      <c r="J68" s="188">
        <v>0</v>
      </c>
      <c r="K68" s="188">
        <v>0</v>
      </c>
      <c r="L68" s="188">
        <v>0</v>
      </c>
      <c r="M68" s="187">
        <v>0</v>
      </c>
      <c r="N68" s="188">
        <v>4.5181199999999997</v>
      </c>
      <c r="O68" s="187">
        <v>0</v>
      </c>
      <c r="P68" s="188">
        <v>0</v>
      </c>
      <c r="Q68" s="28">
        <f t="shared" si="4"/>
        <v>18.638759999999998</v>
      </c>
      <c r="S68" s="35"/>
      <c r="T68" s="203">
        <f t="shared" si="5"/>
        <v>3.5924064125153602E-3</v>
      </c>
      <c r="U68" s="28">
        <f t="shared" si="6"/>
        <v>3.7243375380149866</v>
      </c>
      <c r="V68" s="3">
        <f t="shared" si="7"/>
        <v>22.363097538014983</v>
      </c>
    </row>
    <row r="69" spans="2:48" ht="14.25" thickBot="1">
      <c r="B69" s="37" t="s">
        <v>253</v>
      </c>
      <c r="C69" s="191">
        <f>SUM(C51:C68)</f>
        <v>733.23525000000006</v>
      </c>
      <c r="D69" s="192">
        <f t="shared" ref="D69:T69" si="8">SUM(D51:D68)</f>
        <v>10974.268719999998</v>
      </c>
      <c r="E69" s="192">
        <f t="shared" si="8"/>
        <v>0</v>
      </c>
      <c r="F69" s="194">
        <f t="shared" si="8"/>
        <v>1036.7249999999999</v>
      </c>
      <c r="G69" s="194">
        <f t="shared" si="8"/>
        <v>0</v>
      </c>
      <c r="H69" s="194">
        <f t="shared" si="8"/>
        <v>54.527749999999997</v>
      </c>
      <c r="I69" s="194">
        <f t="shared" si="8"/>
        <v>1915.9890600000001</v>
      </c>
      <c r="J69" s="194">
        <f t="shared" si="8"/>
        <v>2029.4831899999999</v>
      </c>
      <c r="K69" s="194">
        <f t="shared" si="8"/>
        <v>0</v>
      </c>
      <c r="L69" s="194">
        <f t="shared" si="8"/>
        <v>0</v>
      </c>
      <c r="M69" s="193">
        <f t="shared" si="8"/>
        <v>0</v>
      </c>
      <c r="N69" s="194">
        <f t="shared" si="8"/>
        <v>205.51942418001985</v>
      </c>
      <c r="O69" s="187">
        <v>0</v>
      </c>
      <c r="P69" s="194">
        <v>0</v>
      </c>
      <c r="Q69" s="191">
        <f t="shared" si="8"/>
        <v>16949.748394180024</v>
      </c>
      <c r="R69" s="37"/>
      <c r="S69" s="37"/>
      <c r="T69" s="206">
        <f t="shared" si="8"/>
        <v>1.0000000000000002</v>
      </c>
      <c r="U69" s="207">
        <f>SUM(U51:U68)</f>
        <v>1036.7249999999999</v>
      </c>
      <c r="V69" s="207">
        <f>SUM(V51:V68)</f>
        <v>17986.473394180019</v>
      </c>
    </row>
    <row r="70" spans="2:48">
      <c r="B70" s="18" t="s">
        <v>14</v>
      </c>
      <c r="C70" s="28">
        <v>28058.456349999997</v>
      </c>
      <c r="D70" s="186">
        <v>1686.3666600000001</v>
      </c>
      <c r="E70" s="186">
        <v>0</v>
      </c>
      <c r="F70" s="188">
        <v>0</v>
      </c>
      <c r="G70" s="188">
        <v>0</v>
      </c>
      <c r="H70" s="188">
        <v>0</v>
      </c>
      <c r="I70" s="188">
        <v>0</v>
      </c>
      <c r="J70" s="188">
        <v>0</v>
      </c>
      <c r="K70" s="188">
        <v>0</v>
      </c>
      <c r="L70" s="188">
        <v>0</v>
      </c>
      <c r="M70" s="187">
        <v>0</v>
      </c>
      <c r="N70" s="188">
        <v>0</v>
      </c>
      <c r="O70" s="187">
        <v>0</v>
      </c>
      <c r="P70" s="188">
        <v>0</v>
      </c>
      <c r="Q70" s="28">
        <f>SUM(C70:P70)</f>
        <v>29744.823009999996</v>
      </c>
      <c r="U70" s="28"/>
      <c r="V70" s="3"/>
    </row>
    <row r="71" spans="2:48">
      <c r="B71" s="18" t="s">
        <v>254</v>
      </c>
      <c r="C71" s="28">
        <v>0</v>
      </c>
      <c r="D71" s="186">
        <v>0</v>
      </c>
      <c r="E71" s="186">
        <v>0</v>
      </c>
      <c r="F71" s="188">
        <v>0</v>
      </c>
      <c r="G71" s="188">
        <v>0</v>
      </c>
      <c r="H71" s="188">
        <v>0</v>
      </c>
      <c r="I71" s="188">
        <v>0</v>
      </c>
      <c r="J71" s="188">
        <v>0</v>
      </c>
      <c r="K71" s="189">
        <v>66.233999999999995</v>
      </c>
      <c r="L71" s="188">
        <v>0</v>
      </c>
      <c r="M71" s="189">
        <v>392.21381000000002</v>
      </c>
      <c r="N71" s="190">
        <v>1899.6547358199803</v>
      </c>
      <c r="O71" s="189">
        <v>6673.3742999999995</v>
      </c>
      <c r="P71" s="189">
        <v>883.80034999999998</v>
      </c>
      <c r="Q71" s="28">
        <f>SUM(C71:P71)</f>
        <v>9915.2771958199792</v>
      </c>
      <c r="U71" s="28"/>
      <c r="V71" s="3"/>
    </row>
    <row r="72" spans="2:48">
      <c r="B72" s="18" t="s">
        <v>15</v>
      </c>
      <c r="C72" s="28">
        <v>1001.06994</v>
      </c>
      <c r="D72" s="186">
        <v>0</v>
      </c>
      <c r="E72" s="186">
        <v>0</v>
      </c>
      <c r="F72" s="188">
        <v>0</v>
      </c>
      <c r="G72" s="188">
        <v>0</v>
      </c>
      <c r="H72" s="188">
        <v>0</v>
      </c>
      <c r="I72" s="188">
        <v>0</v>
      </c>
      <c r="J72" s="188">
        <v>0</v>
      </c>
      <c r="K72" s="188">
        <v>0</v>
      </c>
      <c r="L72" s="188">
        <v>28.929410000000001</v>
      </c>
      <c r="M72" s="187">
        <v>0</v>
      </c>
      <c r="N72" s="188">
        <v>0</v>
      </c>
      <c r="O72" s="187">
        <v>0</v>
      </c>
      <c r="P72" s="188">
        <v>0</v>
      </c>
      <c r="Q72" s="28">
        <f>SUM(C72:P72)</f>
        <v>1029.99935</v>
      </c>
      <c r="U72" s="3"/>
      <c r="V72" s="3"/>
    </row>
    <row r="73" spans="2:48">
      <c r="B73" s="18" t="s">
        <v>12</v>
      </c>
      <c r="C73" s="28">
        <v>914.77915000000019</v>
      </c>
      <c r="D73" s="186">
        <v>3630.2852000000007</v>
      </c>
      <c r="E73" s="186">
        <v>0</v>
      </c>
      <c r="F73" s="201">
        <f>D47/2</f>
        <v>1036.7249999999999</v>
      </c>
      <c r="G73" s="188">
        <v>300</v>
      </c>
      <c r="H73" s="188">
        <v>0</v>
      </c>
      <c r="I73" s="188">
        <v>0</v>
      </c>
      <c r="J73" s="188">
        <v>0</v>
      </c>
      <c r="K73" s="188">
        <v>0</v>
      </c>
      <c r="L73" s="188">
        <v>0</v>
      </c>
      <c r="M73" s="187">
        <v>0</v>
      </c>
      <c r="N73" s="188">
        <v>0</v>
      </c>
      <c r="O73" s="187">
        <v>0</v>
      </c>
      <c r="P73" s="188">
        <v>0</v>
      </c>
      <c r="Q73" s="28">
        <f>SUM(C73:P73)</f>
        <v>5881.7893500000009</v>
      </c>
      <c r="U73" s="3"/>
      <c r="V73" s="3"/>
    </row>
    <row r="74" spans="2:48" ht="13.5">
      <c r="B74" s="29" t="s">
        <v>255</v>
      </c>
      <c r="C74" s="191">
        <f>SUM(C70:C73)</f>
        <v>29974.305439999996</v>
      </c>
      <c r="D74" s="191">
        <f t="shared" ref="D74:Q74" si="9">SUM(D70:D73)</f>
        <v>5316.6518600000009</v>
      </c>
      <c r="E74" s="191">
        <f t="shared" si="9"/>
        <v>0</v>
      </c>
      <c r="F74" s="194">
        <f t="shared" si="9"/>
        <v>1036.7249999999999</v>
      </c>
      <c r="G74" s="194">
        <f t="shared" si="9"/>
        <v>300</v>
      </c>
      <c r="H74" s="194">
        <f t="shared" si="9"/>
        <v>0</v>
      </c>
      <c r="I74" s="194">
        <f t="shared" si="9"/>
        <v>0</v>
      </c>
      <c r="J74" s="194">
        <f t="shared" si="9"/>
        <v>0</v>
      </c>
      <c r="K74" s="194">
        <f t="shared" si="9"/>
        <v>66.233999999999995</v>
      </c>
      <c r="L74" s="194">
        <f t="shared" si="9"/>
        <v>28.929410000000001</v>
      </c>
      <c r="M74" s="193">
        <f t="shared" si="9"/>
        <v>392.21381000000002</v>
      </c>
      <c r="N74" s="194">
        <f t="shared" si="9"/>
        <v>1899.6547358199803</v>
      </c>
      <c r="O74" s="187">
        <v>6673.3742999999995</v>
      </c>
      <c r="P74" s="194">
        <v>883.80034999999998</v>
      </c>
      <c r="Q74" s="191">
        <f t="shared" si="9"/>
        <v>46571.888905819971</v>
      </c>
      <c r="U74" s="9"/>
      <c r="V74" s="3"/>
      <c r="W74" s="8"/>
    </row>
    <row r="75" spans="2:48" ht="14.25" thickBot="1">
      <c r="B75" s="156" t="s">
        <v>216</v>
      </c>
      <c r="C75" s="195">
        <f>C69+C74</f>
        <v>30707.540689999998</v>
      </c>
      <c r="D75" s="195">
        <f t="shared" ref="D75:Q75" si="10">D69+D74</f>
        <v>16290.920579999998</v>
      </c>
      <c r="E75" s="195">
        <f t="shared" si="10"/>
        <v>0</v>
      </c>
      <c r="F75" s="196">
        <f t="shared" si="10"/>
        <v>2073.4499999999998</v>
      </c>
      <c r="G75" s="196">
        <f t="shared" si="10"/>
        <v>300</v>
      </c>
      <c r="H75" s="196">
        <f t="shared" si="10"/>
        <v>54.527749999999997</v>
      </c>
      <c r="I75" s="196">
        <f t="shared" si="10"/>
        <v>1915.9890600000001</v>
      </c>
      <c r="J75" s="196">
        <f t="shared" si="10"/>
        <v>2029.4831899999999</v>
      </c>
      <c r="K75" s="196">
        <f t="shared" si="10"/>
        <v>66.233999999999995</v>
      </c>
      <c r="L75" s="196">
        <f t="shared" si="10"/>
        <v>28.929410000000001</v>
      </c>
      <c r="M75" s="196">
        <f t="shared" si="10"/>
        <v>392.21381000000002</v>
      </c>
      <c r="N75" s="196">
        <f t="shared" si="10"/>
        <v>2105.17416</v>
      </c>
      <c r="O75" s="196">
        <f t="shared" si="10"/>
        <v>6673.3742999999995</v>
      </c>
      <c r="P75" s="196">
        <f t="shared" si="10"/>
        <v>883.80034999999998</v>
      </c>
      <c r="Q75" s="197">
        <f t="shared" si="10"/>
        <v>63521.637299999995</v>
      </c>
      <c r="U75" s="9"/>
    </row>
    <row r="76" spans="2:48"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"/>
      <c r="P76" s="1"/>
      <c r="Q76" s="1"/>
      <c r="R76" s="188"/>
      <c r="S76" s="188"/>
      <c r="T76" s="188"/>
      <c r="U76" s="188"/>
      <c r="V76" s="188"/>
      <c r="W76" s="188"/>
      <c r="X76" s="188"/>
      <c r="Y76" s="188"/>
      <c r="Z76" s="188"/>
      <c r="AA76" s="188"/>
      <c r="AB76" s="188"/>
      <c r="AC76" s="188"/>
      <c r="AD76" s="188"/>
      <c r="AE76" s="188"/>
      <c r="AF76" s="188"/>
      <c r="AG76" s="188"/>
      <c r="AH76" s="188"/>
      <c r="AI76" s="188"/>
      <c r="AJ76" s="188"/>
      <c r="AK76" s="187">
        <f>SUM(C76:AJ76)</f>
        <v>0</v>
      </c>
      <c r="AL76" s="188"/>
      <c r="AM76" s="188"/>
      <c r="AN76" s="188"/>
      <c r="AO76" s="188"/>
      <c r="AP76" s="188"/>
      <c r="AQ76" s="188"/>
      <c r="AR76" s="188"/>
      <c r="AS76" s="188"/>
      <c r="AT76" s="188"/>
    </row>
    <row r="77" spans="2:48">
      <c r="B77" s="178" t="s">
        <v>222</v>
      </c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"/>
      <c r="P77" s="1"/>
      <c r="Q77" s="1"/>
      <c r="R77" s="188"/>
      <c r="S77" s="188"/>
      <c r="T77" s="188"/>
      <c r="U77" s="188"/>
      <c r="V77" s="188"/>
      <c r="W77" s="188"/>
      <c r="X77" s="188"/>
      <c r="Y77" s="188"/>
      <c r="Z77" s="188"/>
      <c r="AA77" s="188"/>
      <c r="AB77" s="188"/>
      <c r="AC77" s="188"/>
      <c r="AD77" s="188"/>
      <c r="AE77" s="188"/>
      <c r="AF77" s="188"/>
      <c r="AG77" s="188"/>
      <c r="AH77" s="188"/>
      <c r="AI77" s="188"/>
      <c r="AJ77" s="188"/>
      <c r="AK77" s="188"/>
      <c r="AL77" s="188"/>
      <c r="AM77" s="188"/>
      <c r="AN77" s="188"/>
      <c r="AO77" s="188"/>
      <c r="AP77" s="188"/>
      <c r="AQ77" s="188"/>
      <c r="AR77" s="188"/>
      <c r="AS77" s="188"/>
      <c r="AT77" s="188"/>
      <c r="AU77" s="188"/>
      <c r="AV77" s="188"/>
    </row>
    <row r="78" spans="2:48"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"/>
      <c r="P78" s="1"/>
      <c r="Q78" s="1"/>
      <c r="R78" s="188"/>
      <c r="S78" s="188"/>
      <c r="T78" s="188"/>
      <c r="U78" s="188"/>
      <c r="V78" s="188"/>
      <c r="W78" s="188"/>
      <c r="X78" s="188"/>
      <c r="Y78" s="188"/>
      <c r="Z78" s="188"/>
      <c r="AA78" s="188"/>
      <c r="AB78" s="188"/>
      <c r="AC78" s="188"/>
      <c r="AD78" s="188"/>
      <c r="AE78" s="188"/>
      <c r="AF78" s="188"/>
      <c r="AG78" s="188"/>
      <c r="AH78" s="188"/>
      <c r="AI78" s="188"/>
      <c r="AJ78" s="188"/>
      <c r="AK78" s="188"/>
      <c r="AL78" s="188"/>
      <c r="AM78" s="188"/>
      <c r="AN78" s="188"/>
      <c r="AO78" s="188"/>
      <c r="AP78" s="188"/>
      <c r="AQ78" s="188"/>
      <c r="AR78" s="188"/>
      <c r="AS78" s="188"/>
      <c r="AT78" s="188"/>
      <c r="AU78" s="188"/>
      <c r="AV78" s="188"/>
    </row>
    <row r="79" spans="2:48">
      <c r="B79" s="80"/>
      <c r="C79" s="18" t="s">
        <v>256</v>
      </c>
      <c r="D79" s="1"/>
      <c r="E79" s="1"/>
      <c r="F79" s="1"/>
      <c r="G79" s="1"/>
      <c r="H79" s="1"/>
      <c r="I79" s="198"/>
    </row>
    <row r="80" spans="2:48">
      <c r="B80" s="199"/>
      <c r="C80" s="18" t="s">
        <v>144</v>
      </c>
      <c r="D80" s="1"/>
      <c r="E80" s="1"/>
      <c r="F80" s="1"/>
      <c r="G80" s="1"/>
      <c r="H80" s="1"/>
      <c r="I80" s="198"/>
    </row>
    <row r="81" spans="2:16">
      <c r="B81" s="200"/>
      <c r="C81" s="18" t="s">
        <v>257</v>
      </c>
      <c r="D81" s="1"/>
      <c r="E81" s="1"/>
      <c r="F81" s="1"/>
      <c r="G81" s="1"/>
      <c r="H81" s="1"/>
      <c r="I81" s="198"/>
    </row>
    <row r="84" spans="2:16" ht="13.5">
      <c r="B84" s="208" t="s">
        <v>145</v>
      </c>
      <c r="C84" s="209">
        <f>Q75-V69</f>
        <v>45535.16390581998</v>
      </c>
    </row>
    <row r="90" spans="2:16" ht="15">
      <c r="B90" s="38"/>
    </row>
    <row r="91" spans="2:16">
      <c r="B91" s="59" t="s">
        <v>95</v>
      </c>
    </row>
    <row r="92" spans="2:16">
      <c r="C92" s="286"/>
      <c r="D92" s="286"/>
      <c r="E92" s="286"/>
      <c r="F92" s="286"/>
      <c r="G92" s="286"/>
      <c r="H92" s="286"/>
      <c r="I92" s="286"/>
      <c r="J92" s="286"/>
      <c r="K92" s="287"/>
      <c r="L92" s="286"/>
      <c r="P92" s="40"/>
    </row>
    <row r="93" spans="2:16">
      <c r="C93" s="286"/>
      <c r="D93" s="286"/>
      <c r="E93" s="286"/>
      <c r="F93" s="286"/>
      <c r="G93" s="286"/>
      <c r="H93" s="286"/>
      <c r="I93" s="286"/>
      <c r="J93" s="286"/>
      <c r="K93" s="287"/>
      <c r="L93" s="286"/>
      <c r="M93" s="40"/>
      <c r="P93" s="26"/>
    </row>
    <row r="94" spans="2:16" s="42" customFormat="1" ht="13.5" thickBot="1">
      <c r="B94" s="60"/>
      <c r="C94" s="60" t="s">
        <v>96</v>
      </c>
      <c r="D94" s="60" t="s">
        <v>97</v>
      </c>
      <c r="E94" s="60" t="s">
        <v>4</v>
      </c>
      <c r="F94" s="60" t="s">
        <v>385</v>
      </c>
      <c r="G94" s="60" t="s">
        <v>99</v>
      </c>
      <c r="H94" s="60" t="s">
        <v>100</v>
      </c>
      <c r="I94" s="60" t="s">
        <v>101</v>
      </c>
      <c r="J94" s="60" t="s">
        <v>102</v>
      </c>
      <c r="K94" s="288" t="s">
        <v>103</v>
      </c>
      <c r="L94" s="60" t="s">
        <v>104</v>
      </c>
      <c r="M94" s="60" t="s">
        <v>61</v>
      </c>
      <c r="O94" s="40"/>
    </row>
    <row r="95" spans="2:16" ht="13.5" thickTop="1">
      <c r="B95" s="18" t="s">
        <v>43</v>
      </c>
      <c r="C95" s="3">
        <f>'421O'!D23</f>
        <v>496.92855281292071</v>
      </c>
      <c r="D95" s="3">
        <f>'422B'!D23</f>
        <v>991.89022821313597</v>
      </c>
      <c r="E95" s="3">
        <f>'422M'!D23</f>
        <v>21327.622269046635</v>
      </c>
      <c r="F95" s="3">
        <f>'423N_2'!D23</f>
        <v>542.67128765615541</v>
      </c>
      <c r="G95" s="3">
        <f>'424M'!E23</f>
        <v>7137.3978761845492</v>
      </c>
      <c r="H95" s="3">
        <f>'425A_1'!D23</f>
        <v>276923.15739555989</v>
      </c>
      <c r="I95" s="3">
        <f>'467C_2'!D23</f>
        <v>16852.674295324421</v>
      </c>
      <c r="J95" s="3">
        <f>'467G'!D23</f>
        <v>1805.7012296419211</v>
      </c>
      <c r="K95" s="43">
        <f>'467I'!D23</f>
        <v>6668.9354978349802</v>
      </c>
      <c r="L95" s="3">
        <f>'491M'!E23</f>
        <v>4306.5416549558931</v>
      </c>
      <c r="M95" s="3">
        <f>SUM(C95:L95)</f>
        <v>337053.52028723049</v>
      </c>
      <c r="N95" s="44"/>
      <c r="O95" s="45"/>
    </row>
    <row r="96" spans="2:16">
      <c r="B96" s="18" t="s">
        <v>44</v>
      </c>
      <c r="C96" s="3">
        <f>'421O'!D24</f>
        <v>127.6026990592011</v>
      </c>
      <c r="D96" s="3">
        <f>'422B'!D24</f>
        <v>434.3669110137576</v>
      </c>
      <c r="E96" s="3">
        <f>'422M'!D24</f>
        <v>60.849904469077153</v>
      </c>
      <c r="F96" s="3">
        <f>'423N_2'!D24</f>
        <v>237.78631035893684</v>
      </c>
      <c r="G96" s="3">
        <f>'424M'!E24</f>
        <v>1132.5412923374308</v>
      </c>
      <c r="H96" s="3">
        <f>'425A_1'!D24</f>
        <v>73998.818779105626</v>
      </c>
      <c r="I96" s="3">
        <f>'467C_2'!D24</f>
        <v>7380.0949618873137</v>
      </c>
      <c r="J96" s="3">
        <f>'467G'!D24</f>
        <v>2008.5838179318539</v>
      </c>
      <c r="K96" s="43">
        <f>'467I'!D24</f>
        <v>908.10893584607072</v>
      </c>
      <c r="L96" s="3">
        <f>'491M'!E24</f>
        <v>683.34935728929986</v>
      </c>
      <c r="M96" s="3">
        <f t="shared" ref="M96:M112" si="11">SUM(C96:L96)</f>
        <v>86972.102969298576</v>
      </c>
      <c r="N96" s="44"/>
      <c r="O96" s="45"/>
    </row>
    <row r="97" spans="2:15">
      <c r="B97" s="18" t="s">
        <v>45</v>
      </c>
      <c r="C97" s="3">
        <f>'421O'!D25</f>
        <v>86.24371203644111</v>
      </c>
      <c r="D97" s="3">
        <f>'422B'!D25</f>
        <v>258.3905762764042</v>
      </c>
      <c r="E97" s="3">
        <f>'422M'!D25</f>
        <v>2569.6037693666622</v>
      </c>
      <c r="F97" s="3">
        <f>'423N_2'!D25</f>
        <v>561.29878542988774</v>
      </c>
      <c r="G97" s="3">
        <f>'424M'!E25</f>
        <v>902.59752703580432</v>
      </c>
      <c r="H97" s="3">
        <f>'425A_1'!D25</f>
        <v>75798.83717579575</v>
      </c>
      <c r="I97" s="3">
        <f>'467C_2'!D25</f>
        <v>4390.1755447395299</v>
      </c>
      <c r="J97" s="3">
        <f>'467G'!D25</f>
        <v>439.66101623642999</v>
      </c>
      <c r="K97" s="43">
        <f>'467I'!D25</f>
        <v>709.2855216372991</v>
      </c>
      <c r="L97" s="3">
        <f>'491M'!E25</f>
        <v>544.60658005488528</v>
      </c>
      <c r="M97" s="3">
        <f t="shared" si="11"/>
        <v>86260.70020860908</v>
      </c>
      <c r="N97" s="44"/>
      <c r="O97" s="45"/>
    </row>
    <row r="98" spans="2:15">
      <c r="B98" s="18" t="s">
        <v>46</v>
      </c>
      <c r="C98" s="3">
        <f>'421O'!D26</f>
        <v>60.344403460026264</v>
      </c>
      <c r="D98" s="3">
        <f>'422B'!D26</f>
        <v>101.98284896654991</v>
      </c>
      <c r="E98" s="3">
        <f>'422M'!D26</f>
        <v>7133.4396858572136</v>
      </c>
      <c r="F98" s="3">
        <f>'423N_2'!D26</f>
        <v>9.0867212463221332</v>
      </c>
      <c r="G98" s="3">
        <f>'424M'!E26</f>
        <v>938.70064837965469</v>
      </c>
      <c r="H98" s="3">
        <f>'425A_1'!D26</f>
        <v>43027.022707515855</v>
      </c>
      <c r="I98" s="3">
        <f>'467C_2'!D26</f>
        <v>1732.7358294865871</v>
      </c>
      <c r="J98" s="3">
        <f>'467G'!D26</f>
        <v>47.336295337393068</v>
      </c>
      <c r="K98" s="43">
        <f>'467I'!D26</f>
        <v>694.17500166629998</v>
      </c>
      <c r="L98" s="3">
        <f>'491M'!E26</f>
        <v>566.39037278136482</v>
      </c>
      <c r="M98" s="3">
        <f t="shared" si="11"/>
        <v>54311.214514697262</v>
      </c>
      <c r="N98" s="44"/>
      <c r="O98" s="45"/>
    </row>
    <row r="99" spans="2:15">
      <c r="B99" s="18" t="s">
        <v>47</v>
      </c>
      <c r="C99" s="3">
        <f>'421O'!D27</f>
        <v>113.48628390429324</v>
      </c>
      <c r="D99" s="3">
        <f>'422B'!D27</f>
        <v>185.52468914837181</v>
      </c>
      <c r="E99" s="3">
        <f>'422M'!D27</f>
        <v>6296.1801044307031</v>
      </c>
      <c r="F99" s="3">
        <f>'423N_2'!D27</f>
        <v>0</v>
      </c>
      <c r="G99" s="3">
        <f>'424M'!E27</f>
        <v>1789.7918466696919</v>
      </c>
      <c r="H99" s="3">
        <f>'425A_1'!D27</f>
        <v>64330.620813301364</v>
      </c>
      <c r="I99" s="3">
        <f>'467C_2'!D27</f>
        <v>3152.1503801799549</v>
      </c>
      <c r="J99" s="3">
        <f>'467G'!D27</f>
        <v>95.285076082670329</v>
      </c>
      <c r="K99" s="43">
        <f>'467I'!D27</f>
        <v>1187.511174591998</v>
      </c>
      <c r="L99" s="3">
        <f>'491M'!E27</f>
        <v>1079.9192191740105</v>
      </c>
      <c r="M99" s="3">
        <f t="shared" si="11"/>
        <v>78230.469587483065</v>
      </c>
      <c r="N99" s="44"/>
      <c r="O99" s="45"/>
    </row>
    <row r="100" spans="2:15">
      <c r="B100" s="18" t="s">
        <v>48</v>
      </c>
      <c r="C100" s="3">
        <f>'421O'!D28</f>
        <v>47.574631966307649</v>
      </c>
      <c r="D100" s="3">
        <f>'422B'!D28</f>
        <v>141.92545519400352</v>
      </c>
      <c r="E100" s="3">
        <f>'422M'!D28</f>
        <v>3591.4314774664554</v>
      </c>
      <c r="F100" s="3">
        <f>'423N_2'!D28</f>
        <v>3.4666682579296442</v>
      </c>
      <c r="G100" s="3">
        <f>'424M'!E28</f>
        <v>500.27963241686263</v>
      </c>
      <c r="H100" s="3">
        <f>'425A_1'!D28</f>
        <v>32687.357913510928</v>
      </c>
      <c r="I100" s="3">
        <f>'467C_2'!D28</f>
        <v>2411.3792056496086</v>
      </c>
      <c r="J100" s="3">
        <f>'467G'!D28</f>
        <v>1170.6159673056886</v>
      </c>
      <c r="K100" s="43">
        <f>'467I'!D28</f>
        <v>322.87653264530638</v>
      </c>
      <c r="L100" s="3">
        <f>'491M'!E28</f>
        <v>301.85721932612267</v>
      </c>
      <c r="M100" s="3">
        <f t="shared" si="11"/>
        <v>41178.764703739216</v>
      </c>
      <c r="N100" s="44"/>
      <c r="O100" s="45"/>
    </row>
    <row r="101" spans="2:15">
      <c r="B101" s="18" t="s">
        <v>49</v>
      </c>
      <c r="C101" s="3">
        <f>'421O'!D29</f>
        <v>209.46289836499969</v>
      </c>
      <c r="D101" s="3">
        <f>'422B'!D29</f>
        <v>644.77878320650427</v>
      </c>
      <c r="E101" s="3">
        <f>'422M'!D29</f>
        <v>192.78111327371346</v>
      </c>
      <c r="F101" s="3">
        <f>'423N_2'!D29</f>
        <v>926.27609003025339</v>
      </c>
      <c r="G101" s="3">
        <f>'424M'!E29</f>
        <v>2125.0667174571272</v>
      </c>
      <c r="H101" s="3">
        <f>'425A_1'!D29</f>
        <v>100521.28973859272</v>
      </c>
      <c r="I101" s="3">
        <f>'467C_2'!D29</f>
        <v>10955.090106583737</v>
      </c>
      <c r="J101" s="3">
        <f>'467G'!D29</f>
        <v>491.43453227562361</v>
      </c>
      <c r="K101" s="43">
        <f>'467I'!D29</f>
        <v>1544.7471342905096</v>
      </c>
      <c r="L101" s="3">
        <f>'491M'!E29</f>
        <v>1282.2163619077569</v>
      </c>
      <c r="M101" s="3">
        <f t="shared" si="11"/>
        <v>118893.14347598296</v>
      </c>
      <c r="N101" s="44"/>
      <c r="O101" s="45"/>
    </row>
    <row r="102" spans="2:15">
      <c r="B102" s="18" t="s">
        <v>50</v>
      </c>
      <c r="C102" s="3">
        <f>'421O'!D30</f>
        <v>162.75398172355074</v>
      </c>
      <c r="D102" s="3">
        <f>'422B'!D30</f>
        <v>470.20565415719182</v>
      </c>
      <c r="E102" s="3">
        <f>'422M'!D30</f>
        <v>462.5669729109494</v>
      </c>
      <c r="F102" s="3">
        <f>'423N_2'!D30</f>
        <v>139.36159790111785</v>
      </c>
      <c r="G102" s="3">
        <f>'424M'!E30</f>
        <v>1771.1946815757913</v>
      </c>
      <c r="H102" s="3">
        <f>'425A_1'!D30</f>
        <v>85025.106403645899</v>
      </c>
      <c r="I102" s="3">
        <f>'467C_2'!D30</f>
        <v>7989.0118038630035</v>
      </c>
      <c r="J102" s="3">
        <f>'467G'!D30</f>
        <v>755.92909366673427</v>
      </c>
      <c r="K102" s="43">
        <f>'467I'!D30</f>
        <v>1323.9254107828226</v>
      </c>
      <c r="L102" s="3">
        <f>'491M'!E30</f>
        <v>1068.6981176562977</v>
      </c>
      <c r="M102" s="3">
        <f t="shared" si="11"/>
        <v>99168.753717883359</v>
      </c>
      <c r="N102" s="44"/>
      <c r="O102" s="45"/>
    </row>
    <row r="103" spans="2:15">
      <c r="B103" s="18" t="s">
        <v>51</v>
      </c>
      <c r="C103" s="3">
        <f>'421O'!D31</f>
        <v>690.40363496237501</v>
      </c>
      <c r="D103" s="3">
        <f>'422B'!D31</f>
        <v>2283.562430416549</v>
      </c>
      <c r="E103" s="3">
        <f>'422M'!D31</f>
        <v>15205.038938799997</v>
      </c>
      <c r="F103" s="3">
        <f>'423N_2'!D31</f>
        <v>174.72115056030839</v>
      </c>
      <c r="G103" s="3">
        <f>'424M'!E31</f>
        <v>6387.3021881638297</v>
      </c>
      <c r="H103" s="3">
        <f>'425A_1'!D31</f>
        <v>343572.5237365131</v>
      </c>
      <c r="I103" s="3">
        <f>'467C_2'!D31</f>
        <v>38798.783149802461</v>
      </c>
      <c r="J103" s="3">
        <f>'467G'!D31</f>
        <v>7469.8344674905784</v>
      </c>
      <c r="K103" s="43">
        <f>'467I'!D31</f>
        <v>6759.129461410037</v>
      </c>
      <c r="L103" s="3">
        <f>'491M'!E31</f>
        <v>3853.9511756661404</v>
      </c>
      <c r="M103" s="3">
        <f t="shared" si="11"/>
        <v>425195.25033378537</v>
      </c>
      <c r="N103" s="44"/>
      <c r="O103" s="45"/>
    </row>
    <row r="104" spans="2:15">
      <c r="B104" s="18" t="s">
        <v>52</v>
      </c>
      <c r="C104" s="3">
        <f>'421O'!D32</f>
        <v>370.37574858954906</v>
      </c>
      <c r="D104" s="3">
        <f>'422B'!D32</f>
        <v>1004.0125634900087</v>
      </c>
      <c r="E104" s="3">
        <f>'422M'!D32</f>
        <v>3828.8305831901539</v>
      </c>
      <c r="F104" s="3">
        <f>'423N_2'!D32</f>
        <v>453.6458304490929</v>
      </c>
      <c r="G104" s="3">
        <f>'424M'!E32</f>
        <v>4287.9884231943743</v>
      </c>
      <c r="H104" s="3">
        <f>'425A_1'!D32</f>
        <v>190702.41497869045</v>
      </c>
      <c r="I104" s="3">
        <f>'467C_2'!D32</f>
        <v>17058.638385209535</v>
      </c>
      <c r="J104" s="3">
        <f>'467G'!D32</f>
        <v>2022.6909629462464</v>
      </c>
      <c r="K104" s="43">
        <f>'467I'!D32</f>
        <v>3380.2609897262819</v>
      </c>
      <c r="L104" s="3">
        <f>'491M'!E32</f>
        <v>2587.2735527428417</v>
      </c>
      <c r="M104" s="3">
        <f t="shared" si="11"/>
        <v>225696.13201822856</v>
      </c>
      <c r="N104" s="44"/>
      <c r="O104" s="45"/>
    </row>
    <row r="105" spans="2:15">
      <c r="B105" s="18" t="s">
        <v>53</v>
      </c>
      <c r="C105" s="3">
        <f>'421O'!D33</f>
        <v>66.779409077073538</v>
      </c>
      <c r="D105" s="3">
        <f>'422B'!D33</f>
        <v>139.79091128024626</v>
      </c>
      <c r="E105" s="3">
        <f>'422M'!D33</f>
        <v>148.62454542889643</v>
      </c>
      <c r="F105" s="3">
        <f>'423N_2'!D33</f>
        <v>186.56122383484328</v>
      </c>
      <c r="G105" s="3">
        <f>'424M'!E33</f>
        <v>933.8357639025445</v>
      </c>
      <c r="H105" s="3">
        <f>'425A_1'!D33</f>
        <v>34465.267374085081</v>
      </c>
      <c r="I105" s="3">
        <f>'467C_2'!D33</f>
        <v>2375.1123161043593</v>
      </c>
      <c r="J105" s="3">
        <f>'467G'!D33</f>
        <v>31.734056856995867</v>
      </c>
      <c r="K105" s="43">
        <f>'467I'!D33</f>
        <v>608.47035355921707</v>
      </c>
      <c r="L105" s="3">
        <f>'491M'!E33</f>
        <v>563.45501342342141</v>
      </c>
      <c r="M105" s="3">
        <f t="shared" si="11"/>
        <v>39519.630967552679</v>
      </c>
      <c r="N105" s="44"/>
      <c r="O105" s="45"/>
    </row>
    <row r="106" spans="2:15">
      <c r="B106" s="18" t="s">
        <v>54</v>
      </c>
      <c r="C106" s="3">
        <f>'421O'!D34</f>
        <v>215.14600207388344</v>
      </c>
      <c r="D106" s="3">
        <f>'422B'!D34</f>
        <v>622.70321047488312</v>
      </c>
      <c r="E106" s="3">
        <f>'422M'!D34</f>
        <v>50930.618296919682</v>
      </c>
      <c r="F106" s="3">
        <f>'423N_2'!D34</f>
        <v>466.30288287516521</v>
      </c>
      <c r="G106" s="3">
        <f>'424M'!E34</f>
        <v>2336.9392167620736</v>
      </c>
      <c r="H106" s="3">
        <f>'425A_1'!D34</f>
        <v>143248.53966814815</v>
      </c>
      <c r="I106" s="3">
        <f>'467C_2'!D34</f>
        <v>10580.015903262909</v>
      </c>
      <c r="J106" s="3">
        <f>'467G'!D34</f>
        <v>850.97390935038584</v>
      </c>
      <c r="K106" s="43">
        <f>'467I'!D34</f>
        <v>2452.0379758234585</v>
      </c>
      <c r="L106" s="3">
        <f>'491M'!E34</f>
        <v>1410.055353039372</v>
      </c>
      <c r="M106" s="3">
        <f t="shared" si="11"/>
        <v>213113.33241872996</v>
      </c>
      <c r="N106" s="44"/>
      <c r="O106" s="45"/>
    </row>
    <row r="107" spans="2:15">
      <c r="B107" s="18" t="s">
        <v>55</v>
      </c>
      <c r="C107" s="3">
        <f>'421O'!D35</f>
        <v>461.90403974728707</v>
      </c>
      <c r="D107" s="3">
        <f>'422B'!D35</f>
        <v>1216.1599929077886</v>
      </c>
      <c r="E107" s="3">
        <f>'422M'!D35</f>
        <v>2373.6847690238237</v>
      </c>
      <c r="F107" s="3">
        <f>'423N_2'!D35</f>
        <v>85.995035910071138</v>
      </c>
      <c r="G107" s="3">
        <f>'424M'!E35</f>
        <v>5487.8231876843893</v>
      </c>
      <c r="H107" s="3">
        <f>'425A_1'!D35</f>
        <v>226828.55535177354</v>
      </c>
      <c r="I107" s="3">
        <f>'467C_2'!D35</f>
        <v>20663.121450849663</v>
      </c>
      <c r="J107" s="3">
        <f>'467G'!D35</f>
        <v>10220.006759170641</v>
      </c>
      <c r="K107" s="43">
        <f>'467I'!D35</f>
        <v>6951.4499522387669</v>
      </c>
      <c r="L107" s="3">
        <f>'491M'!E35</f>
        <v>3311.2262427815604</v>
      </c>
      <c r="M107" s="3">
        <f t="shared" si="11"/>
        <v>277599.92678208754</v>
      </c>
      <c r="N107" s="44"/>
      <c r="O107" s="45"/>
    </row>
    <row r="108" spans="2:15">
      <c r="B108" s="18" t="s">
        <v>56</v>
      </c>
      <c r="C108" s="3">
        <f>'421O'!D36</f>
        <v>105.94814117621196</v>
      </c>
      <c r="D108" s="3">
        <f>'422B'!D36</f>
        <v>282.37961130989936</v>
      </c>
      <c r="E108" s="3">
        <f>'422M'!D36</f>
        <v>10139.855762413479</v>
      </c>
      <c r="F108" s="3">
        <f>'423N_2'!D36</f>
        <v>89.889264637226333</v>
      </c>
      <c r="G108" s="3">
        <f>'424M'!E36</f>
        <v>1245.4049171246882</v>
      </c>
      <c r="H108" s="3">
        <f>'425A_1'!D36</f>
        <v>58106.609241108723</v>
      </c>
      <c r="I108" s="3">
        <f>'467C_2'!D36</f>
        <v>4797.7603586426967</v>
      </c>
      <c r="J108" s="3">
        <f>'467G'!D36</f>
        <v>221.15585113984565</v>
      </c>
      <c r="K108" s="43">
        <f>'467I'!D36</f>
        <v>869.65134993802315</v>
      </c>
      <c r="L108" s="3">
        <f>'491M'!E36</f>
        <v>751.44867162029038</v>
      </c>
      <c r="M108" s="3">
        <f t="shared" si="11"/>
        <v>76610.103169111098</v>
      </c>
      <c r="N108" s="44"/>
      <c r="O108" s="45"/>
    </row>
    <row r="109" spans="2:15">
      <c r="B109" s="18" t="s">
        <v>57</v>
      </c>
      <c r="C109" s="3">
        <f>'421O'!D37</f>
        <v>80.043090957452847</v>
      </c>
      <c r="D109" s="3">
        <f>'422B'!D37</f>
        <v>315.00465077018606</v>
      </c>
      <c r="E109" s="3">
        <f>'422M'!D37</f>
        <v>6.4619367577781048</v>
      </c>
      <c r="F109" s="3">
        <f>'423N_2'!D37</f>
        <v>0</v>
      </c>
      <c r="G109" s="3">
        <f>'424M'!E37</f>
        <v>544.65814261689843</v>
      </c>
      <c r="H109" s="3">
        <f>'425A_1'!D37</f>
        <v>35280.681359121118</v>
      </c>
      <c r="I109" s="3">
        <f>'467C_2'!D37</f>
        <v>5352.0748868610099</v>
      </c>
      <c r="J109" s="3">
        <f>'467G'!D37</f>
        <v>611.58330628251474</v>
      </c>
      <c r="K109" s="43">
        <f>'467I'!D37</f>
        <v>538.35010343346369</v>
      </c>
      <c r="L109" s="3">
        <f>'491M'!E37</f>
        <v>328.63419128099224</v>
      </c>
      <c r="M109" s="3">
        <f t="shared" si="11"/>
        <v>43057.491668081413</v>
      </c>
      <c r="N109" s="44"/>
      <c r="O109" s="45"/>
    </row>
    <row r="110" spans="2:15">
      <c r="B110" s="18" t="s">
        <v>58</v>
      </c>
      <c r="C110" s="3">
        <f>'421O'!D38</f>
        <v>255.94736434170548</v>
      </c>
      <c r="D110" s="3">
        <f>'422B'!D38</f>
        <v>977.81220512434777</v>
      </c>
      <c r="E110" s="3">
        <f>'422M'!D38</f>
        <v>13079.203194675521</v>
      </c>
      <c r="F110" s="3">
        <f>'423N_2'!D38</f>
        <v>44.756150852688975</v>
      </c>
      <c r="G110" s="3">
        <f>'424M'!E38</f>
        <v>1856.3971156523437</v>
      </c>
      <c r="H110" s="3">
        <f>'425A_1'!D38</f>
        <v>125304.58471517148</v>
      </c>
      <c r="I110" s="3">
        <f>'467C_2'!D38</f>
        <v>16613.482163887853</v>
      </c>
      <c r="J110" s="3">
        <f>'467G'!D38</f>
        <v>7192.9295328287608</v>
      </c>
      <c r="K110" s="43">
        <f>'467I'!D38</f>
        <v>1916.7709003554601</v>
      </c>
      <c r="L110" s="3">
        <f>'491M'!E38</f>
        <v>1120.1073059654768</v>
      </c>
      <c r="M110" s="3">
        <f t="shared" si="11"/>
        <v>168361.99064885563</v>
      </c>
      <c r="N110" s="44"/>
      <c r="O110" s="45"/>
    </row>
    <row r="111" spans="2:15">
      <c r="B111" s="18" t="s">
        <v>59</v>
      </c>
      <c r="C111" s="3">
        <f>'421O'!D39</f>
        <v>35.087358319667622</v>
      </c>
      <c r="D111" s="3">
        <f>'422B'!D39</f>
        <v>129.64372812697465</v>
      </c>
      <c r="E111" s="3">
        <f>'422M'!D39</f>
        <v>51.15699933241001</v>
      </c>
      <c r="F111" s="3">
        <f>'423N_2'!D39</f>
        <v>0</v>
      </c>
      <c r="G111" s="3">
        <f>'424M'!E39</f>
        <v>271.64913166180088</v>
      </c>
      <c r="H111" s="3">
        <f>'425A_1'!D39</f>
        <v>12518.596860938773</v>
      </c>
      <c r="I111" s="3">
        <f>'467C_2'!D39</f>
        <v>2202.7069754396425</v>
      </c>
      <c r="J111" s="3">
        <f>'467G'!D39</f>
        <v>37.559435715212054</v>
      </c>
      <c r="K111" s="43">
        <f>'467I'!D39</f>
        <v>175.32020902659121</v>
      </c>
      <c r="L111" s="3">
        <f>'491M'!E39</f>
        <v>163.90683570235848</v>
      </c>
      <c r="M111" s="3">
        <f t="shared" si="11"/>
        <v>15585.627534263431</v>
      </c>
      <c r="N111" s="44"/>
      <c r="O111" s="45"/>
    </row>
    <row r="112" spans="2:15">
      <c r="B112" s="18" t="s">
        <v>60</v>
      </c>
      <c r="C112" s="3">
        <f>'421O'!D40</f>
        <v>8.2284674270534168</v>
      </c>
      <c r="D112" s="3">
        <f>'422B'!D40</f>
        <v>10.069959923195974</v>
      </c>
      <c r="E112" s="3">
        <f>'422M'!D40</f>
        <v>96.390556636856743</v>
      </c>
      <c r="F112" s="3">
        <f>'423N_2'!D40</f>
        <v>0</v>
      </c>
      <c r="G112" s="3">
        <f>'424M'!E40</f>
        <v>142.95090118014465</v>
      </c>
      <c r="H112" s="3">
        <f>'425A_1'!D40</f>
        <v>3101.7186497462035</v>
      </c>
      <c r="I112" s="3">
        <f>'467C_2'!D40</f>
        <v>171.09328222570787</v>
      </c>
      <c r="J112" s="3">
        <f>'467G'!D40</f>
        <v>1.3239497405036789</v>
      </c>
      <c r="K112" s="43">
        <f>'467I'!D40</f>
        <v>92.25938519341409</v>
      </c>
      <c r="L112" s="3">
        <f>'491M'!E40</f>
        <v>86.25328463191569</v>
      </c>
      <c r="M112" s="3">
        <f t="shared" si="11"/>
        <v>3710.2884367049955</v>
      </c>
      <c r="N112" s="44"/>
      <c r="O112" s="45"/>
    </row>
    <row r="113" spans="2:15" ht="13.5" thickBot="1">
      <c r="B113" s="53" t="s">
        <v>61</v>
      </c>
      <c r="C113" s="54">
        <f>SUM(C95:C112)</f>
        <v>3594.260420000001</v>
      </c>
      <c r="D113" s="54">
        <f t="shared" ref="D113:K113" si="12">SUM(D95:D112)</f>
        <v>10210.20441</v>
      </c>
      <c r="E113" s="54">
        <f t="shared" si="12"/>
        <v>137494.34088</v>
      </c>
      <c r="F113" s="54">
        <f t="shared" si="12"/>
        <v>3921.8189999999995</v>
      </c>
      <c r="G113" s="54">
        <f t="shared" si="12"/>
        <v>39792.519209999984</v>
      </c>
      <c r="H113" s="54">
        <f t="shared" si="12"/>
        <v>1925441.7028623242</v>
      </c>
      <c r="I113" s="54">
        <f t="shared" si="12"/>
        <v>173476.10100000002</v>
      </c>
      <c r="J113" s="54">
        <f t="shared" si="12"/>
        <v>35474.339260000001</v>
      </c>
      <c r="K113" s="54">
        <f t="shared" si="12"/>
        <v>37103.265889999995</v>
      </c>
      <c r="L113" s="54">
        <f>SUM(L95:L112)</f>
        <v>24009.890510000001</v>
      </c>
      <c r="M113" s="54">
        <f>SUM(M95:M112)</f>
        <v>2390518.4434423242</v>
      </c>
      <c r="N113" s="45"/>
      <c r="O113" s="45"/>
    </row>
    <row r="114" spans="2:15" ht="13.5" thickTop="1"/>
    <row r="117" spans="2:15">
      <c r="B117" s="59" t="s">
        <v>105</v>
      </c>
    </row>
    <row r="118" spans="2:15">
      <c r="B118" s="26"/>
    </row>
    <row r="119" spans="2:15">
      <c r="D119" s="210" t="s">
        <v>109</v>
      </c>
    </row>
    <row r="120" spans="2:15" s="106" customFormat="1" ht="26.25" thickBot="1">
      <c r="B120" s="133"/>
      <c r="C120" s="133" t="s">
        <v>270</v>
      </c>
      <c r="D120" s="211" t="s">
        <v>335</v>
      </c>
      <c r="E120" s="133" t="s">
        <v>271</v>
      </c>
      <c r="F120" s="133" t="s">
        <v>272</v>
      </c>
      <c r="G120" s="133" t="s">
        <v>273</v>
      </c>
      <c r="H120" s="133" t="s">
        <v>150</v>
      </c>
    </row>
    <row r="121" spans="2:15" ht="13.5" thickTop="1">
      <c r="B121" s="18" t="s">
        <v>43</v>
      </c>
      <c r="C121" s="3">
        <f t="shared" ref="C121:C138" si="13">M95</f>
        <v>337053.52028723049</v>
      </c>
      <c r="D121" s="62">
        <v>15644545</v>
      </c>
      <c r="E121" s="47">
        <f>C121/C$139</f>
        <v>0.14099599240149621</v>
      </c>
      <c r="F121" s="47">
        <f>D121/D$139</f>
        <v>9.7146951068057624E-2</v>
      </c>
      <c r="G121" s="47">
        <f>(E121+F121)/2</f>
        <v>0.11907147173477692</v>
      </c>
      <c r="H121" s="3">
        <f>G121*H$141</f>
        <v>5421.9389819502776</v>
      </c>
      <c r="I121" s="67"/>
    </row>
    <row r="122" spans="2:15">
      <c r="B122" s="18" t="s">
        <v>44</v>
      </c>
      <c r="C122" s="3">
        <f t="shared" si="13"/>
        <v>86972.102969298576</v>
      </c>
      <c r="D122" s="62">
        <v>6851033</v>
      </c>
      <c r="E122" s="47">
        <f t="shared" ref="E122:F138" si="14">C122/C$139</f>
        <v>3.638210916459593E-2</v>
      </c>
      <c r="F122" s="47">
        <f t="shared" si="14"/>
        <v>4.2542430452061603E-2</v>
      </c>
      <c r="G122" s="47">
        <f t="shared" ref="G122:G138" si="15">(E122+F122)/2</f>
        <v>3.9462269808328766E-2</v>
      </c>
      <c r="H122" s="3">
        <f t="shared" ref="H122:H138" si="16">G122*H$141</f>
        <v>1796.9209238179417</v>
      </c>
      <c r="I122" s="67"/>
    </row>
    <row r="123" spans="2:15">
      <c r="B123" s="18" t="s">
        <v>45</v>
      </c>
      <c r="C123" s="3">
        <f t="shared" si="13"/>
        <v>86260.70020860908</v>
      </c>
      <c r="D123" s="62">
        <v>4075454</v>
      </c>
      <c r="E123" s="47">
        <f t="shared" si="14"/>
        <v>3.6084515660291028E-2</v>
      </c>
      <c r="F123" s="47">
        <f t="shared" si="14"/>
        <v>2.5307091405861896E-2</v>
      </c>
      <c r="G123" s="47">
        <f t="shared" si="15"/>
        <v>3.0695803533076462E-2</v>
      </c>
      <c r="H123" s="3">
        <f t="shared" si="16"/>
        <v>1397.7384450994848</v>
      </c>
      <c r="I123" s="67"/>
    </row>
    <row r="124" spans="2:15">
      <c r="B124" s="18" t="s">
        <v>46</v>
      </c>
      <c r="C124" s="3">
        <f t="shared" si="13"/>
        <v>54311.214514697262</v>
      </c>
      <c r="D124" s="62">
        <v>1608520</v>
      </c>
      <c r="E124" s="47">
        <f t="shared" si="14"/>
        <v>2.2719429194819188E-2</v>
      </c>
      <c r="F124" s="47">
        <f t="shared" si="14"/>
        <v>9.9883258817685047E-3</v>
      </c>
      <c r="G124" s="47">
        <f t="shared" si="15"/>
        <v>1.6353877538293846E-2</v>
      </c>
      <c r="H124" s="3">
        <f t="shared" si="16"/>
        <v>744.6764942019181</v>
      </c>
      <c r="I124" s="67"/>
    </row>
    <row r="125" spans="2:15">
      <c r="B125" s="18" t="s">
        <v>47</v>
      </c>
      <c r="C125" s="3">
        <f t="shared" si="13"/>
        <v>78230.469587483065</v>
      </c>
      <c r="D125" s="62">
        <v>2926180</v>
      </c>
      <c r="E125" s="47">
        <f t="shared" si="14"/>
        <v>3.27253152143984E-2</v>
      </c>
      <c r="F125" s="47">
        <f t="shared" si="14"/>
        <v>1.8170516641828116E-2</v>
      </c>
      <c r="G125" s="47">
        <f t="shared" si="15"/>
        <v>2.5447915928113258E-2</v>
      </c>
      <c r="H125" s="3">
        <f t="shared" si="16"/>
        <v>1158.7750228481641</v>
      </c>
      <c r="I125" s="67"/>
    </row>
    <row r="126" spans="2:15">
      <c r="B126" s="18" t="s">
        <v>48</v>
      </c>
      <c r="C126" s="3">
        <f t="shared" si="13"/>
        <v>41178.764703739216</v>
      </c>
      <c r="D126" s="62">
        <v>2238513</v>
      </c>
      <c r="E126" s="47">
        <f t="shared" si="14"/>
        <v>1.7225871993040213E-2</v>
      </c>
      <c r="F126" s="47">
        <f t="shared" si="14"/>
        <v>1.3900353949329359E-2</v>
      </c>
      <c r="G126" s="47">
        <f t="shared" si="15"/>
        <v>1.5563112971184786E-2</v>
      </c>
      <c r="H126" s="3">
        <f t="shared" si="16"/>
        <v>708.66890002769219</v>
      </c>
      <c r="I126" s="67"/>
    </row>
    <row r="127" spans="2:15">
      <c r="B127" s="18" t="s">
        <v>49</v>
      </c>
      <c r="C127" s="3">
        <f t="shared" si="13"/>
        <v>118893.14347598296</v>
      </c>
      <c r="D127" s="62">
        <v>10169745</v>
      </c>
      <c r="E127" s="47">
        <f t="shared" si="14"/>
        <v>4.9735296459281E-2</v>
      </c>
      <c r="F127" s="47">
        <f t="shared" si="14"/>
        <v>6.3150428464977648E-2</v>
      </c>
      <c r="G127" s="47">
        <f t="shared" si="15"/>
        <v>5.6442862462129324E-2</v>
      </c>
      <c r="H127" s="3">
        <f t="shared" si="16"/>
        <v>2570.1349935267126</v>
      </c>
      <c r="I127" s="67"/>
    </row>
    <row r="128" spans="2:15">
      <c r="B128" s="18" t="s">
        <v>50</v>
      </c>
      <c r="C128" s="3">
        <f t="shared" si="13"/>
        <v>99168.753717883359</v>
      </c>
      <c r="D128" s="62">
        <v>7416298</v>
      </c>
      <c r="E128" s="47">
        <f t="shared" si="14"/>
        <v>4.1484203558405215E-2</v>
      </c>
      <c r="F128" s="47">
        <f t="shared" si="14"/>
        <v>4.6052521112767017E-2</v>
      </c>
      <c r="G128" s="47">
        <f t="shared" si="15"/>
        <v>4.376836233558612E-2</v>
      </c>
      <c r="H128" s="3">
        <f t="shared" si="16"/>
        <v>1992.9995528402317</v>
      </c>
      <c r="I128" s="67"/>
    </row>
    <row r="129" spans="2:11">
      <c r="B129" s="18" t="s">
        <v>51</v>
      </c>
      <c r="C129" s="3">
        <f t="shared" si="13"/>
        <v>425195.25033378537</v>
      </c>
      <c r="D129" s="62">
        <v>36017388</v>
      </c>
      <c r="E129" s="47">
        <f t="shared" si="14"/>
        <v>0.17786737914538245</v>
      </c>
      <c r="F129" s="47">
        <f t="shared" si="14"/>
        <v>0.22365491803278689</v>
      </c>
      <c r="G129" s="47">
        <f t="shared" si="15"/>
        <v>0.20076114858908467</v>
      </c>
      <c r="H129" s="3">
        <f t="shared" si="16"/>
        <v>9141.6918069246494</v>
      </c>
      <c r="I129" s="67"/>
    </row>
    <row r="130" spans="2:11">
      <c r="B130" s="18" t="s">
        <v>52</v>
      </c>
      <c r="C130" s="3">
        <f t="shared" si="13"/>
        <v>225696.13201822856</v>
      </c>
      <c r="D130" s="62">
        <v>15835744</v>
      </c>
      <c r="E130" s="47">
        <f t="shared" si="14"/>
        <v>9.4413047779388068E-2</v>
      </c>
      <c r="F130" s="47">
        <f t="shared" si="14"/>
        <v>9.833422752111276E-2</v>
      </c>
      <c r="G130" s="47">
        <f t="shared" si="15"/>
        <v>9.6373637650250421E-2</v>
      </c>
      <c r="H130" s="3">
        <f t="shared" si="16"/>
        <v>4388.3893866042563</v>
      </c>
      <c r="I130" s="67"/>
    </row>
    <row r="131" spans="2:11">
      <c r="B131" s="18" t="s">
        <v>53</v>
      </c>
      <c r="C131" s="3">
        <f t="shared" si="13"/>
        <v>39519.630967552679</v>
      </c>
      <c r="D131" s="62">
        <v>2204846</v>
      </c>
      <c r="E131" s="47">
        <f t="shared" si="14"/>
        <v>1.6531824331229496E-2</v>
      </c>
      <c r="F131" s="47">
        <f t="shared" si="14"/>
        <v>1.3691294088425236E-2</v>
      </c>
      <c r="G131" s="47">
        <f t="shared" si="15"/>
        <v>1.5111559209827366E-2</v>
      </c>
      <c r="H131" s="3">
        <f t="shared" si="16"/>
        <v>688.10732549199258</v>
      </c>
      <c r="I131" s="67"/>
    </row>
    <row r="132" spans="2:11">
      <c r="B132" s="18" t="s">
        <v>54</v>
      </c>
      <c r="C132" s="3">
        <f t="shared" si="13"/>
        <v>213113.33241872996</v>
      </c>
      <c r="D132" s="62">
        <v>9821559</v>
      </c>
      <c r="E132" s="47">
        <f t="shared" si="14"/>
        <v>8.9149419868875285E-2</v>
      </c>
      <c r="F132" s="47">
        <f t="shared" si="14"/>
        <v>6.0988319672131149E-2</v>
      </c>
      <c r="G132" s="47">
        <f t="shared" si="15"/>
        <v>7.5068869770503213E-2</v>
      </c>
      <c r="H132" s="3">
        <f t="shared" si="16"/>
        <v>3418.2732892245185</v>
      </c>
      <c r="I132" s="67"/>
    </row>
    <row r="133" spans="2:11">
      <c r="B133" s="18" t="s">
        <v>55</v>
      </c>
      <c r="C133" s="3">
        <f t="shared" si="13"/>
        <v>277599.92678208754</v>
      </c>
      <c r="D133" s="62">
        <v>19181830</v>
      </c>
      <c r="E133" s="47">
        <f t="shared" si="14"/>
        <v>0.11612540683114171</v>
      </c>
      <c r="F133" s="47">
        <f t="shared" si="14"/>
        <v>0.11911220814704421</v>
      </c>
      <c r="G133" s="47">
        <f t="shared" si="15"/>
        <v>0.11761880748909295</v>
      </c>
      <c r="H133" s="3">
        <f>G133*H$141</f>
        <v>5355.7916774229343</v>
      </c>
      <c r="I133" s="67"/>
    </row>
    <row r="134" spans="2:11">
      <c r="B134" s="18" t="s">
        <v>56</v>
      </c>
      <c r="C134" s="3">
        <f t="shared" si="13"/>
        <v>76610.103169111098</v>
      </c>
      <c r="D134" s="62">
        <v>4453820</v>
      </c>
      <c r="E134" s="47">
        <f t="shared" si="14"/>
        <v>3.2047484669807974E-2</v>
      </c>
      <c r="F134" s="47">
        <f t="shared" si="14"/>
        <v>2.7656607054148036E-2</v>
      </c>
      <c r="G134" s="47">
        <f t="shared" si="15"/>
        <v>2.9852045861978004E-2</v>
      </c>
      <c r="H134" s="3">
        <f t="shared" si="16"/>
        <v>1359.3178012492235</v>
      </c>
      <c r="I134" s="67"/>
    </row>
    <row r="135" spans="2:11">
      <c r="B135" s="18" t="s">
        <v>57</v>
      </c>
      <c r="C135" s="3">
        <f t="shared" si="13"/>
        <v>43057.491668081413</v>
      </c>
      <c r="D135" s="62">
        <v>4968397</v>
      </c>
      <c r="E135" s="47">
        <f t="shared" si="14"/>
        <v>1.8011779740163405E-2</v>
      </c>
      <c r="F135" s="47">
        <f t="shared" si="14"/>
        <v>3.0851943616492798E-2</v>
      </c>
      <c r="G135" s="47">
        <f t="shared" si="15"/>
        <v>2.4431861678328101E-2</v>
      </c>
      <c r="H135" s="3">
        <f t="shared" si="16"/>
        <v>1112.508826046992</v>
      </c>
      <c r="I135" s="67"/>
    </row>
    <row r="136" spans="2:11">
      <c r="B136" s="18" t="s">
        <v>58</v>
      </c>
      <c r="C136" s="3">
        <f t="shared" si="13"/>
        <v>168361.99064885563</v>
      </c>
      <c r="D136" s="62">
        <v>15422500</v>
      </c>
      <c r="E136" s="47">
        <f t="shared" si="14"/>
        <v>7.0429069941169722E-2</v>
      </c>
      <c r="F136" s="47">
        <f t="shared" si="14"/>
        <v>9.5768132141082957E-2</v>
      </c>
      <c r="G136" s="47">
        <f t="shared" si="15"/>
        <v>8.3098601041126346E-2</v>
      </c>
      <c r="H136" s="3">
        <f t="shared" si="16"/>
        <v>3783.9084187520311</v>
      </c>
      <c r="I136" s="67"/>
    </row>
    <row r="137" spans="2:11">
      <c r="B137" s="18" t="s">
        <v>59</v>
      </c>
      <c r="C137" s="3">
        <f t="shared" si="13"/>
        <v>15585.627534263431</v>
      </c>
      <c r="D137" s="62">
        <v>2044800</v>
      </c>
      <c r="E137" s="47">
        <f t="shared" si="14"/>
        <v>6.5197687878200484E-3</v>
      </c>
      <c r="F137" s="47">
        <f t="shared" si="14"/>
        <v>1.2697466467958272E-2</v>
      </c>
      <c r="G137" s="47">
        <f t="shared" si="15"/>
        <v>9.6086176278891607E-3</v>
      </c>
      <c r="H137" s="3">
        <f t="shared" si="16"/>
        <v>437.5299785942841</v>
      </c>
      <c r="I137" s="67"/>
    </row>
    <row r="138" spans="2:11">
      <c r="B138" s="20" t="s">
        <v>60</v>
      </c>
      <c r="C138" s="22">
        <f t="shared" si="13"/>
        <v>3710.2884367049955</v>
      </c>
      <c r="D138" s="63">
        <v>158828</v>
      </c>
      <c r="E138" s="64">
        <f t="shared" si="14"/>
        <v>1.5520852586948524E-3</v>
      </c>
      <c r="F138" s="64">
        <f t="shared" si="14"/>
        <v>9.8626428216592142E-4</v>
      </c>
      <c r="G138" s="64">
        <f t="shared" si="15"/>
        <v>1.2691747704303869E-3</v>
      </c>
      <c r="H138" s="22">
        <f t="shared" si="16"/>
        <v>57.792081196679113</v>
      </c>
      <c r="I138" s="67"/>
      <c r="K138" s="3"/>
    </row>
    <row r="139" spans="2:11" ht="13.5" thickBot="1">
      <c r="B139" s="53" t="s">
        <v>61</v>
      </c>
      <c r="C139" s="54">
        <f t="shared" ref="C139:H139" si="17">SUM(C121:C138)</f>
        <v>2390518.4434423242</v>
      </c>
      <c r="D139" s="65">
        <v>161040000</v>
      </c>
      <c r="E139" s="66">
        <f t="shared" si="17"/>
        <v>1</v>
      </c>
      <c r="F139" s="66">
        <f t="shared" si="17"/>
        <v>1</v>
      </c>
      <c r="G139" s="66">
        <f t="shared" si="17"/>
        <v>1</v>
      </c>
      <c r="H139" s="54">
        <f t="shared" si="17"/>
        <v>45535.163905819973</v>
      </c>
      <c r="I139" s="67"/>
    </row>
    <row r="140" spans="2:11" ht="13.5" thickTop="1">
      <c r="C140" s="3"/>
      <c r="D140" s="3"/>
      <c r="E140" s="3"/>
      <c r="F140" s="3"/>
      <c r="G140" s="3"/>
      <c r="H140" s="3"/>
    </row>
    <row r="141" spans="2:11" ht="12" customHeight="1">
      <c r="B141" s="18" t="s">
        <v>193</v>
      </c>
      <c r="C141" s="3"/>
      <c r="D141" s="3"/>
      <c r="E141" s="3"/>
      <c r="F141" s="3"/>
      <c r="G141" s="3"/>
      <c r="H141" s="3">
        <f>C84</f>
        <v>45535.16390581998</v>
      </c>
    </row>
    <row r="145" spans="2:2">
      <c r="B145" s="48"/>
    </row>
    <row r="146" spans="2:2">
      <c r="B146" s="48"/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2:G114"/>
  <sheetViews>
    <sheetView topLeftCell="A14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13.125" style="18" customWidth="1"/>
    <col min="3" max="3" width="16.875" style="18" customWidth="1"/>
    <col min="4" max="16384" width="11" style="18"/>
  </cols>
  <sheetData>
    <row r="2" spans="1:3">
      <c r="B2" s="29" t="s">
        <v>35</v>
      </c>
    </row>
    <row r="3" spans="1:3" ht="15.75">
      <c r="A3" s="26"/>
      <c r="B3" s="30" t="s">
        <v>79</v>
      </c>
      <c r="C3" s="68"/>
    </row>
    <row r="5" spans="1:3">
      <c r="B5" s="29" t="s">
        <v>22</v>
      </c>
    </row>
    <row r="6" spans="1:3">
      <c r="B6" s="8">
        <f>Resumen!D3</f>
        <v>3594.2604200000001</v>
      </c>
    </row>
    <row r="8" spans="1:3">
      <c r="B8" s="29" t="s">
        <v>25</v>
      </c>
    </row>
    <row r="9" spans="1:3">
      <c r="B9" s="18" t="s">
        <v>28</v>
      </c>
    </row>
    <row r="11" spans="1:3">
      <c r="B11" s="29" t="s">
        <v>37</v>
      </c>
    </row>
    <row r="12" spans="1:3">
      <c r="B12" s="18" t="s">
        <v>274</v>
      </c>
    </row>
    <row r="13" spans="1:3" ht="15.75">
      <c r="B13" s="227" t="s">
        <v>247</v>
      </c>
    </row>
    <row r="19" spans="1:7">
      <c r="B19" s="26" t="s">
        <v>38</v>
      </c>
    </row>
    <row r="20" spans="1:7">
      <c r="B20" s="26"/>
      <c r="D20" s="177" t="s">
        <v>219</v>
      </c>
    </row>
    <row r="21" spans="1:7">
      <c r="C21" s="49" t="s">
        <v>108</v>
      </c>
    </row>
    <row r="22" spans="1:7" s="26" customFormat="1" ht="41.25" thickBot="1">
      <c r="A22" s="50"/>
      <c r="B22" s="51"/>
      <c r="C22" s="51" t="s">
        <v>218</v>
      </c>
      <c r="D22" s="51" t="s">
        <v>39</v>
      </c>
      <c r="E22" s="51" t="s">
        <v>40</v>
      </c>
      <c r="F22" s="51" t="s">
        <v>41</v>
      </c>
      <c r="G22" s="51" t="s">
        <v>42</v>
      </c>
    </row>
    <row r="23" spans="1:7" ht="13.5" thickTop="1">
      <c r="B23" s="18" t="s">
        <v>43</v>
      </c>
      <c r="C23" s="3">
        <v>8421302.5</v>
      </c>
      <c r="D23" s="3">
        <f t="shared" ref="D23:D40" si="0">G49</f>
        <v>496.92855281292071</v>
      </c>
      <c r="E23" s="5">
        <f t="shared" ref="E23:E41" si="1">D23*1000/C23</f>
        <v>5.9008514753260639E-2</v>
      </c>
      <c r="F23" s="5">
        <f>E23-E$41</f>
        <v>-1.7545636398327298E-2</v>
      </c>
      <c r="G23" s="3">
        <f t="shared" ref="G23:G41" si="2">F23*C23/1000</f>
        <v>-147.75711166532466</v>
      </c>
    </row>
    <row r="24" spans="1:7">
      <c r="B24" s="18" t="s">
        <v>44</v>
      </c>
      <c r="C24" s="3">
        <v>1336267.5</v>
      </c>
      <c r="D24" s="3">
        <f t="shared" si="0"/>
        <v>127.6026990592011</v>
      </c>
      <c r="E24" s="5">
        <f t="shared" si="1"/>
        <v>9.5491882470539094E-2</v>
      </c>
      <c r="F24" s="5">
        <f t="shared" ref="F24:F41" si="3">E24-E$41</f>
        <v>1.8937731318951156E-2</v>
      </c>
      <c r="G24" s="3">
        <f t="shared" si="2"/>
        <v>25.305874885246563</v>
      </c>
    </row>
    <row r="25" spans="1:7">
      <c r="B25" s="18" t="s">
        <v>45</v>
      </c>
      <c r="C25" s="3">
        <v>1064960.5</v>
      </c>
      <c r="D25" s="3">
        <f t="shared" si="0"/>
        <v>86.24371203644111</v>
      </c>
      <c r="E25" s="5">
        <f t="shared" si="1"/>
        <v>8.0983014897210839E-2</v>
      </c>
      <c r="F25" s="5">
        <f t="shared" si="3"/>
        <v>4.4288637456229019E-3</v>
      </c>
      <c r="G25" s="3">
        <f t="shared" si="2"/>
        <v>4.7165649489704382</v>
      </c>
    </row>
    <row r="26" spans="1:7">
      <c r="B26" s="18" t="s">
        <v>46</v>
      </c>
      <c r="C26" s="3">
        <v>1107558</v>
      </c>
      <c r="D26" s="3">
        <f t="shared" si="0"/>
        <v>60.344403460026264</v>
      </c>
      <c r="E26" s="5">
        <f t="shared" si="1"/>
        <v>5.4484192665328827E-2</v>
      </c>
      <c r="F26" s="5">
        <f t="shared" si="3"/>
        <v>-2.206995848625911E-2</v>
      </c>
      <c r="G26" s="3">
        <f t="shared" si="2"/>
        <v>-24.443759081124167</v>
      </c>
    </row>
    <row r="27" spans="1:7">
      <c r="B27" s="18" t="s">
        <v>47</v>
      </c>
      <c r="C27" s="3">
        <v>2111747</v>
      </c>
      <c r="D27" s="3">
        <f t="shared" si="0"/>
        <v>113.48628390429324</v>
      </c>
      <c r="E27" s="5">
        <f t="shared" si="1"/>
        <v>5.3740473600432839E-2</v>
      </c>
      <c r="F27" s="5">
        <f t="shared" si="3"/>
        <v>-2.2813677551155098E-2</v>
      </c>
      <c r="G27" s="3">
        <f t="shared" si="2"/>
        <v>-48.176715127619119</v>
      </c>
    </row>
    <row r="28" spans="1:7" ht="12.75" customHeight="1">
      <c r="B28" s="18" t="s">
        <v>48</v>
      </c>
      <c r="C28" s="3">
        <v>590272</v>
      </c>
      <c r="D28" s="3">
        <f t="shared" si="0"/>
        <v>47.574631966307649</v>
      </c>
      <c r="E28" s="5">
        <f t="shared" si="1"/>
        <v>8.0597812476803324E-2</v>
      </c>
      <c r="F28" s="5">
        <f t="shared" si="3"/>
        <v>4.0436613252153863E-3</v>
      </c>
      <c r="G28" s="3">
        <f t="shared" si="2"/>
        <v>2.3868600577575365</v>
      </c>
    </row>
    <row r="29" spans="1:7">
      <c r="B29" s="18" t="s">
        <v>49</v>
      </c>
      <c r="C29" s="3">
        <v>2507332.5</v>
      </c>
      <c r="D29" s="3">
        <f t="shared" si="0"/>
        <v>209.46289836499969</v>
      </c>
      <c r="E29" s="5">
        <f t="shared" si="1"/>
        <v>8.3540136126740147E-2</v>
      </c>
      <c r="F29" s="5">
        <f t="shared" si="3"/>
        <v>6.9859849751522096E-3</v>
      </c>
      <c r="G29" s="3">
        <f t="shared" si="2"/>
        <v>17.516187172710826</v>
      </c>
    </row>
    <row r="30" spans="1:7">
      <c r="B30" s="18" t="s">
        <v>50</v>
      </c>
      <c r="C30" s="3">
        <v>2089804.5</v>
      </c>
      <c r="D30" s="3">
        <f t="shared" si="0"/>
        <v>162.75398172355074</v>
      </c>
      <c r="E30" s="5">
        <f t="shared" si="1"/>
        <v>7.7880003475708254E-2</v>
      </c>
      <c r="F30" s="5">
        <f t="shared" si="3"/>
        <v>1.3258523241203163E-3</v>
      </c>
      <c r="G30" s="3">
        <f t="shared" si="2"/>
        <v>2.7707721532820955</v>
      </c>
    </row>
    <row r="31" spans="1:7">
      <c r="B31" s="18" t="s">
        <v>51</v>
      </c>
      <c r="C31" s="3">
        <v>7536276.5</v>
      </c>
      <c r="D31" s="3">
        <f t="shared" si="0"/>
        <v>690.40363496237501</v>
      </c>
      <c r="E31" s="5">
        <f t="shared" si="1"/>
        <v>9.1610709209299188E-2</v>
      </c>
      <c r="F31" s="5">
        <f t="shared" si="3"/>
        <v>1.505655805771125E-2</v>
      </c>
      <c r="G31" s="3">
        <f t="shared" si="2"/>
        <v>113.47038466121494</v>
      </c>
    </row>
    <row r="32" spans="1:7">
      <c r="B32" s="18" t="s">
        <v>52</v>
      </c>
      <c r="C32" s="3">
        <v>5059329.5</v>
      </c>
      <c r="D32" s="3">
        <f t="shared" si="0"/>
        <v>370.37574858954906</v>
      </c>
      <c r="E32" s="5">
        <f t="shared" si="1"/>
        <v>7.3206488841959988E-2</v>
      </c>
      <c r="F32" s="5">
        <f t="shared" si="3"/>
        <v>-3.3476623096279495E-3</v>
      </c>
      <c r="G32" s="3">
        <f t="shared" si="2"/>
        <v>-16.936926679138818</v>
      </c>
    </row>
    <row r="33" spans="1:7">
      <c r="B33" s="18" t="s">
        <v>53</v>
      </c>
      <c r="C33" s="3">
        <v>1101818</v>
      </c>
      <c r="D33" s="3">
        <f t="shared" si="0"/>
        <v>66.779409077073538</v>
      </c>
      <c r="E33" s="5">
        <f t="shared" si="1"/>
        <v>6.0608384576285319E-2</v>
      </c>
      <c r="F33" s="5">
        <f t="shared" si="3"/>
        <v>-1.5945766575302618E-2</v>
      </c>
      <c r="G33" s="3">
        <f t="shared" si="2"/>
        <v>-17.569332636466783</v>
      </c>
    </row>
    <row r="34" spans="1:7">
      <c r="B34" s="18" t="s">
        <v>54</v>
      </c>
      <c r="C34" s="3">
        <v>2757317.5</v>
      </c>
      <c r="D34" s="3">
        <f t="shared" si="0"/>
        <v>215.14600207388344</v>
      </c>
      <c r="E34" s="5">
        <f t="shared" si="1"/>
        <v>7.8027286329515347E-2</v>
      </c>
      <c r="F34" s="5">
        <f t="shared" si="3"/>
        <v>1.4731351779274093E-3</v>
      </c>
      <c r="G34" s="3">
        <f t="shared" si="2"/>
        <v>4.0619014059648597</v>
      </c>
    </row>
    <row r="35" spans="1:7">
      <c r="B35" s="18" t="s">
        <v>55</v>
      </c>
      <c r="C35" s="3">
        <v>6474995.5</v>
      </c>
      <c r="D35" s="3">
        <f t="shared" si="0"/>
        <v>461.90403974728707</v>
      </c>
      <c r="E35" s="5">
        <f t="shared" si="1"/>
        <v>7.1336580812648764E-2</v>
      </c>
      <c r="F35" s="5">
        <f t="shared" si="3"/>
        <v>-5.2175703389391731E-3</v>
      </c>
      <c r="G35" s="3">
        <f t="shared" si="2"/>
        <v>-33.783744465564617</v>
      </c>
    </row>
    <row r="36" spans="1:7">
      <c r="B36" s="18" t="s">
        <v>56</v>
      </c>
      <c r="C36" s="3">
        <v>1469433.5</v>
      </c>
      <c r="D36" s="3">
        <f t="shared" si="0"/>
        <v>105.94814117621196</v>
      </c>
      <c r="E36" s="5">
        <f t="shared" si="1"/>
        <v>7.2101351422988499E-2</v>
      </c>
      <c r="F36" s="5">
        <f t="shared" si="3"/>
        <v>-4.4527997285994381E-3</v>
      </c>
      <c r="G36" s="3">
        <f t="shared" si="2"/>
        <v>-6.5430930899949225</v>
      </c>
    </row>
    <row r="37" spans="1:7">
      <c r="B37" s="18" t="s">
        <v>57</v>
      </c>
      <c r="C37" s="3">
        <v>642633.5</v>
      </c>
      <c r="D37" s="3">
        <f t="shared" si="0"/>
        <v>80.043090957452847</v>
      </c>
      <c r="E37" s="5">
        <f t="shared" si="1"/>
        <v>0.12455480605578895</v>
      </c>
      <c r="F37" s="5">
        <f t="shared" si="3"/>
        <v>4.8000654904201009E-2</v>
      </c>
      <c r="G37" s="3">
        <f t="shared" si="2"/>
        <v>30.846828863378857</v>
      </c>
    </row>
    <row r="38" spans="1:7">
      <c r="B38" s="18" t="s">
        <v>58</v>
      </c>
      <c r="C38" s="3">
        <v>2190333.5</v>
      </c>
      <c r="D38" s="3">
        <f t="shared" si="0"/>
        <v>255.94736434170548</v>
      </c>
      <c r="E38" s="5">
        <f t="shared" si="1"/>
        <v>0.11685314786159527</v>
      </c>
      <c r="F38" s="5">
        <f t="shared" si="3"/>
        <v>4.0298996710007334E-2</v>
      </c>
      <c r="G38" s="3">
        <f t="shared" si="2"/>
        <v>88.268242510318842</v>
      </c>
    </row>
    <row r="39" spans="1:7">
      <c r="B39" s="18" t="s">
        <v>59</v>
      </c>
      <c r="C39" s="3">
        <v>320514.5</v>
      </c>
      <c r="D39" s="3">
        <f t="shared" si="0"/>
        <v>35.087358319667622</v>
      </c>
      <c r="E39" s="5">
        <f t="shared" si="1"/>
        <v>0.10947198432416512</v>
      </c>
      <c r="F39" s="5">
        <f t="shared" si="3"/>
        <v>3.2917833172577182E-2</v>
      </c>
      <c r="G39" s="3">
        <f t="shared" si="2"/>
        <v>10.550642840391989</v>
      </c>
    </row>
    <row r="40" spans="1:7">
      <c r="B40" s="18" t="s">
        <v>60</v>
      </c>
      <c r="C40" s="3">
        <v>168665.5</v>
      </c>
      <c r="D40" s="3">
        <f t="shared" si="0"/>
        <v>8.2284674270534168</v>
      </c>
      <c r="E40" s="5">
        <f t="shared" si="1"/>
        <v>4.8785717452907773E-2</v>
      </c>
      <c r="F40" s="5">
        <f t="shared" si="3"/>
        <v>-2.7768433698680164E-2</v>
      </c>
      <c r="G40" s="3">
        <f t="shared" si="2"/>
        <v>-4.6835767540047391</v>
      </c>
    </row>
    <row r="41" spans="1:7" ht="14.25" thickBot="1">
      <c r="A41" s="29"/>
      <c r="B41" s="53" t="s">
        <v>61</v>
      </c>
      <c r="C41" s="54">
        <v>46950562</v>
      </c>
      <c r="D41" s="55">
        <f>SUM(D23:D40)</f>
        <v>3594.260420000001</v>
      </c>
      <c r="E41" s="56">
        <f t="shared" si="1"/>
        <v>7.6554151151587937E-2</v>
      </c>
      <c r="F41" s="57">
        <f t="shared" si="3"/>
        <v>0</v>
      </c>
      <c r="G41" s="54">
        <f t="shared" si="2"/>
        <v>0</v>
      </c>
    </row>
    <row r="42" spans="1:7" ht="13.5" thickTop="1"/>
    <row r="45" spans="1:7">
      <c r="B45" s="59" t="s">
        <v>196</v>
      </c>
    </row>
    <row r="47" spans="1:7">
      <c r="C47" s="49" t="s">
        <v>109</v>
      </c>
    </row>
    <row r="48" spans="1:7" s="70" customFormat="1" ht="39" thickBot="1">
      <c r="A48" s="18"/>
      <c r="B48" s="128"/>
      <c r="C48" s="211" t="s">
        <v>269</v>
      </c>
      <c r="D48" s="128" t="s">
        <v>198</v>
      </c>
      <c r="E48" s="128" t="s">
        <v>275</v>
      </c>
      <c r="F48" s="128" t="s">
        <v>273</v>
      </c>
      <c r="G48" s="128" t="s">
        <v>197</v>
      </c>
    </row>
    <row r="49" spans="1:7" ht="13.5" thickTop="1">
      <c r="B49" s="18" t="s">
        <v>43</v>
      </c>
      <c r="C49" s="28">
        <v>15644545</v>
      </c>
      <c r="D49" s="132">
        <f>C49/C$67</f>
        <v>9.7146951068057624E-2</v>
      </c>
      <c r="E49" s="47">
        <f t="shared" ref="E49:E66" si="4">C23/C$41</f>
        <v>0.17936531835337774</v>
      </c>
      <c r="F49" s="47">
        <f t="shared" ref="F49:F67" si="5">(D49+E49)/2</f>
        <v>0.13825613471071768</v>
      </c>
      <c r="G49" s="3">
        <f t="shared" ref="G49:G66" si="6">F49*G$69</f>
        <v>496.92855281292071</v>
      </c>
    </row>
    <row r="50" spans="1:7">
      <c r="A50" s="33"/>
      <c r="B50" s="18" t="s">
        <v>44</v>
      </c>
      <c r="C50" s="28">
        <v>6851033</v>
      </c>
      <c r="D50" s="132">
        <f t="shared" ref="D50:D67" si="7">C50/C$67</f>
        <v>4.2542430452061603E-2</v>
      </c>
      <c r="E50" s="47">
        <f t="shared" si="4"/>
        <v>2.8461160912195256E-2</v>
      </c>
      <c r="F50" s="47">
        <f t="shared" si="5"/>
        <v>3.5501795682128426E-2</v>
      </c>
      <c r="G50" s="3">
        <f t="shared" si="6"/>
        <v>127.6026990592011</v>
      </c>
    </row>
    <row r="51" spans="1:7">
      <c r="B51" s="18" t="s">
        <v>45</v>
      </c>
      <c r="C51" s="28">
        <v>4075454</v>
      </c>
      <c r="D51" s="132">
        <f t="shared" si="7"/>
        <v>2.5307091405861896E-2</v>
      </c>
      <c r="E51" s="47">
        <f t="shared" si="4"/>
        <v>2.2682593234986198E-2</v>
      </c>
      <c r="F51" s="47">
        <f t="shared" si="5"/>
        <v>2.3994842320424047E-2</v>
      </c>
      <c r="G51" s="3">
        <f t="shared" si="6"/>
        <v>86.24371203644111</v>
      </c>
    </row>
    <row r="52" spans="1:7">
      <c r="B52" s="18" t="s">
        <v>46</v>
      </c>
      <c r="C52" s="28">
        <v>1608520</v>
      </c>
      <c r="D52" s="132">
        <f t="shared" si="7"/>
        <v>9.9883258817685047E-3</v>
      </c>
      <c r="E52" s="47">
        <f t="shared" si="4"/>
        <v>2.3589877369306036E-2</v>
      </c>
      <c r="F52" s="47">
        <f t="shared" si="5"/>
        <v>1.6789101625537269E-2</v>
      </c>
      <c r="G52" s="3">
        <f t="shared" si="6"/>
        <v>60.344403460026264</v>
      </c>
    </row>
    <row r="53" spans="1:7">
      <c r="B53" s="18" t="s">
        <v>47</v>
      </c>
      <c r="C53" s="28">
        <v>2926180</v>
      </c>
      <c r="D53" s="132">
        <f t="shared" si="7"/>
        <v>1.8170516641828116E-2</v>
      </c>
      <c r="E53" s="47">
        <f t="shared" si="4"/>
        <v>4.4978098451728864E-2</v>
      </c>
      <c r="F53" s="47">
        <f t="shared" si="5"/>
        <v>3.1574307546778493E-2</v>
      </c>
      <c r="G53" s="3">
        <f t="shared" si="6"/>
        <v>113.48628390429324</v>
      </c>
    </row>
    <row r="54" spans="1:7">
      <c r="B54" s="18" t="s">
        <v>48</v>
      </c>
      <c r="C54" s="28">
        <v>2238513</v>
      </c>
      <c r="D54" s="132">
        <f t="shared" si="7"/>
        <v>1.3900353949329359E-2</v>
      </c>
      <c r="E54" s="47">
        <f t="shared" si="4"/>
        <v>1.2572203076078195E-2</v>
      </c>
      <c r="F54" s="47">
        <f t="shared" si="5"/>
        <v>1.3236278512703776E-2</v>
      </c>
      <c r="G54" s="3">
        <f t="shared" si="6"/>
        <v>47.574631966307649</v>
      </c>
    </row>
    <row r="55" spans="1:7">
      <c r="B55" s="18" t="s">
        <v>49</v>
      </c>
      <c r="C55" s="28">
        <v>10169745</v>
      </c>
      <c r="D55" s="132">
        <f t="shared" si="7"/>
        <v>6.3150428464977648E-2</v>
      </c>
      <c r="E55" s="47">
        <f t="shared" si="4"/>
        <v>5.3403673847397186E-2</v>
      </c>
      <c r="F55" s="47">
        <f t="shared" si="5"/>
        <v>5.827705115618742E-2</v>
      </c>
      <c r="G55" s="3">
        <f t="shared" si="6"/>
        <v>209.46289836499969</v>
      </c>
    </row>
    <row r="56" spans="1:7">
      <c r="B56" s="18" t="s">
        <v>50</v>
      </c>
      <c r="C56" s="28">
        <v>7416298</v>
      </c>
      <c r="D56" s="132">
        <f t="shared" si="7"/>
        <v>4.6052521112767017E-2</v>
      </c>
      <c r="E56" s="47">
        <f t="shared" si="4"/>
        <v>4.4510745153593691E-2</v>
      </c>
      <c r="F56" s="47">
        <f t="shared" si="5"/>
        <v>4.5281633133180357E-2</v>
      </c>
      <c r="G56" s="3">
        <f t="shared" si="6"/>
        <v>162.75398172355074</v>
      </c>
    </row>
    <row r="57" spans="1:7">
      <c r="B57" s="18" t="s">
        <v>51</v>
      </c>
      <c r="C57" s="28">
        <v>36017388</v>
      </c>
      <c r="D57" s="132">
        <f t="shared" si="7"/>
        <v>0.22365491803278689</v>
      </c>
      <c r="E57" s="47">
        <f t="shared" si="4"/>
        <v>0.16051514995709742</v>
      </c>
      <c r="F57" s="47">
        <f t="shared" si="5"/>
        <v>0.19208503399494214</v>
      </c>
      <c r="G57" s="3">
        <f t="shared" si="6"/>
        <v>690.40363496237501</v>
      </c>
    </row>
    <row r="58" spans="1:7">
      <c r="B58" s="18" t="s">
        <v>52</v>
      </c>
      <c r="C58" s="28">
        <v>15835744</v>
      </c>
      <c r="D58" s="132">
        <f t="shared" si="7"/>
        <v>9.833422752111276E-2</v>
      </c>
      <c r="E58" s="47">
        <f t="shared" si="4"/>
        <v>0.10775865686123204</v>
      </c>
      <c r="F58" s="47">
        <f t="shared" si="5"/>
        <v>0.1030464421911724</v>
      </c>
      <c r="G58" s="3">
        <f t="shared" si="6"/>
        <v>370.37574858954906</v>
      </c>
    </row>
    <row r="59" spans="1:7">
      <c r="B59" s="18" t="s">
        <v>53</v>
      </c>
      <c r="C59" s="28">
        <v>2204846</v>
      </c>
      <c r="D59" s="132">
        <f t="shared" si="7"/>
        <v>1.3691294088425236E-2</v>
      </c>
      <c r="E59" s="47">
        <f t="shared" si="4"/>
        <v>2.3467621111755807E-2</v>
      </c>
      <c r="F59" s="47">
        <f t="shared" si="5"/>
        <v>1.857945760009052E-2</v>
      </c>
      <c r="G59" s="3">
        <f t="shared" si="6"/>
        <v>66.779409077073538</v>
      </c>
    </row>
    <row r="60" spans="1:7">
      <c r="B60" s="18" t="s">
        <v>54</v>
      </c>
      <c r="C60" s="28">
        <v>9821559</v>
      </c>
      <c r="D60" s="132">
        <f t="shared" si="7"/>
        <v>6.0988319672131149E-2</v>
      </c>
      <c r="E60" s="47">
        <f t="shared" si="4"/>
        <v>5.8728104255706244E-2</v>
      </c>
      <c r="F60" s="47">
        <f t="shared" si="5"/>
        <v>5.9858211963918696E-2</v>
      </c>
      <c r="G60" s="3">
        <f t="shared" si="6"/>
        <v>215.14600207388344</v>
      </c>
    </row>
    <row r="61" spans="1:7">
      <c r="B61" s="18" t="s">
        <v>55</v>
      </c>
      <c r="C61" s="28">
        <v>19181830</v>
      </c>
      <c r="D61" s="132">
        <f t="shared" si="7"/>
        <v>0.11911220814704421</v>
      </c>
      <c r="E61" s="47">
        <f t="shared" si="4"/>
        <v>0.13791092639104086</v>
      </c>
      <c r="F61" s="47">
        <f t="shared" si="5"/>
        <v>0.12851156726904253</v>
      </c>
      <c r="G61" s="3">
        <f t="shared" si="6"/>
        <v>461.90403974728707</v>
      </c>
    </row>
    <row r="62" spans="1:7">
      <c r="B62" s="18" t="s">
        <v>56</v>
      </c>
      <c r="C62" s="28">
        <v>4453820</v>
      </c>
      <c r="D62" s="132">
        <f t="shared" si="7"/>
        <v>2.7656607054148036E-2</v>
      </c>
      <c r="E62" s="47">
        <f t="shared" si="4"/>
        <v>3.1297463489361424E-2</v>
      </c>
      <c r="F62" s="47">
        <f t="shared" si="5"/>
        <v>2.9477035271754728E-2</v>
      </c>
      <c r="G62" s="3">
        <f t="shared" si="6"/>
        <v>105.94814117621196</v>
      </c>
    </row>
    <row r="63" spans="1:7">
      <c r="B63" s="18" t="s">
        <v>57</v>
      </c>
      <c r="C63" s="28">
        <v>4968397</v>
      </c>
      <c r="D63" s="132">
        <f t="shared" si="7"/>
        <v>3.0851943616492798E-2</v>
      </c>
      <c r="E63" s="47">
        <f t="shared" si="4"/>
        <v>1.3687450642230864E-2</v>
      </c>
      <c r="F63" s="47">
        <f t="shared" si="5"/>
        <v>2.2269697129361832E-2</v>
      </c>
      <c r="G63" s="3">
        <f t="shared" si="6"/>
        <v>80.043090957452847</v>
      </c>
    </row>
    <row r="64" spans="1:7">
      <c r="B64" s="18" t="s">
        <v>58</v>
      </c>
      <c r="C64" s="28">
        <v>15422500</v>
      </c>
      <c r="D64" s="132">
        <f t="shared" si="7"/>
        <v>9.5768132141082957E-2</v>
      </c>
      <c r="E64" s="47">
        <f t="shared" si="4"/>
        <v>4.6651912281688981E-2</v>
      </c>
      <c r="F64" s="47">
        <f t="shared" si="5"/>
        <v>7.1210022211385976E-2</v>
      </c>
      <c r="G64" s="3">
        <f t="shared" si="6"/>
        <v>255.94736434170548</v>
      </c>
    </row>
    <row r="65" spans="2:7">
      <c r="B65" s="18" t="s">
        <v>59</v>
      </c>
      <c r="C65" s="28">
        <v>2044800</v>
      </c>
      <c r="D65" s="132">
        <f t="shared" si="7"/>
        <v>1.2697466467958272E-2</v>
      </c>
      <c r="E65" s="47">
        <f t="shared" si="4"/>
        <v>6.826638198707824E-3</v>
      </c>
      <c r="F65" s="47">
        <f t="shared" si="5"/>
        <v>9.7620523333330489E-3</v>
      </c>
      <c r="G65" s="3">
        <f t="shared" si="6"/>
        <v>35.087358319667622</v>
      </c>
    </row>
    <row r="66" spans="2:7">
      <c r="B66" s="20" t="s">
        <v>60</v>
      </c>
      <c r="C66" s="28">
        <v>158828</v>
      </c>
      <c r="D66" s="132">
        <f t="shared" si="7"/>
        <v>9.8626428216592142E-4</v>
      </c>
      <c r="E66" s="64">
        <f t="shared" si="4"/>
        <v>3.5924064125153602E-3</v>
      </c>
      <c r="F66" s="47">
        <f t="shared" si="5"/>
        <v>2.2893353473406406E-3</v>
      </c>
      <c r="G66" s="22">
        <f t="shared" si="6"/>
        <v>8.2284674270534168</v>
      </c>
    </row>
    <row r="67" spans="2:7" ht="13.5" thickBot="1">
      <c r="B67" s="53" t="s">
        <v>61</v>
      </c>
      <c r="C67" s="54">
        <v>161040000</v>
      </c>
      <c r="D67" s="66">
        <f t="shared" si="7"/>
        <v>1</v>
      </c>
      <c r="E67" s="66">
        <f>SUM(E49:E66)</f>
        <v>1.0000000000000002</v>
      </c>
      <c r="F67" s="66">
        <f t="shared" si="5"/>
        <v>1</v>
      </c>
      <c r="G67" s="54">
        <f>SUM(G49:G66)</f>
        <v>3594.260420000001</v>
      </c>
    </row>
    <row r="68" spans="2:7" ht="13.5" thickTop="1">
      <c r="C68" s="3"/>
      <c r="D68" s="3"/>
      <c r="E68" s="3"/>
      <c r="F68" s="3"/>
    </row>
    <row r="69" spans="2:7" ht="21" customHeight="1">
      <c r="B69" s="18" t="s">
        <v>195</v>
      </c>
      <c r="C69" s="3"/>
      <c r="D69" s="3"/>
      <c r="E69" s="3"/>
      <c r="G69" s="3">
        <f>B6</f>
        <v>3594.2604200000001</v>
      </c>
    </row>
    <row r="77" spans="2:7">
      <c r="C77" s="3"/>
    </row>
    <row r="88" spans="1:1">
      <c r="A88" s="42"/>
    </row>
    <row r="114" spans="1:1">
      <c r="A114" s="106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2:G114"/>
  <sheetViews>
    <sheetView topLeftCell="A15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11" style="18"/>
    <col min="3" max="3" width="16.75" style="18" customWidth="1"/>
    <col min="4" max="4" width="15" style="18" customWidth="1"/>
    <col min="5" max="5" width="15.375" style="18" customWidth="1"/>
    <col min="6" max="16384" width="11" style="18"/>
  </cols>
  <sheetData>
    <row r="2" spans="1:3">
      <c r="B2" s="29" t="s">
        <v>35</v>
      </c>
    </row>
    <row r="3" spans="1:3">
      <c r="A3" s="26"/>
      <c r="B3" s="30" t="s">
        <v>63</v>
      </c>
      <c r="C3" s="3"/>
    </row>
    <row r="5" spans="1:3">
      <c r="B5" s="29" t="s">
        <v>22</v>
      </c>
    </row>
    <row r="6" spans="1:3">
      <c r="B6" s="8">
        <f>Resumen!D4</f>
        <v>10210.204409999998</v>
      </c>
    </row>
    <row r="8" spans="1:3">
      <c r="B8" s="29" t="s">
        <v>25</v>
      </c>
    </row>
    <row r="9" spans="1:3">
      <c r="B9" s="18" t="s">
        <v>20</v>
      </c>
    </row>
    <row r="11" spans="1:3">
      <c r="B11" s="29" t="s">
        <v>37</v>
      </c>
    </row>
    <row r="12" spans="1:3">
      <c r="B12" s="18" t="s">
        <v>166</v>
      </c>
    </row>
    <row r="13" spans="1:3">
      <c r="B13" s="18" t="s">
        <v>274</v>
      </c>
    </row>
    <row r="14" spans="1:3" ht="15.75">
      <c r="B14" s="227" t="s">
        <v>247</v>
      </c>
    </row>
    <row r="19" spans="1:7">
      <c r="B19" s="26" t="s">
        <v>38</v>
      </c>
    </row>
    <row r="20" spans="1:7">
      <c r="B20" s="26"/>
      <c r="D20" s="177" t="s">
        <v>219</v>
      </c>
    </row>
    <row r="21" spans="1:7">
      <c r="C21" s="49" t="s">
        <v>108</v>
      </c>
    </row>
    <row r="22" spans="1:7" s="26" customFormat="1" ht="41.25" thickBot="1">
      <c r="A22" s="50"/>
      <c r="B22" s="160"/>
      <c r="C22" s="160" t="s">
        <v>218</v>
      </c>
      <c r="D22" s="160" t="s">
        <v>39</v>
      </c>
      <c r="E22" s="160" t="s">
        <v>40</v>
      </c>
      <c r="F22" s="160" t="s">
        <v>41</v>
      </c>
      <c r="G22" s="160" t="s">
        <v>42</v>
      </c>
    </row>
    <row r="23" spans="1:7">
      <c r="B23" s="18" t="s">
        <v>43</v>
      </c>
      <c r="C23" s="3">
        <v>8421302.5</v>
      </c>
      <c r="D23" s="3">
        <f t="shared" ref="D23:D40" si="0">E48</f>
        <v>991.89022821313597</v>
      </c>
      <c r="E23" s="5">
        <f t="shared" ref="E23:E41" si="1">D23*1000/C23</f>
        <v>0.1177834697439186</v>
      </c>
      <c r="F23" s="5">
        <f>E23-E$41</f>
        <v>-9.9683669627064875E-2</v>
      </c>
      <c r="G23" s="3">
        <f t="shared" ref="G23:G41" si="2">F23*C23/1000</f>
        <v>-839.46633623957553</v>
      </c>
    </row>
    <row r="24" spans="1:7">
      <c r="B24" s="18" t="s">
        <v>44</v>
      </c>
      <c r="C24" s="3">
        <v>1336267.5</v>
      </c>
      <c r="D24" s="3">
        <f t="shared" si="0"/>
        <v>434.3669110137576</v>
      </c>
      <c r="E24" s="5">
        <f t="shared" si="1"/>
        <v>0.32505984843136393</v>
      </c>
      <c r="F24" s="5">
        <f t="shared" ref="F24:F41" si="3">E24-E$41</f>
        <v>0.10759270906038046</v>
      </c>
      <c r="G24" s="3">
        <f t="shared" si="2"/>
        <v>143.77264035434195</v>
      </c>
    </row>
    <row r="25" spans="1:7">
      <c r="B25" s="18" t="s">
        <v>45</v>
      </c>
      <c r="C25" s="3">
        <v>1064960.5</v>
      </c>
      <c r="D25" s="3">
        <f t="shared" si="0"/>
        <v>258.3905762764042</v>
      </c>
      <c r="E25" s="5">
        <f t="shared" si="1"/>
        <v>0.24262925834000809</v>
      </c>
      <c r="F25" s="5">
        <f t="shared" si="3"/>
        <v>2.5162118969024622E-2</v>
      </c>
      <c r="G25" s="3">
        <f t="shared" si="2"/>
        <v>26.796662798311946</v>
      </c>
    </row>
    <row r="26" spans="1:7">
      <c r="B26" s="18" t="s">
        <v>46</v>
      </c>
      <c r="C26" s="3">
        <v>1107558</v>
      </c>
      <c r="D26" s="3">
        <f t="shared" si="0"/>
        <v>101.98284896654991</v>
      </c>
      <c r="E26" s="5">
        <f t="shared" si="1"/>
        <v>9.207901434195763E-2</v>
      </c>
      <c r="F26" s="5">
        <f t="shared" si="3"/>
        <v>-0.12538812502902585</v>
      </c>
      <c r="G26" s="3">
        <f t="shared" si="2"/>
        <v>-138.87462098089784</v>
      </c>
    </row>
    <row r="27" spans="1:7">
      <c r="B27" s="18" t="s">
        <v>47</v>
      </c>
      <c r="C27" s="3">
        <v>2111747</v>
      </c>
      <c r="D27" s="3">
        <f t="shared" si="0"/>
        <v>185.52468914837181</v>
      </c>
      <c r="E27" s="5">
        <f t="shared" si="1"/>
        <v>8.7853653467187029E-2</v>
      </c>
      <c r="F27" s="5">
        <f t="shared" si="3"/>
        <v>-0.12961348590379645</v>
      </c>
      <c r="G27" s="3">
        <f t="shared" si="2"/>
        <v>-273.71089001688443</v>
      </c>
    </row>
    <row r="28" spans="1:7">
      <c r="B28" s="18" t="s">
        <v>48</v>
      </c>
      <c r="C28" s="3">
        <v>590272</v>
      </c>
      <c r="D28" s="3">
        <f t="shared" si="0"/>
        <v>141.92545519400352</v>
      </c>
      <c r="E28" s="5">
        <f t="shared" si="1"/>
        <v>0.24044077170186545</v>
      </c>
      <c r="F28" s="5">
        <f t="shared" si="3"/>
        <v>2.2973632330881982E-2</v>
      </c>
      <c r="G28" s="3">
        <f t="shared" si="2"/>
        <v>13.560691903214369</v>
      </c>
    </row>
    <row r="29" spans="1:7" ht="12.75" customHeight="1">
      <c r="B29" s="18" t="s">
        <v>49</v>
      </c>
      <c r="C29" s="3">
        <v>2507332.5</v>
      </c>
      <c r="D29" s="3">
        <f t="shared" si="0"/>
        <v>644.77878320650427</v>
      </c>
      <c r="E29" s="5">
        <f t="shared" si="1"/>
        <v>0.25715727100673896</v>
      </c>
      <c r="F29" s="5">
        <f t="shared" si="3"/>
        <v>3.9690131635755493E-2</v>
      </c>
      <c r="G29" s="3">
        <f t="shared" si="2"/>
        <v>99.516356979607906</v>
      </c>
    </row>
    <row r="30" spans="1:7">
      <c r="B30" s="18" t="s">
        <v>50</v>
      </c>
      <c r="C30" s="3">
        <v>2089804.5</v>
      </c>
      <c r="D30" s="3">
        <f t="shared" si="0"/>
        <v>470.20565415719182</v>
      </c>
      <c r="E30" s="5">
        <f t="shared" si="1"/>
        <v>0.22499982852807132</v>
      </c>
      <c r="F30" s="5">
        <f t="shared" si="3"/>
        <v>7.5326891570878518E-3</v>
      </c>
      <c r="G30" s="3">
        <f t="shared" si="2"/>
        <v>15.741847697583401</v>
      </c>
    </row>
    <row r="31" spans="1:7">
      <c r="B31" s="18" t="s">
        <v>51</v>
      </c>
      <c r="C31" s="3">
        <v>7536276.5</v>
      </c>
      <c r="D31" s="3">
        <f t="shared" si="0"/>
        <v>2283.562430416549</v>
      </c>
      <c r="E31" s="5">
        <f t="shared" si="1"/>
        <v>0.30300937477765699</v>
      </c>
      <c r="F31" s="5">
        <f t="shared" si="3"/>
        <v>8.5542235406673522E-2</v>
      </c>
      <c r="G31" s="3">
        <f t="shared" si="2"/>
        <v>644.66993845278159</v>
      </c>
    </row>
    <row r="32" spans="1:7">
      <c r="B32" s="18" t="s">
        <v>52</v>
      </c>
      <c r="C32" s="3">
        <v>5059329.5</v>
      </c>
      <c r="D32" s="3">
        <f t="shared" si="0"/>
        <v>1004.0125634900087</v>
      </c>
      <c r="E32" s="5">
        <f t="shared" si="1"/>
        <v>0.19844775152320257</v>
      </c>
      <c r="F32" s="5">
        <f t="shared" si="3"/>
        <v>-1.90193878477809E-2</v>
      </c>
      <c r="G32" s="3">
        <f t="shared" si="2"/>
        <v>-96.225350010219415</v>
      </c>
    </row>
    <row r="33" spans="1:7">
      <c r="B33" s="18" t="s">
        <v>53</v>
      </c>
      <c r="C33" s="3">
        <v>1101818</v>
      </c>
      <c r="D33" s="3">
        <f t="shared" si="0"/>
        <v>139.79091128024626</v>
      </c>
      <c r="E33" s="5">
        <f t="shared" si="1"/>
        <v>0.12687296021688363</v>
      </c>
      <c r="F33" s="5">
        <f t="shared" si="3"/>
        <v>-9.0594179154099841E-2</v>
      </c>
      <c r="G33" s="3">
        <f t="shared" si="2"/>
        <v>-99.818297287211976</v>
      </c>
    </row>
    <row r="34" spans="1:7">
      <c r="B34" s="18" t="s">
        <v>54</v>
      </c>
      <c r="C34" s="3">
        <v>2757317.5</v>
      </c>
      <c r="D34" s="3">
        <f t="shared" si="0"/>
        <v>622.70321047488312</v>
      </c>
      <c r="E34" s="5">
        <f t="shared" si="1"/>
        <v>0.22583660041866166</v>
      </c>
      <c r="F34" s="5">
        <f t="shared" si="3"/>
        <v>8.3694610476781894E-3</v>
      </c>
      <c r="G34" s="3">
        <f t="shared" si="2"/>
        <v>23.077261412331406</v>
      </c>
    </row>
    <row r="35" spans="1:7">
      <c r="B35" s="18" t="s">
        <v>55</v>
      </c>
      <c r="C35" s="3">
        <v>6474995.5</v>
      </c>
      <c r="D35" s="3">
        <f t="shared" si="0"/>
        <v>1216.1599929077886</v>
      </c>
      <c r="E35" s="5">
        <f t="shared" si="1"/>
        <v>0.18782406766271709</v>
      </c>
      <c r="F35" s="5">
        <f t="shared" si="3"/>
        <v>-2.9643071708266383E-2</v>
      </c>
      <c r="G35" s="3">
        <f t="shared" si="2"/>
        <v>-191.93875591720214</v>
      </c>
    </row>
    <row r="36" spans="1:7">
      <c r="B36" s="18" t="s">
        <v>56</v>
      </c>
      <c r="C36" s="3">
        <v>1469433.5</v>
      </c>
      <c r="D36" s="3">
        <f t="shared" si="0"/>
        <v>282.37961130989936</v>
      </c>
      <c r="E36" s="5">
        <f t="shared" si="1"/>
        <v>0.19216903065698404</v>
      </c>
      <c r="F36" s="5">
        <f t="shared" si="3"/>
        <v>-2.5298108713999429E-2</v>
      </c>
      <c r="G36" s="3">
        <f t="shared" si="2"/>
        <v>-37.173888430992683</v>
      </c>
    </row>
    <row r="37" spans="1:7">
      <c r="B37" s="18" t="s">
        <v>57</v>
      </c>
      <c r="C37" s="3">
        <v>642633.5</v>
      </c>
      <c r="D37" s="3">
        <f t="shared" si="0"/>
        <v>315.00465077018606</v>
      </c>
      <c r="E37" s="5">
        <f t="shared" si="1"/>
        <v>0.49017776192835583</v>
      </c>
      <c r="F37" s="5">
        <f t="shared" si="3"/>
        <v>0.27271062255737233</v>
      </c>
      <c r="G37" s="3">
        <f t="shared" si="2"/>
        <v>175.25298186122311</v>
      </c>
    </row>
    <row r="38" spans="1:7">
      <c r="B38" s="18" t="s">
        <v>58</v>
      </c>
      <c r="C38" s="3">
        <v>2190333.5</v>
      </c>
      <c r="D38" s="3">
        <f t="shared" si="0"/>
        <v>977.81220512434777</v>
      </c>
      <c r="E38" s="5">
        <f t="shared" si="1"/>
        <v>0.44642160891222632</v>
      </c>
      <c r="F38" s="5">
        <f t="shared" si="3"/>
        <v>0.22895446954124285</v>
      </c>
      <c r="G38" s="3">
        <f t="shared" si="2"/>
        <v>501.4866446109138</v>
      </c>
    </row>
    <row r="39" spans="1:7">
      <c r="B39" s="20" t="s">
        <v>59</v>
      </c>
      <c r="C39" s="22">
        <v>320514.5</v>
      </c>
      <c r="D39" s="22">
        <f t="shared" si="0"/>
        <v>129.64372812697465</v>
      </c>
      <c r="E39" s="52">
        <f t="shared" si="1"/>
        <v>0.40448631224788473</v>
      </c>
      <c r="F39" s="52">
        <f t="shared" si="3"/>
        <v>0.18701917287690126</v>
      </c>
      <c r="G39" s="22">
        <f t="shared" si="2"/>
        <v>59.942356685053568</v>
      </c>
    </row>
    <row r="40" spans="1:7">
      <c r="B40" s="20" t="s">
        <v>60</v>
      </c>
      <c r="C40" s="22">
        <v>168665.5</v>
      </c>
      <c r="D40" s="22">
        <f t="shared" si="0"/>
        <v>10.069959923195974</v>
      </c>
      <c r="E40" s="52">
        <f t="shared" si="1"/>
        <v>5.9703732673225852E-2</v>
      </c>
      <c r="F40" s="52">
        <f t="shared" si="3"/>
        <v>-0.15776340669775762</v>
      </c>
      <c r="G40" s="22">
        <f t="shared" si="2"/>
        <v>-26.609243872380638</v>
      </c>
    </row>
    <row r="41" spans="1:7" ht="14.25" thickBot="1">
      <c r="A41" s="29"/>
      <c r="B41" s="161" t="s">
        <v>61</v>
      </c>
      <c r="C41" s="157">
        <v>46950562</v>
      </c>
      <c r="D41" s="169">
        <f>SUM(D23:D40)</f>
        <v>10210.20441</v>
      </c>
      <c r="E41" s="163">
        <f t="shared" si="1"/>
        <v>0.21746713937098347</v>
      </c>
      <c r="F41" s="170">
        <f t="shared" si="3"/>
        <v>0</v>
      </c>
      <c r="G41" s="157">
        <f t="shared" si="2"/>
        <v>0</v>
      </c>
    </row>
    <row r="44" spans="1:7">
      <c r="B44" s="59" t="s">
        <v>199</v>
      </c>
    </row>
    <row r="45" spans="1:7">
      <c r="B45" s="59"/>
    </row>
    <row r="46" spans="1:7">
      <c r="C46" s="49" t="s">
        <v>109</v>
      </c>
    </row>
    <row r="47" spans="1:7" s="33" customFormat="1" ht="39" thickBot="1">
      <c r="A47" s="18"/>
      <c r="B47" s="172"/>
      <c r="C47" s="277" t="s">
        <v>276</v>
      </c>
      <c r="D47" s="223" t="s">
        <v>198</v>
      </c>
      <c r="E47" s="223" t="s">
        <v>197</v>
      </c>
    </row>
    <row r="48" spans="1:7">
      <c r="B48" s="18" t="s">
        <v>43</v>
      </c>
      <c r="C48" s="28">
        <v>15644545</v>
      </c>
      <c r="D48" s="132">
        <f>C48/C$66</f>
        <v>9.7146951068057624E-2</v>
      </c>
      <c r="E48" s="3">
        <f t="shared" ref="E48:E66" si="4">D48*E$68</f>
        <v>991.89022821313597</v>
      </c>
    </row>
    <row r="49" spans="1:5">
      <c r="B49" s="18" t="s">
        <v>44</v>
      </c>
      <c r="C49" s="28">
        <v>6851033</v>
      </c>
      <c r="D49" s="132">
        <f t="shared" ref="D49:D66" si="5">C49/C$66</f>
        <v>4.2542430452061603E-2</v>
      </c>
      <c r="E49" s="3">
        <f t="shared" si="4"/>
        <v>434.3669110137576</v>
      </c>
    </row>
    <row r="50" spans="1:5">
      <c r="A50" s="33"/>
      <c r="B50" s="18" t="s">
        <v>45</v>
      </c>
      <c r="C50" s="28">
        <v>4075454</v>
      </c>
      <c r="D50" s="132">
        <f t="shared" si="5"/>
        <v>2.5307091405861896E-2</v>
      </c>
      <c r="E50" s="3">
        <f t="shared" si="4"/>
        <v>258.3905762764042</v>
      </c>
    </row>
    <row r="51" spans="1:5">
      <c r="B51" s="18" t="s">
        <v>46</v>
      </c>
      <c r="C51" s="28">
        <v>1608520</v>
      </c>
      <c r="D51" s="132">
        <f t="shared" si="5"/>
        <v>9.9883258817685047E-3</v>
      </c>
      <c r="E51" s="3">
        <f t="shared" si="4"/>
        <v>101.98284896654991</v>
      </c>
    </row>
    <row r="52" spans="1:5">
      <c r="B52" s="18" t="s">
        <v>47</v>
      </c>
      <c r="C52" s="28">
        <v>2926180</v>
      </c>
      <c r="D52" s="132">
        <f t="shared" si="5"/>
        <v>1.8170516641828116E-2</v>
      </c>
      <c r="E52" s="3">
        <f t="shared" si="4"/>
        <v>185.52468914837181</v>
      </c>
    </row>
    <row r="53" spans="1:5">
      <c r="B53" s="18" t="s">
        <v>48</v>
      </c>
      <c r="C53" s="28">
        <v>2238513</v>
      </c>
      <c r="D53" s="132">
        <f t="shared" si="5"/>
        <v>1.3900353949329359E-2</v>
      </c>
      <c r="E53" s="3">
        <f t="shared" si="4"/>
        <v>141.92545519400352</v>
      </c>
    </row>
    <row r="54" spans="1:5">
      <c r="B54" s="18" t="s">
        <v>49</v>
      </c>
      <c r="C54" s="28">
        <v>10169745</v>
      </c>
      <c r="D54" s="132">
        <f t="shared" si="5"/>
        <v>6.3150428464977648E-2</v>
      </c>
      <c r="E54" s="3">
        <f t="shared" si="4"/>
        <v>644.77878320650427</v>
      </c>
    </row>
    <row r="55" spans="1:5">
      <c r="B55" s="18" t="s">
        <v>50</v>
      </c>
      <c r="C55" s="28">
        <v>7416298</v>
      </c>
      <c r="D55" s="132">
        <f t="shared" si="5"/>
        <v>4.6052521112767017E-2</v>
      </c>
      <c r="E55" s="3">
        <f t="shared" si="4"/>
        <v>470.20565415719182</v>
      </c>
    </row>
    <row r="56" spans="1:5">
      <c r="B56" s="18" t="s">
        <v>51</v>
      </c>
      <c r="C56" s="28">
        <v>36017388</v>
      </c>
      <c r="D56" s="132">
        <f t="shared" si="5"/>
        <v>0.22365491803278689</v>
      </c>
      <c r="E56" s="3">
        <f t="shared" si="4"/>
        <v>2283.562430416549</v>
      </c>
    </row>
    <row r="57" spans="1:5">
      <c r="B57" s="18" t="s">
        <v>52</v>
      </c>
      <c r="C57" s="28">
        <v>15835744</v>
      </c>
      <c r="D57" s="132">
        <f t="shared" si="5"/>
        <v>9.833422752111276E-2</v>
      </c>
      <c r="E57" s="3">
        <f t="shared" si="4"/>
        <v>1004.0125634900087</v>
      </c>
    </row>
    <row r="58" spans="1:5">
      <c r="B58" s="18" t="s">
        <v>53</v>
      </c>
      <c r="C58" s="28">
        <v>2204846</v>
      </c>
      <c r="D58" s="132">
        <f t="shared" si="5"/>
        <v>1.3691294088425236E-2</v>
      </c>
      <c r="E58" s="3">
        <f t="shared" si="4"/>
        <v>139.79091128024626</v>
      </c>
    </row>
    <row r="59" spans="1:5">
      <c r="B59" s="18" t="s">
        <v>54</v>
      </c>
      <c r="C59" s="28">
        <v>9821559</v>
      </c>
      <c r="D59" s="132">
        <f t="shared" si="5"/>
        <v>6.0988319672131149E-2</v>
      </c>
      <c r="E59" s="3">
        <f t="shared" si="4"/>
        <v>622.70321047488312</v>
      </c>
    </row>
    <row r="60" spans="1:5">
      <c r="B60" s="18" t="s">
        <v>55</v>
      </c>
      <c r="C60" s="28">
        <v>19181830</v>
      </c>
      <c r="D60" s="132">
        <f t="shared" si="5"/>
        <v>0.11911220814704421</v>
      </c>
      <c r="E60" s="3">
        <f t="shared" si="4"/>
        <v>1216.1599929077886</v>
      </c>
    </row>
    <row r="61" spans="1:5">
      <c r="B61" s="18" t="s">
        <v>56</v>
      </c>
      <c r="C61" s="28">
        <v>4453820</v>
      </c>
      <c r="D61" s="132">
        <f t="shared" si="5"/>
        <v>2.7656607054148036E-2</v>
      </c>
      <c r="E61" s="3">
        <f t="shared" si="4"/>
        <v>282.37961130989936</v>
      </c>
    </row>
    <row r="62" spans="1:5">
      <c r="B62" s="18" t="s">
        <v>57</v>
      </c>
      <c r="C62" s="28">
        <v>4968397</v>
      </c>
      <c r="D62" s="132">
        <f t="shared" si="5"/>
        <v>3.0851943616492798E-2</v>
      </c>
      <c r="E62" s="3">
        <f t="shared" si="4"/>
        <v>315.00465077018606</v>
      </c>
    </row>
    <row r="63" spans="1:5">
      <c r="B63" s="18" t="s">
        <v>58</v>
      </c>
      <c r="C63" s="28">
        <v>15422500</v>
      </c>
      <c r="D63" s="132">
        <f t="shared" si="5"/>
        <v>9.5768132141082957E-2</v>
      </c>
      <c r="E63" s="3">
        <f t="shared" si="4"/>
        <v>977.81220512434777</v>
      </c>
    </row>
    <row r="64" spans="1:5">
      <c r="B64" s="18" t="s">
        <v>59</v>
      </c>
      <c r="C64" s="28">
        <v>2044800</v>
      </c>
      <c r="D64" s="132">
        <f t="shared" si="5"/>
        <v>1.2697466467958272E-2</v>
      </c>
      <c r="E64" s="3">
        <f t="shared" si="4"/>
        <v>129.64372812697465</v>
      </c>
    </row>
    <row r="65" spans="2:5">
      <c r="B65" s="20" t="s">
        <v>60</v>
      </c>
      <c r="C65" s="24">
        <v>158828</v>
      </c>
      <c r="D65" s="278">
        <f t="shared" si="5"/>
        <v>9.8626428216592142E-4</v>
      </c>
      <c r="E65" s="22">
        <f t="shared" si="4"/>
        <v>10.069959923195974</v>
      </c>
    </row>
    <row r="66" spans="2:5" ht="13.5" thickBot="1">
      <c r="B66" s="161" t="s">
        <v>61</v>
      </c>
      <c r="C66" s="157">
        <v>161040000</v>
      </c>
      <c r="D66" s="279">
        <f t="shared" si="5"/>
        <v>1</v>
      </c>
      <c r="E66" s="157">
        <f t="shared" si="4"/>
        <v>10210.204409999998</v>
      </c>
    </row>
    <row r="68" spans="2:5">
      <c r="B68" s="18" t="s">
        <v>195</v>
      </c>
      <c r="E68" s="3">
        <f>B6</f>
        <v>10210.204409999998</v>
      </c>
    </row>
    <row r="88" spans="1:1">
      <c r="A88" s="42"/>
    </row>
    <row r="114" spans="1:1">
      <c r="A114" s="106"/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2:Y159"/>
  <sheetViews>
    <sheetView topLeftCell="A14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19.75" style="18" customWidth="1"/>
    <col min="3" max="3" width="17.625" style="18" customWidth="1"/>
    <col min="4" max="4" width="13.25" style="18" customWidth="1"/>
    <col min="5" max="5" width="15.75" style="18" customWidth="1"/>
    <col min="6" max="6" width="12.375" style="18" customWidth="1"/>
    <col min="7" max="7" width="10.625" style="18" customWidth="1"/>
    <col min="8" max="8" width="33.625" style="18" customWidth="1"/>
    <col min="9" max="9" width="29.875" style="18" customWidth="1"/>
    <col min="10" max="10" width="9.375" style="18" customWidth="1"/>
    <col min="11" max="11" width="11" style="18" hidden="1" customWidth="1"/>
    <col min="12" max="12" width="17.375" style="77" customWidth="1"/>
    <col min="13" max="13" width="14.375" style="18" customWidth="1"/>
    <col min="14" max="14" width="9.375" style="18" customWidth="1"/>
    <col min="15" max="16" width="11" style="18"/>
    <col min="17" max="17" width="16" style="18" customWidth="1"/>
    <col min="18" max="19" width="11" style="18"/>
    <col min="20" max="20" width="19.375" style="18" customWidth="1"/>
    <col min="21" max="22" width="11" style="18"/>
    <col min="23" max="23" width="28.375" style="18" customWidth="1"/>
    <col min="24" max="16384" width="11" style="18"/>
  </cols>
  <sheetData>
    <row r="2" spans="1:11">
      <c r="B2" s="29" t="s">
        <v>35</v>
      </c>
    </row>
    <row r="3" spans="1:11">
      <c r="A3" s="26"/>
      <c r="B3" s="30" t="s">
        <v>5</v>
      </c>
      <c r="C3" s="3"/>
      <c r="I3" s="326"/>
      <c r="J3" s="326"/>
      <c r="K3" s="151">
        <v>148176.01590000003</v>
      </c>
    </row>
    <row r="4" spans="1:11">
      <c r="I4" s="326"/>
      <c r="J4" s="326"/>
      <c r="K4" s="152">
        <v>6279.3784700000006</v>
      </c>
    </row>
    <row r="5" spans="1:11">
      <c r="B5" s="29" t="s">
        <v>22</v>
      </c>
      <c r="I5" s="326"/>
      <c r="J5" s="326"/>
      <c r="K5" s="153" t="e">
        <f>+($K$8-$K$9)*G4/$G$11</f>
        <v>#DIV/0!</v>
      </c>
    </row>
    <row r="6" spans="1:11" ht="13.5" thickBot="1">
      <c r="B6" s="8">
        <f>Resumen!D5</f>
        <v>137494.34087999997</v>
      </c>
      <c r="I6" s="326"/>
      <c r="J6" s="326"/>
      <c r="K6" s="154" t="e">
        <f>+($K$8-$K$9)*G5/$G$11</f>
        <v>#DIV/0!</v>
      </c>
    </row>
    <row r="7" spans="1:11" ht="13.5" thickTop="1"/>
    <row r="8" spans="1:11">
      <c r="B8" s="29" t="s">
        <v>25</v>
      </c>
    </row>
    <row r="9" spans="1:11">
      <c r="B9" s="18" t="s">
        <v>170</v>
      </c>
    </row>
    <row r="10" spans="1:11">
      <c r="B10" s="18" t="s">
        <v>23</v>
      </c>
    </row>
    <row r="11" spans="1:11">
      <c r="B11" s="18" t="s">
        <v>24</v>
      </c>
    </row>
    <row r="14" spans="1:11">
      <c r="B14" s="29" t="s">
        <v>37</v>
      </c>
    </row>
    <row r="15" spans="1:11">
      <c r="B15" s="18" t="s">
        <v>169</v>
      </c>
    </row>
    <row r="16" spans="1:11">
      <c r="B16" s="18" t="s">
        <v>177</v>
      </c>
    </row>
    <row r="17" spans="1:13">
      <c r="B17" s="18" t="s">
        <v>280</v>
      </c>
    </row>
    <row r="19" spans="1:13">
      <c r="B19" s="26" t="s">
        <v>38</v>
      </c>
    </row>
    <row r="20" spans="1:13">
      <c r="B20" s="26"/>
      <c r="D20" s="177" t="s">
        <v>219</v>
      </c>
    </row>
    <row r="21" spans="1:13">
      <c r="C21" s="49" t="s">
        <v>108</v>
      </c>
    </row>
    <row r="22" spans="1:13" s="26" customFormat="1" ht="41.25" thickBot="1">
      <c r="A22" s="50"/>
      <c r="B22" s="51"/>
      <c r="C22" s="51" t="s">
        <v>218</v>
      </c>
      <c r="D22" s="51" t="s">
        <v>39</v>
      </c>
      <c r="E22" s="51" t="s">
        <v>40</v>
      </c>
      <c r="F22" s="51" t="s">
        <v>41</v>
      </c>
      <c r="G22" s="51" t="s">
        <v>42</v>
      </c>
      <c r="H22" s="50"/>
      <c r="I22" s="50"/>
      <c r="L22" s="130"/>
    </row>
    <row r="23" spans="1:13" ht="13.5" thickTop="1">
      <c r="B23" s="18" t="s">
        <v>43</v>
      </c>
      <c r="C23" s="3">
        <v>8421302.5</v>
      </c>
      <c r="D23" s="3">
        <f t="shared" ref="D23:D40" si="0">F117</f>
        <v>21327.622269046635</v>
      </c>
      <c r="E23" s="5">
        <f t="shared" ref="E23:E41" si="1">D23*1000/C23</f>
        <v>2.5325799980521579</v>
      </c>
      <c r="F23" s="5">
        <f>E23-E$41</f>
        <v>-0.39591190966984113</v>
      </c>
      <c r="G23" s="3">
        <f t="shared" ref="G23:G40" si="2">F23*C23/1000</f>
        <v>-3334.0939546824075</v>
      </c>
      <c r="H23" s="5"/>
      <c r="I23" s="3"/>
    </row>
    <row r="24" spans="1:13">
      <c r="B24" s="18" t="s">
        <v>44</v>
      </c>
      <c r="C24" s="3">
        <v>1336267.5</v>
      </c>
      <c r="D24" s="3">
        <f t="shared" si="0"/>
        <v>60.849904469077153</v>
      </c>
      <c r="E24" s="5">
        <f t="shared" si="1"/>
        <v>4.5537218011421479E-2</v>
      </c>
      <c r="F24" s="5">
        <f t="shared" ref="F24:F40" si="3">E24-E$41</f>
        <v>-2.8829546897105778</v>
      </c>
      <c r="G24" s="3">
        <f t="shared" si="2"/>
        <v>-3852.3986558328293</v>
      </c>
      <c r="H24" s="5"/>
      <c r="I24" s="3"/>
    </row>
    <row r="25" spans="1:13" ht="12.75" customHeight="1">
      <c r="B25" s="18" t="s">
        <v>45</v>
      </c>
      <c r="C25" s="3">
        <v>1064960.5</v>
      </c>
      <c r="D25" s="3">
        <f t="shared" si="0"/>
        <v>2569.6037693666622</v>
      </c>
      <c r="E25" s="5">
        <f t="shared" si="1"/>
        <v>2.4128629835253625</v>
      </c>
      <c r="F25" s="5">
        <f t="shared" si="3"/>
        <v>-0.51562892419663653</v>
      </c>
      <c r="G25" s="3">
        <f t="shared" si="2"/>
        <v>-549.12443692691215</v>
      </c>
      <c r="H25" s="5"/>
      <c r="I25" s="3"/>
    </row>
    <row r="26" spans="1:13">
      <c r="B26" s="18" t="s">
        <v>46</v>
      </c>
      <c r="C26" s="3">
        <v>1107558</v>
      </c>
      <c r="D26" s="3">
        <f t="shared" si="0"/>
        <v>7133.4396858572136</v>
      </c>
      <c r="E26" s="5">
        <f t="shared" si="1"/>
        <v>6.440691761386053</v>
      </c>
      <c r="F26" s="5">
        <f t="shared" si="3"/>
        <v>3.512199853664054</v>
      </c>
      <c r="G26" s="3">
        <f t="shared" si="2"/>
        <v>3889.9650455244523</v>
      </c>
      <c r="H26" s="5"/>
      <c r="I26" s="3"/>
    </row>
    <row r="27" spans="1:13">
      <c r="B27" s="18" t="s">
        <v>47</v>
      </c>
      <c r="C27" s="3">
        <v>2111747</v>
      </c>
      <c r="D27" s="3">
        <f t="shared" si="0"/>
        <v>6296.1801044307031</v>
      </c>
      <c r="E27" s="5">
        <f t="shared" si="1"/>
        <v>2.9815030419982618</v>
      </c>
      <c r="F27" s="5">
        <f t="shared" si="3"/>
        <v>5.3011134276262695E-2</v>
      </c>
      <c r="G27" s="3">
        <f t="shared" si="2"/>
        <v>111.94610377449492</v>
      </c>
      <c r="H27" s="5"/>
      <c r="I27" s="3"/>
    </row>
    <row r="28" spans="1:13">
      <c r="B28" s="18" t="s">
        <v>48</v>
      </c>
      <c r="C28" s="3">
        <v>590272</v>
      </c>
      <c r="D28" s="3">
        <f t="shared" si="0"/>
        <v>3591.4314774664554</v>
      </c>
      <c r="E28" s="5">
        <f t="shared" si="1"/>
        <v>6.0843669993942715</v>
      </c>
      <c r="F28" s="5">
        <f t="shared" si="3"/>
        <v>3.1558750916722724</v>
      </c>
      <c r="G28" s="3">
        <f t="shared" si="2"/>
        <v>1862.8247021115756</v>
      </c>
      <c r="H28" s="5"/>
      <c r="I28" s="3"/>
    </row>
    <row r="29" spans="1:13">
      <c r="B29" s="18" t="s">
        <v>49</v>
      </c>
      <c r="C29" s="3">
        <v>2507332.5</v>
      </c>
      <c r="D29" s="3">
        <f t="shared" si="0"/>
        <v>192.78111327371346</v>
      </c>
      <c r="E29" s="5">
        <f t="shared" si="1"/>
        <v>7.6886935926413214E-2</v>
      </c>
      <c r="F29" s="5">
        <f t="shared" si="3"/>
        <v>-2.8516049717955858</v>
      </c>
      <c r="G29" s="3">
        <f t="shared" si="2"/>
        <v>-7149.921822944656</v>
      </c>
      <c r="H29" s="5"/>
      <c r="I29" s="3"/>
    </row>
    <row r="30" spans="1:13">
      <c r="B30" s="18" t="s">
        <v>50</v>
      </c>
      <c r="C30" s="3">
        <v>2089804.5</v>
      </c>
      <c r="D30" s="3">
        <f t="shared" si="0"/>
        <v>462.5669729109494</v>
      </c>
      <c r="E30" s="5">
        <f t="shared" si="1"/>
        <v>0.22134461520728343</v>
      </c>
      <c r="F30" s="5">
        <f t="shared" si="3"/>
        <v>-2.7071472925147155</v>
      </c>
      <c r="G30" s="3">
        <f t="shared" si="2"/>
        <v>-5657.4085940600689</v>
      </c>
      <c r="H30" s="5"/>
      <c r="I30" s="3"/>
    </row>
    <row r="31" spans="1:13">
      <c r="B31" s="18" t="s">
        <v>51</v>
      </c>
      <c r="C31" s="3">
        <v>7536276.5</v>
      </c>
      <c r="D31" s="3">
        <f t="shared" si="0"/>
        <v>15205.038938799997</v>
      </c>
      <c r="E31" s="5">
        <f t="shared" si="1"/>
        <v>2.0175797608805883</v>
      </c>
      <c r="F31" s="5">
        <f t="shared" si="3"/>
        <v>-0.91091214684141075</v>
      </c>
      <c r="G31" s="3">
        <f t="shared" si="2"/>
        <v>-6864.885805805473</v>
      </c>
      <c r="H31" s="5"/>
      <c r="I31" s="3"/>
    </row>
    <row r="32" spans="1:13">
      <c r="B32" s="18" t="s">
        <v>52</v>
      </c>
      <c r="C32" s="3">
        <v>5059329.5</v>
      </c>
      <c r="D32" s="3">
        <f t="shared" si="0"/>
        <v>3828.8305831901539</v>
      </c>
      <c r="E32" s="5">
        <f t="shared" si="1"/>
        <v>0.75678616765129725</v>
      </c>
      <c r="F32" s="5">
        <f t="shared" si="3"/>
        <v>-2.1717057400707018</v>
      </c>
      <c r="G32" s="3">
        <f t="shared" si="2"/>
        <v>-10987.374916059034</v>
      </c>
      <c r="H32" s="5"/>
      <c r="I32" s="3"/>
      <c r="K32" s="181"/>
      <c r="L32" s="78"/>
      <c r="M32" s="79"/>
    </row>
    <row r="33" spans="1:13">
      <c r="B33" s="18" t="s">
        <v>53</v>
      </c>
      <c r="C33" s="3">
        <v>1101818</v>
      </c>
      <c r="D33" s="3">
        <f t="shared" si="0"/>
        <v>148.62454542889643</v>
      </c>
      <c r="E33" s="5">
        <f t="shared" si="1"/>
        <v>0.13489028626224697</v>
      </c>
      <c r="F33" s="5">
        <f t="shared" si="3"/>
        <v>-2.7936016214597519</v>
      </c>
      <c r="G33" s="3">
        <f t="shared" si="2"/>
        <v>-3078.0405513535406</v>
      </c>
      <c r="H33" s="5"/>
      <c r="I33" s="3"/>
      <c r="K33" s="181"/>
      <c r="L33" s="78"/>
      <c r="M33" s="79"/>
    </row>
    <row r="34" spans="1:13">
      <c r="B34" s="18" t="s">
        <v>54</v>
      </c>
      <c r="C34" s="3">
        <v>2757317.5</v>
      </c>
      <c r="D34" s="3">
        <f t="shared" si="0"/>
        <v>50930.618296919682</v>
      </c>
      <c r="E34" s="5">
        <f t="shared" si="1"/>
        <v>18.471074983899996</v>
      </c>
      <c r="F34" s="5">
        <f t="shared" si="3"/>
        <v>15.542583076177998</v>
      </c>
      <c r="G34" s="3">
        <f t="shared" si="2"/>
        <v>42855.836311149425</v>
      </c>
      <c r="H34" s="5"/>
      <c r="I34" s="3"/>
      <c r="K34" s="181"/>
      <c r="L34" s="78"/>
      <c r="M34" s="79"/>
    </row>
    <row r="35" spans="1:13">
      <c r="B35" s="18" t="s">
        <v>55</v>
      </c>
      <c r="C35" s="3">
        <v>6474995.5</v>
      </c>
      <c r="D35" s="3">
        <f t="shared" si="0"/>
        <v>2373.6847690238237</v>
      </c>
      <c r="E35" s="5">
        <f t="shared" si="1"/>
        <v>0.36659249709499003</v>
      </c>
      <c r="F35" s="5">
        <f t="shared" si="3"/>
        <v>-2.5618994106270092</v>
      </c>
      <c r="G35" s="3">
        <f t="shared" si="2"/>
        <v>-16588.287155262537</v>
      </c>
      <c r="H35" s="5"/>
      <c r="I35" s="3"/>
      <c r="K35" s="181"/>
      <c r="L35" s="78"/>
      <c r="M35" s="79"/>
    </row>
    <row r="36" spans="1:13">
      <c r="B36" s="18" t="s">
        <v>56</v>
      </c>
      <c r="C36" s="3">
        <v>1469433.5</v>
      </c>
      <c r="D36" s="3">
        <f t="shared" si="0"/>
        <v>10139.855762413479</v>
      </c>
      <c r="E36" s="5">
        <f t="shared" si="1"/>
        <v>6.9005203450264876</v>
      </c>
      <c r="F36" s="5">
        <f t="shared" si="3"/>
        <v>3.9720284373044885</v>
      </c>
      <c r="G36" s="3">
        <f t="shared" si="2"/>
        <v>5836.6316487278646</v>
      </c>
      <c r="H36" s="5"/>
      <c r="I36" s="3"/>
      <c r="K36" s="181"/>
      <c r="L36" s="78"/>
      <c r="M36" s="79"/>
    </row>
    <row r="37" spans="1:13">
      <c r="B37" s="18" t="s">
        <v>57</v>
      </c>
      <c r="C37" s="3">
        <v>642633.5</v>
      </c>
      <c r="D37" s="3">
        <f t="shared" si="0"/>
        <v>6.4619367577781048</v>
      </c>
      <c r="E37" s="5">
        <f t="shared" si="1"/>
        <v>1.0055399785068947E-2</v>
      </c>
      <c r="F37" s="5">
        <f t="shared" si="3"/>
        <v>-2.9184365079369301</v>
      </c>
      <c r="G37" s="3">
        <f t="shared" si="2"/>
        <v>-1875.4850676232873</v>
      </c>
      <c r="H37" s="5"/>
      <c r="I37" s="3"/>
      <c r="K37" s="181"/>
      <c r="L37" s="78"/>
      <c r="M37" s="79"/>
    </row>
    <row r="38" spans="1:13">
      <c r="B38" s="18" t="s">
        <v>58</v>
      </c>
      <c r="C38" s="3">
        <v>2190333.5</v>
      </c>
      <c r="D38" s="3">
        <f t="shared" si="0"/>
        <v>13079.203194675521</v>
      </c>
      <c r="E38" s="5">
        <f t="shared" si="1"/>
        <v>5.971329569070428</v>
      </c>
      <c r="F38" s="5">
        <f t="shared" si="3"/>
        <v>3.0428376613484289</v>
      </c>
      <c r="G38" s="3">
        <f t="shared" si="2"/>
        <v>6664.8292647131184</v>
      </c>
      <c r="H38" s="5"/>
      <c r="I38" s="3"/>
      <c r="K38" s="181"/>
      <c r="L38" s="78"/>
      <c r="M38" s="79"/>
    </row>
    <row r="39" spans="1:13">
      <c r="B39" s="18" t="s">
        <v>59</v>
      </c>
      <c r="C39" s="3">
        <v>320514.5</v>
      </c>
      <c r="D39" s="3">
        <f t="shared" si="0"/>
        <v>51.15699933241001</v>
      </c>
      <c r="E39" s="5">
        <f t="shared" si="1"/>
        <v>0.15960900156595101</v>
      </c>
      <c r="F39" s="5">
        <f t="shared" si="3"/>
        <v>-2.768882906156048</v>
      </c>
      <c r="G39" s="3">
        <f t="shared" si="2"/>
        <v>-887.46712022515271</v>
      </c>
      <c r="H39" s="5"/>
      <c r="I39" s="3"/>
      <c r="K39" s="181"/>
      <c r="L39" s="78"/>
      <c r="M39" s="79"/>
    </row>
    <row r="40" spans="1:13">
      <c r="B40" s="18" t="s">
        <v>60</v>
      </c>
      <c r="C40" s="3">
        <v>168665.5</v>
      </c>
      <c r="D40" s="3">
        <f t="shared" si="0"/>
        <v>96.390556636856743</v>
      </c>
      <c r="E40" s="5">
        <f t="shared" si="1"/>
        <v>0.57148946664763534</v>
      </c>
      <c r="F40" s="5">
        <f t="shared" si="3"/>
        <v>-2.3570024410743637</v>
      </c>
      <c r="G40" s="3">
        <f t="shared" si="2"/>
        <v>-397.54499522502806</v>
      </c>
      <c r="H40" s="5"/>
      <c r="I40" s="3"/>
      <c r="L40" s="18"/>
    </row>
    <row r="41" spans="1:13" ht="14.25" thickBot="1">
      <c r="A41" s="29"/>
      <c r="B41" s="53" t="s">
        <v>61</v>
      </c>
      <c r="C41" s="54">
        <v>46950562</v>
      </c>
      <c r="D41" s="55">
        <f>SUM(D23:D40)</f>
        <v>137494.34088</v>
      </c>
      <c r="E41" s="56">
        <f t="shared" si="1"/>
        <v>2.9284919077219991</v>
      </c>
      <c r="F41" s="57">
        <f>C41-C$41</f>
        <v>0</v>
      </c>
      <c r="G41" s="131">
        <f>H41*C41/1000</f>
        <v>0</v>
      </c>
      <c r="H41" s="6"/>
      <c r="I41" s="3"/>
    </row>
    <row r="42" spans="1:13" ht="13.5" thickTop="1">
      <c r="D42" s="3"/>
      <c r="E42" s="3"/>
      <c r="F42" s="3"/>
      <c r="G42" s="3"/>
      <c r="H42" s="3"/>
    </row>
    <row r="45" spans="1:13">
      <c r="B45" s="59" t="s">
        <v>163</v>
      </c>
    </row>
    <row r="46" spans="1:13">
      <c r="B46" s="59"/>
    </row>
    <row r="47" spans="1:13" ht="39" thickBot="1">
      <c r="B47" s="183" t="s">
        <v>220</v>
      </c>
      <c r="C47" s="183" t="s">
        <v>223</v>
      </c>
      <c r="D47" s="183" t="s">
        <v>224</v>
      </c>
      <c r="E47" s="183" t="s">
        <v>250</v>
      </c>
      <c r="F47" s="183" t="s">
        <v>225</v>
      </c>
      <c r="G47" s="183" t="s">
        <v>226</v>
      </c>
      <c r="H47" s="184" t="s">
        <v>277</v>
      </c>
      <c r="I47" s="184" t="s">
        <v>278</v>
      </c>
      <c r="J47" s="183" t="s">
        <v>61</v>
      </c>
      <c r="K47" s="185" t="s">
        <v>216</v>
      </c>
      <c r="L47" s="183" t="s">
        <v>221</v>
      </c>
    </row>
    <row r="48" spans="1:13">
      <c r="B48" s="18" t="s">
        <v>43</v>
      </c>
      <c r="C48" s="28">
        <v>0</v>
      </c>
      <c r="D48" s="28">
        <v>0</v>
      </c>
      <c r="E48" s="28">
        <v>0</v>
      </c>
      <c r="F48" s="28">
        <v>0</v>
      </c>
      <c r="G48" s="186">
        <v>0</v>
      </c>
      <c r="H48" s="188">
        <v>0</v>
      </c>
      <c r="I48" s="188">
        <v>0</v>
      </c>
      <c r="J48" s="186">
        <f>SUM(C48:I48)</f>
        <v>0</v>
      </c>
      <c r="K48" s="28">
        <f t="shared" ref="K48:K65" si="4">SUM(C48:J48)</f>
        <v>0</v>
      </c>
      <c r="L48" s="18"/>
    </row>
    <row r="49" spans="2:12">
      <c r="B49" s="18" t="s">
        <v>44</v>
      </c>
      <c r="C49" s="28">
        <v>0</v>
      </c>
      <c r="D49" s="28">
        <v>0</v>
      </c>
      <c r="E49" s="28">
        <v>0</v>
      </c>
      <c r="F49" s="28">
        <v>0</v>
      </c>
      <c r="G49" s="186">
        <v>0</v>
      </c>
      <c r="H49" s="188">
        <v>0</v>
      </c>
      <c r="I49" s="188">
        <v>0</v>
      </c>
      <c r="J49" s="186">
        <f t="shared" ref="J49:J70" si="5">SUM(C49:I49)</f>
        <v>0</v>
      </c>
      <c r="K49" s="28">
        <f t="shared" si="4"/>
        <v>0</v>
      </c>
      <c r="L49" s="18"/>
    </row>
    <row r="50" spans="2:12">
      <c r="B50" s="18" t="s">
        <v>45</v>
      </c>
      <c r="C50" s="28">
        <v>0</v>
      </c>
      <c r="D50" s="28">
        <v>0</v>
      </c>
      <c r="E50" s="28">
        <v>0</v>
      </c>
      <c r="F50" s="28">
        <v>0</v>
      </c>
      <c r="G50" s="186">
        <v>0</v>
      </c>
      <c r="H50" s="188">
        <v>723.11054000000001</v>
      </c>
      <c r="I50" s="188">
        <v>0</v>
      </c>
      <c r="J50" s="186">
        <f t="shared" si="5"/>
        <v>723.11054000000001</v>
      </c>
      <c r="K50" s="28">
        <f t="shared" si="4"/>
        <v>1446.22108</v>
      </c>
      <c r="L50" s="18"/>
    </row>
    <row r="51" spans="2:12">
      <c r="B51" s="18" t="s">
        <v>46</v>
      </c>
      <c r="C51" s="28">
        <v>0</v>
      </c>
      <c r="D51" s="28">
        <v>0</v>
      </c>
      <c r="E51" s="28">
        <v>0</v>
      </c>
      <c r="F51" s="28">
        <v>0</v>
      </c>
      <c r="G51" s="186">
        <v>0</v>
      </c>
      <c r="H51" s="188">
        <v>0</v>
      </c>
      <c r="I51" s="188">
        <v>0</v>
      </c>
      <c r="J51" s="186">
        <f t="shared" si="5"/>
        <v>0</v>
      </c>
      <c r="K51" s="28">
        <f t="shared" si="4"/>
        <v>0</v>
      </c>
      <c r="L51" s="18"/>
    </row>
    <row r="52" spans="2:12">
      <c r="B52" s="18" t="s">
        <v>47</v>
      </c>
      <c r="C52" s="28">
        <v>0</v>
      </c>
      <c r="D52" s="28">
        <v>0</v>
      </c>
      <c r="E52" s="28">
        <v>0</v>
      </c>
      <c r="F52" s="28">
        <v>0</v>
      </c>
      <c r="G52" s="186">
        <v>0</v>
      </c>
      <c r="H52" s="188">
        <v>2338.9917300000002</v>
      </c>
      <c r="I52" s="188">
        <v>0</v>
      </c>
      <c r="J52" s="186">
        <f t="shared" si="5"/>
        <v>2338.9917300000002</v>
      </c>
      <c r="K52" s="28">
        <f t="shared" si="4"/>
        <v>4677.9834600000004</v>
      </c>
      <c r="L52" s="18"/>
    </row>
    <row r="53" spans="2:12">
      <c r="B53" s="18" t="s">
        <v>48</v>
      </c>
      <c r="C53" s="28">
        <v>0</v>
      </c>
      <c r="D53" s="28">
        <v>0</v>
      </c>
      <c r="E53" s="28">
        <v>0</v>
      </c>
      <c r="F53" s="28">
        <v>0</v>
      </c>
      <c r="G53" s="186">
        <v>0</v>
      </c>
      <c r="H53" s="188">
        <v>176.52826000000002</v>
      </c>
      <c r="I53" s="188">
        <v>1993.8258999999998</v>
      </c>
      <c r="J53" s="186">
        <f t="shared" si="5"/>
        <v>2170.3541599999999</v>
      </c>
      <c r="K53" s="28">
        <f t="shared" si="4"/>
        <v>4340.7083199999997</v>
      </c>
      <c r="L53" s="18"/>
    </row>
    <row r="54" spans="2:12">
      <c r="B54" s="18" t="s">
        <v>49</v>
      </c>
      <c r="C54" s="28">
        <v>0</v>
      </c>
      <c r="D54" s="28">
        <v>0</v>
      </c>
      <c r="E54" s="28">
        <v>0</v>
      </c>
      <c r="F54" s="28">
        <v>0</v>
      </c>
      <c r="G54" s="186">
        <v>0</v>
      </c>
      <c r="H54" s="188">
        <v>0</v>
      </c>
      <c r="I54" s="188">
        <v>0</v>
      </c>
      <c r="J54" s="186">
        <f t="shared" si="5"/>
        <v>0</v>
      </c>
      <c r="K54" s="28">
        <f t="shared" si="4"/>
        <v>0</v>
      </c>
      <c r="L54" s="18"/>
    </row>
    <row r="55" spans="2:12">
      <c r="B55" s="18" t="s">
        <v>50</v>
      </c>
      <c r="C55" s="28">
        <v>0</v>
      </c>
      <c r="D55" s="28">
        <v>0</v>
      </c>
      <c r="E55" s="28">
        <v>0</v>
      </c>
      <c r="F55" s="28">
        <v>0</v>
      </c>
      <c r="G55" s="186">
        <v>0</v>
      </c>
      <c r="H55" s="188">
        <v>0</v>
      </c>
      <c r="I55" s="188">
        <v>0</v>
      </c>
      <c r="J55" s="186">
        <f t="shared" si="5"/>
        <v>0</v>
      </c>
      <c r="K55" s="28">
        <f t="shared" si="4"/>
        <v>0</v>
      </c>
      <c r="L55" s="18"/>
    </row>
    <row r="56" spans="2:12">
      <c r="B56" s="18" t="s">
        <v>51</v>
      </c>
      <c r="C56" s="28">
        <v>0</v>
      </c>
      <c r="D56" s="28">
        <v>0</v>
      </c>
      <c r="E56" s="28">
        <v>0</v>
      </c>
      <c r="F56" s="28">
        <v>0</v>
      </c>
      <c r="G56" s="186">
        <v>0</v>
      </c>
      <c r="H56" s="188">
        <v>8935.1420799999996</v>
      </c>
      <c r="I56" s="188">
        <v>0</v>
      </c>
      <c r="J56" s="186">
        <f t="shared" si="5"/>
        <v>8935.1420799999996</v>
      </c>
      <c r="K56" s="28">
        <f t="shared" si="4"/>
        <v>17870.284159999999</v>
      </c>
      <c r="L56" s="18"/>
    </row>
    <row r="57" spans="2:12">
      <c r="B57" s="18" t="s">
        <v>52</v>
      </c>
      <c r="C57" s="28">
        <v>0</v>
      </c>
      <c r="D57" s="28">
        <v>0</v>
      </c>
      <c r="E57" s="28">
        <v>0</v>
      </c>
      <c r="F57" s="28">
        <v>0</v>
      </c>
      <c r="G57" s="186">
        <v>0</v>
      </c>
      <c r="H57" s="188">
        <v>752.26363000000003</v>
      </c>
      <c r="I57" s="188">
        <v>0</v>
      </c>
      <c r="J57" s="186">
        <f t="shared" si="5"/>
        <v>752.26363000000003</v>
      </c>
      <c r="K57" s="28">
        <f t="shared" si="4"/>
        <v>1504.5272600000001</v>
      </c>
      <c r="L57" s="18"/>
    </row>
    <row r="58" spans="2:12">
      <c r="B58" s="18" t="s">
        <v>53</v>
      </c>
      <c r="C58" s="28">
        <v>0</v>
      </c>
      <c r="D58" s="28">
        <v>0</v>
      </c>
      <c r="E58" s="28">
        <v>0</v>
      </c>
      <c r="F58" s="28">
        <v>0</v>
      </c>
      <c r="G58" s="186">
        <v>0</v>
      </c>
      <c r="H58" s="188">
        <v>0</v>
      </c>
      <c r="I58" s="188">
        <v>0</v>
      </c>
      <c r="J58" s="186">
        <f t="shared" si="5"/>
        <v>0</v>
      </c>
      <c r="K58" s="28">
        <f t="shared" si="4"/>
        <v>0</v>
      </c>
      <c r="L58" s="18"/>
    </row>
    <row r="59" spans="2:12">
      <c r="B59" s="18" t="s">
        <v>54</v>
      </c>
      <c r="C59" s="28">
        <v>0</v>
      </c>
      <c r="D59" s="28">
        <v>0</v>
      </c>
      <c r="E59" s="28">
        <v>0</v>
      </c>
      <c r="F59" s="28">
        <v>0</v>
      </c>
      <c r="G59" s="186">
        <v>0</v>
      </c>
      <c r="H59" s="188">
        <v>6764.4363300000005</v>
      </c>
      <c r="I59" s="188">
        <v>6801.0352999999996</v>
      </c>
      <c r="J59" s="186">
        <f t="shared" si="5"/>
        <v>13565.47163</v>
      </c>
      <c r="K59" s="28">
        <f t="shared" si="4"/>
        <v>27130.94326</v>
      </c>
      <c r="L59" s="18"/>
    </row>
    <row r="60" spans="2:12">
      <c r="B60" s="18" t="s">
        <v>55</v>
      </c>
      <c r="C60" s="28">
        <v>0</v>
      </c>
      <c r="D60" s="28">
        <v>0</v>
      </c>
      <c r="E60" s="28">
        <v>0</v>
      </c>
      <c r="F60" s="28">
        <v>0</v>
      </c>
      <c r="G60" s="186">
        <v>0</v>
      </c>
      <c r="H60" s="189">
        <v>0</v>
      </c>
      <c r="I60" s="188">
        <v>0</v>
      </c>
      <c r="J60" s="186">
        <f t="shared" si="5"/>
        <v>0</v>
      </c>
      <c r="K60" s="28">
        <f t="shared" si="4"/>
        <v>0</v>
      </c>
      <c r="L60" s="18"/>
    </row>
    <row r="61" spans="2:12">
      <c r="B61" s="18" t="s">
        <v>56</v>
      </c>
      <c r="C61" s="28">
        <v>0</v>
      </c>
      <c r="D61" s="28">
        <v>0</v>
      </c>
      <c r="E61" s="28">
        <v>0</v>
      </c>
      <c r="F61" s="28">
        <v>0</v>
      </c>
      <c r="G61" s="186">
        <v>0</v>
      </c>
      <c r="H61" s="188">
        <v>0</v>
      </c>
      <c r="I61" s="188">
        <v>0</v>
      </c>
      <c r="J61" s="186">
        <f t="shared" si="5"/>
        <v>0</v>
      </c>
      <c r="K61" s="28">
        <f t="shared" si="4"/>
        <v>0</v>
      </c>
      <c r="L61" s="18"/>
    </row>
    <row r="62" spans="2:12">
      <c r="B62" s="18" t="s">
        <v>57</v>
      </c>
      <c r="C62" s="28">
        <v>0</v>
      </c>
      <c r="D62" s="28">
        <v>0</v>
      </c>
      <c r="E62" s="28">
        <v>0</v>
      </c>
      <c r="F62" s="28">
        <v>0</v>
      </c>
      <c r="G62" s="186">
        <v>0</v>
      </c>
      <c r="H62" s="188">
        <v>0</v>
      </c>
      <c r="I62" s="188">
        <v>0</v>
      </c>
      <c r="J62" s="186">
        <f t="shared" si="5"/>
        <v>0</v>
      </c>
      <c r="K62" s="28">
        <f t="shared" si="4"/>
        <v>0</v>
      </c>
      <c r="L62" s="18"/>
    </row>
    <row r="63" spans="2:12">
      <c r="B63" s="18" t="s">
        <v>58</v>
      </c>
      <c r="C63" s="28">
        <v>0</v>
      </c>
      <c r="D63" s="28">
        <v>0</v>
      </c>
      <c r="E63" s="28">
        <v>0</v>
      </c>
      <c r="F63" s="28">
        <v>0</v>
      </c>
      <c r="G63" s="186">
        <v>0</v>
      </c>
      <c r="H63" s="188">
        <f>430752.4/1000</f>
        <v>430.75240000000002</v>
      </c>
      <c r="I63" s="188">
        <v>2967.4728799999998</v>
      </c>
      <c r="J63" s="186">
        <f t="shared" si="5"/>
        <v>3398.2252799999997</v>
      </c>
      <c r="K63" s="28">
        <f t="shared" si="4"/>
        <v>6796.4505599999993</v>
      </c>
      <c r="L63" s="18"/>
    </row>
    <row r="64" spans="2:12">
      <c r="B64" s="18" t="s">
        <v>59</v>
      </c>
      <c r="C64" s="28">
        <v>0</v>
      </c>
      <c r="D64" s="28">
        <v>0</v>
      </c>
      <c r="E64" s="28">
        <v>0</v>
      </c>
      <c r="F64" s="28">
        <v>0</v>
      </c>
      <c r="G64" s="186">
        <v>0</v>
      </c>
      <c r="H64" s="188">
        <v>0</v>
      </c>
      <c r="I64" s="188">
        <v>0</v>
      </c>
      <c r="J64" s="186">
        <f t="shared" si="5"/>
        <v>0</v>
      </c>
      <c r="K64" s="28">
        <f t="shared" si="4"/>
        <v>0</v>
      </c>
      <c r="L64" s="18"/>
    </row>
    <row r="65" spans="2:22">
      <c r="B65" s="18" t="s">
        <v>60</v>
      </c>
      <c r="C65" s="28">
        <v>0</v>
      </c>
      <c r="D65" s="28">
        <v>0</v>
      </c>
      <c r="E65" s="28">
        <v>0</v>
      </c>
      <c r="F65" s="28">
        <v>0</v>
      </c>
      <c r="G65" s="186">
        <v>0</v>
      </c>
      <c r="H65" s="188">
        <v>0</v>
      </c>
      <c r="I65" s="188">
        <v>0</v>
      </c>
      <c r="J65" s="186">
        <f t="shared" si="5"/>
        <v>0</v>
      </c>
      <c r="K65" s="28">
        <f t="shared" si="4"/>
        <v>0</v>
      </c>
      <c r="L65" s="18"/>
    </row>
    <row r="66" spans="2:22" ht="13.5">
      <c r="B66" s="37" t="s">
        <v>253</v>
      </c>
      <c r="C66" s="191">
        <f>SUM(C48:C65)</f>
        <v>0</v>
      </c>
      <c r="D66" s="191">
        <f t="shared" ref="D66:J66" si="6">SUM(D48:D65)</f>
        <v>0</v>
      </c>
      <c r="E66" s="191">
        <f t="shared" si="6"/>
        <v>0</v>
      </c>
      <c r="F66" s="191">
        <f t="shared" si="6"/>
        <v>0</v>
      </c>
      <c r="G66" s="192">
        <f t="shared" si="6"/>
        <v>0</v>
      </c>
      <c r="H66" s="194">
        <v>19690.472569999998</v>
      </c>
      <c r="I66" s="194">
        <f t="shared" si="6"/>
        <v>11762.334079999999</v>
      </c>
      <c r="J66" s="192">
        <f t="shared" si="6"/>
        <v>31883.559049999996</v>
      </c>
      <c r="K66" s="191">
        <f t="shared" ref="K66" si="7">SUM(K48:K65)</f>
        <v>63767.118099999992</v>
      </c>
      <c r="L66" s="37"/>
      <c r="M66" s="203">
        <f>J66/J72</f>
        <v>0.23188997340499126</v>
      </c>
    </row>
    <row r="67" spans="2:22">
      <c r="B67" s="18" t="s">
        <v>14</v>
      </c>
      <c r="C67" s="28">
        <v>712.04144999999994</v>
      </c>
      <c r="D67" s="28">
        <v>0</v>
      </c>
      <c r="E67" s="28">
        <v>0</v>
      </c>
      <c r="F67" s="28">
        <v>0</v>
      </c>
      <c r="G67" s="186">
        <v>0</v>
      </c>
      <c r="H67" s="188">
        <v>0</v>
      </c>
      <c r="I67" s="188">
        <v>0</v>
      </c>
      <c r="J67" s="186">
        <f t="shared" si="5"/>
        <v>712.04144999999994</v>
      </c>
      <c r="K67" s="28">
        <f>SUM(C67:J67)</f>
        <v>1424.0828999999999</v>
      </c>
      <c r="L67" s="18"/>
    </row>
    <row r="68" spans="2:22">
      <c r="B68" s="18" t="s">
        <v>254</v>
      </c>
      <c r="C68" s="28">
        <v>0</v>
      </c>
      <c r="D68" s="28">
        <v>0</v>
      </c>
      <c r="E68" s="28">
        <v>0</v>
      </c>
      <c r="F68" s="28">
        <v>0</v>
      </c>
      <c r="G68" s="186">
        <v>0</v>
      </c>
      <c r="H68" s="189">
        <v>51078.83365</v>
      </c>
      <c r="I68" s="188">
        <v>0</v>
      </c>
      <c r="J68" s="186">
        <f t="shared" si="5"/>
        <v>51078.83365</v>
      </c>
      <c r="K68" s="28">
        <f>SUM(C68:J68)</f>
        <v>102157.6673</v>
      </c>
      <c r="L68" s="18"/>
    </row>
    <row r="69" spans="2:22">
      <c r="B69" s="18" t="s">
        <v>15</v>
      </c>
      <c r="C69" s="28">
        <v>0</v>
      </c>
      <c r="D69" s="28">
        <v>0</v>
      </c>
      <c r="E69" s="28">
        <v>0</v>
      </c>
      <c r="F69" s="28">
        <v>0</v>
      </c>
      <c r="G69" s="186">
        <v>0</v>
      </c>
      <c r="H69" s="188">
        <v>53167.501389999998</v>
      </c>
      <c r="I69" s="188">
        <v>0</v>
      </c>
      <c r="J69" s="186">
        <f t="shared" si="5"/>
        <v>53167.501389999998</v>
      </c>
      <c r="K69" s="28">
        <f>SUM(C69:J69)</f>
        <v>106335.00278</v>
      </c>
      <c r="L69" s="18"/>
    </row>
    <row r="70" spans="2:22">
      <c r="B70" s="18" t="s">
        <v>12</v>
      </c>
      <c r="C70" s="28">
        <v>0</v>
      </c>
      <c r="D70" s="28">
        <v>0</v>
      </c>
      <c r="E70" s="28">
        <v>0</v>
      </c>
      <c r="F70" s="28">
        <v>652.40534000000002</v>
      </c>
      <c r="G70" s="186">
        <v>0</v>
      </c>
      <c r="H70" s="188">
        <v>0</v>
      </c>
      <c r="I70" s="188">
        <v>0</v>
      </c>
      <c r="J70" s="186">
        <f t="shared" si="5"/>
        <v>652.40534000000002</v>
      </c>
      <c r="K70" s="28">
        <f>SUM(C70:J70)</f>
        <v>1304.81068</v>
      </c>
      <c r="L70" s="18"/>
    </row>
    <row r="71" spans="2:22" ht="13.5">
      <c r="B71" s="29" t="s">
        <v>255</v>
      </c>
      <c r="C71" s="191">
        <f>SUM(C67:C70)</f>
        <v>712.04144999999994</v>
      </c>
      <c r="D71" s="191">
        <f t="shared" ref="D71:J71" si="8">SUM(D67:D70)</f>
        <v>0</v>
      </c>
      <c r="E71" s="191">
        <f t="shared" si="8"/>
        <v>0</v>
      </c>
      <c r="F71" s="191">
        <f t="shared" si="8"/>
        <v>652.40534000000002</v>
      </c>
      <c r="G71" s="191">
        <f t="shared" si="8"/>
        <v>0</v>
      </c>
      <c r="H71" s="194">
        <v>104246.33504000001</v>
      </c>
      <c r="I71" s="194">
        <f t="shared" si="8"/>
        <v>0</v>
      </c>
      <c r="J71" s="191">
        <f t="shared" si="8"/>
        <v>105610.78182999999</v>
      </c>
      <c r="K71" s="191"/>
      <c r="L71" s="18"/>
    </row>
    <row r="72" spans="2:22" ht="14.25" thickBot="1">
      <c r="B72" s="156" t="s">
        <v>216</v>
      </c>
      <c r="C72" s="195">
        <f>C66+C71</f>
        <v>712.04144999999994</v>
      </c>
      <c r="D72" s="195">
        <f t="shared" ref="D72:J72" si="9">D66+D71</f>
        <v>0</v>
      </c>
      <c r="E72" s="195">
        <f t="shared" si="9"/>
        <v>0</v>
      </c>
      <c r="F72" s="195">
        <f t="shared" si="9"/>
        <v>652.40534000000002</v>
      </c>
      <c r="G72" s="195">
        <f t="shared" si="9"/>
        <v>0</v>
      </c>
      <c r="H72" s="196">
        <f t="shared" si="9"/>
        <v>123936.80761</v>
      </c>
      <c r="I72" s="196">
        <f t="shared" si="9"/>
        <v>11762.334079999999</v>
      </c>
      <c r="J72" s="195">
        <f t="shared" si="9"/>
        <v>137494.34087999997</v>
      </c>
      <c r="K72" s="197"/>
      <c r="L72" s="18"/>
    </row>
    <row r="73" spans="2:22">
      <c r="D73" s="188"/>
      <c r="E73" s="188"/>
      <c r="F73" s="188"/>
      <c r="G73" s="188"/>
      <c r="H73" s="188"/>
      <c r="I73" s="188"/>
      <c r="J73" s="188"/>
      <c r="K73" s="188"/>
      <c r="L73" s="188"/>
      <c r="M73" s="187">
        <f>SUM(C73:L73)</f>
        <v>0</v>
      </c>
      <c r="N73" s="188"/>
      <c r="O73" s="188"/>
      <c r="P73" s="188"/>
      <c r="Q73" s="188"/>
      <c r="R73" s="188"/>
      <c r="S73" s="1"/>
      <c r="T73" s="1"/>
      <c r="U73" s="1"/>
      <c r="V73" s="188"/>
    </row>
    <row r="74" spans="2:22">
      <c r="B74" s="178" t="s">
        <v>222</v>
      </c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"/>
      <c r="T74" s="1"/>
      <c r="U74" s="1"/>
      <c r="V74" s="188"/>
    </row>
    <row r="75" spans="2:22"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"/>
      <c r="T75" s="1"/>
      <c r="U75" s="1"/>
      <c r="V75" s="188"/>
    </row>
    <row r="76" spans="2:22">
      <c r="B76" s="80"/>
      <c r="C76" s="18" t="s">
        <v>256</v>
      </c>
      <c r="D76" s="1"/>
      <c r="E76" s="1"/>
      <c r="F76" s="1"/>
      <c r="G76" s="1"/>
      <c r="H76" s="1"/>
      <c r="I76" s="198"/>
      <c r="L76" s="18"/>
    </row>
    <row r="77" spans="2:22">
      <c r="B77" s="199"/>
      <c r="C77" s="18" t="s">
        <v>144</v>
      </c>
      <c r="D77" s="1"/>
      <c r="E77" s="1"/>
      <c r="F77" s="1"/>
      <c r="G77" s="1"/>
      <c r="H77" s="1"/>
      <c r="I77" s="198"/>
      <c r="L77" s="18"/>
    </row>
    <row r="78" spans="2:22">
      <c r="B78" s="200"/>
      <c r="C78" s="18" t="s">
        <v>257</v>
      </c>
      <c r="D78" s="1"/>
      <c r="E78" s="1"/>
      <c r="F78" s="1"/>
      <c r="G78" s="1"/>
      <c r="H78" s="1"/>
      <c r="I78" s="198"/>
      <c r="L78" s="18"/>
    </row>
    <row r="79" spans="2:22">
      <c r="L79" s="18"/>
    </row>
    <row r="80" spans="2:22">
      <c r="B80" s="215" t="s">
        <v>282</v>
      </c>
      <c r="C80" s="216"/>
      <c r="D80" s="217">
        <f>J71-C71</f>
        <v>104898.74037999999</v>
      </c>
    </row>
    <row r="81" spans="1:15">
      <c r="B81" s="215" t="s">
        <v>283</v>
      </c>
      <c r="C81" s="216"/>
      <c r="D81" s="217">
        <f>C71</f>
        <v>712.04144999999994</v>
      </c>
    </row>
    <row r="82" spans="1:15">
      <c r="C82" s="26"/>
      <c r="D82" s="8"/>
    </row>
    <row r="83" spans="1:15">
      <c r="M83" s="181"/>
      <c r="N83" s="181"/>
      <c r="O83" s="181"/>
    </row>
    <row r="85" spans="1:15">
      <c r="B85" s="59" t="s">
        <v>356</v>
      </c>
    </row>
    <row r="86" spans="1:15">
      <c r="B86" s="18" t="s">
        <v>279</v>
      </c>
    </row>
    <row r="88" spans="1:15">
      <c r="C88" s="49" t="s">
        <v>176</v>
      </c>
    </row>
    <row r="89" spans="1:15" s="33" customFormat="1" ht="51.75" thickBot="1">
      <c r="A89" s="18"/>
      <c r="B89" s="129"/>
      <c r="C89" s="214" t="s">
        <v>357</v>
      </c>
      <c r="D89" s="129" t="s">
        <v>175</v>
      </c>
      <c r="E89" s="129" t="s">
        <v>202</v>
      </c>
      <c r="K89" s="109"/>
      <c r="L89" s="136"/>
    </row>
    <row r="90" spans="1:15" ht="13.5" thickTop="1">
      <c r="B90" s="18" t="s">
        <v>43</v>
      </c>
      <c r="C90" s="62">
        <v>3300.5</v>
      </c>
      <c r="D90" s="47">
        <f>C90/C$108</f>
        <v>0.20226337238399711</v>
      </c>
      <c r="E90" s="3">
        <f t="shared" ref="E90:E107" si="10">D90*E$110</f>
        <v>21217.17298809217</v>
      </c>
      <c r="F90" s="8" t="s">
        <v>3</v>
      </c>
      <c r="G90" s="3"/>
      <c r="H90" s="83"/>
      <c r="K90" s="20"/>
    </row>
    <row r="91" spans="1:15">
      <c r="B91" s="18" t="s">
        <v>44</v>
      </c>
      <c r="C91" s="62">
        <v>9.4166666666666661</v>
      </c>
      <c r="D91" s="47">
        <f t="shared" ref="D91:D108" si="11">C91/C$108</f>
        <v>5.7707824772488181E-4</v>
      </c>
      <c r="E91" s="3">
        <f t="shared" si="10"/>
        <v>60.534781287037696</v>
      </c>
      <c r="F91" s="3"/>
      <c r="G91" s="3"/>
      <c r="K91" s="20"/>
    </row>
    <row r="92" spans="1:15">
      <c r="B92" s="18" t="s">
        <v>45</v>
      </c>
      <c r="C92" s="62">
        <v>285.16666666666669</v>
      </c>
      <c r="D92" s="47">
        <f t="shared" si="11"/>
        <v>1.7475767820482706E-2</v>
      </c>
      <c r="E92" s="3">
        <f t="shared" si="10"/>
        <v>1833.1860315419735</v>
      </c>
      <c r="F92" s="3"/>
      <c r="G92" s="3"/>
      <c r="I92" s="26"/>
      <c r="K92" s="20"/>
    </row>
    <row r="93" spans="1:15">
      <c r="A93" s="42"/>
      <c r="B93" s="18" t="s">
        <v>46</v>
      </c>
      <c r="C93" s="62">
        <v>1103.9166666666667</v>
      </c>
      <c r="D93" s="47">
        <f t="shared" si="11"/>
        <v>6.7650934049659384E-2</v>
      </c>
      <c r="E93" s="3">
        <f t="shared" si="10"/>
        <v>7096.4977673397207</v>
      </c>
      <c r="F93" s="3"/>
      <c r="G93" s="3"/>
      <c r="K93" s="20"/>
    </row>
    <row r="94" spans="1:15">
      <c r="B94" s="18" t="s">
        <v>47</v>
      </c>
      <c r="C94" s="62">
        <v>610.5</v>
      </c>
      <c r="D94" s="47">
        <f t="shared" si="11"/>
        <v>3.7413055246305171E-2</v>
      </c>
      <c r="E94" s="3">
        <f t="shared" si="10"/>
        <v>3924.5823691047626</v>
      </c>
      <c r="F94" s="3"/>
      <c r="G94" s="3"/>
      <c r="K94" s="20"/>
    </row>
    <row r="95" spans="1:15">
      <c r="B95" s="18" t="s">
        <v>48</v>
      </c>
      <c r="C95" s="62">
        <v>218.16666666666666</v>
      </c>
      <c r="D95" s="47">
        <f t="shared" si="11"/>
        <v>1.3369830553484431E-2</v>
      </c>
      <c r="E95" s="3">
        <f t="shared" si="10"/>
        <v>1402.478384154555</v>
      </c>
      <c r="F95" s="3"/>
      <c r="G95" s="3"/>
      <c r="K95" s="20"/>
    </row>
    <row r="96" spans="1:15">
      <c r="B96" s="18" t="s">
        <v>49</v>
      </c>
      <c r="C96" s="62">
        <v>29.833333333333332</v>
      </c>
      <c r="D96" s="47">
        <f t="shared" si="11"/>
        <v>1.8282655989867939E-3</v>
      </c>
      <c r="E96" s="3">
        <f t="shared" si="10"/>
        <v>191.78275841380085</v>
      </c>
      <c r="F96" s="3"/>
      <c r="G96" s="3"/>
      <c r="K96" s="20"/>
    </row>
    <row r="97" spans="1:25">
      <c r="B97" s="18" t="s">
        <v>50</v>
      </c>
      <c r="C97" s="62">
        <v>71.583333333333329</v>
      </c>
      <c r="D97" s="47">
        <f t="shared" si="11"/>
        <v>4.3868160601387039E-3</v>
      </c>
      <c r="E97" s="3">
        <f t="shared" si="10"/>
        <v>460.17147898730434</v>
      </c>
      <c r="F97" s="3"/>
      <c r="G97" s="3"/>
      <c r="K97" s="20"/>
    </row>
    <row r="98" spans="1:25">
      <c r="B98" s="18" t="s">
        <v>51</v>
      </c>
      <c r="C98" s="62">
        <v>963.08333333333337</v>
      </c>
      <c r="D98" s="47">
        <f t="shared" si="11"/>
        <v>5.9020294769526194E-2</v>
      </c>
      <c r="E98" s="3">
        <f t="shared" si="10"/>
        <v>6191.1545781795994</v>
      </c>
      <c r="F98" s="3"/>
      <c r="G98" s="3"/>
      <c r="K98" s="20"/>
    </row>
    <row r="99" spans="1:25" s="77" customFormat="1">
      <c r="A99" s="18"/>
      <c r="B99" s="18" t="s">
        <v>52</v>
      </c>
      <c r="C99" s="62">
        <v>475.5</v>
      </c>
      <c r="D99" s="47">
        <f t="shared" si="11"/>
        <v>2.913989806653253E-2</v>
      </c>
      <c r="E99" s="3">
        <f t="shared" si="10"/>
        <v>3056.7386019808596</v>
      </c>
      <c r="F99" s="3"/>
      <c r="G99" s="3"/>
      <c r="H99" s="18"/>
      <c r="I99" s="18"/>
      <c r="J99" s="18"/>
      <c r="K99" s="20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5" s="77" customFormat="1">
      <c r="A100" s="18"/>
      <c r="B100" s="18" t="s">
        <v>53</v>
      </c>
      <c r="C100" s="62">
        <v>23</v>
      </c>
      <c r="D100" s="47">
        <f t="shared" si="11"/>
        <v>1.4095008528501539E-3</v>
      </c>
      <c r="E100" s="3">
        <f t="shared" si="10"/>
        <v>147.85486402851686</v>
      </c>
      <c r="F100" s="3"/>
      <c r="G100" s="3"/>
      <c r="H100" s="18"/>
      <c r="I100" s="18"/>
      <c r="J100" s="18"/>
      <c r="K100" s="20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5" s="77" customFormat="1">
      <c r="A101" s="18"/>
      <c r="B101" s="18" t="s">
        <v>54</v>
      </c>
      <c r="C101" s="62">
        <v>5771.416666666667</v>
      </c>
      <c r="D101" s="47">
        <f t="shared" si="11"/>
        <v>0.3536876832095765</v>
      </c>
      <c r="E101" s="3">
        <f t="shared" si="10"/>
        <v>37101.392456605048</v>
      </c>
      <c r="F101" s="3"/>
      <c r="G101" s="3"/>
      <c r="H101" s="18"/>
      <c r="I101" s="18"/>
      <c r="J101" s="18"/>
      <c r="K101" s="20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1:25" s="77" customFormat="1">
      <c r="A102" s="18"/>
      <c r="B102" s="18" t="s">
        <v>55</v>
      </c>
      <c r="C102" s="62">
        <v>367.33333333333331</v>
      </c>
      <c r="D102" s="47">
        <f t="shared" si="11"/>
        <v>2.2511158548418401E-2</v>
      </c>
      <c r="E102" s="3">
        <f t="shared" si="10"/>
        <v>2361.3921762235591</v>
      </c>
      <c r="F102" s="3"/>
      <c r="G102" s="3"/>
      <c r="H102" s="18"/>
      <c r="I102" s="18"/>
      <c r="J102" s="18"/>
      <c r="K102" s="20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1:25" s="77" customFormat="1">
      <c r="A103" s="18"/>
      <c r="B103" s="18" t="s">
        <v>56</v>
      </c>
      <c r="C103" s="62">
        <v>1569.1666666666667</v>
      </c>
      <c r="D103" s="47">
        <f t="shared" si="11"/>
        <v>9.6162684996986963E-2</v>
      </c>
      <c r="E103" s="3">
        <f t="shared" si="10"/>
        <v>10087.344527742656</v>
      </c>
      <c r="F103" s="3"/>
      <c r="G103" s="3"/>
      <c r="H103" s="18"/>
      <c r="I103" s="18"/>
      <c r="J103" s="18"/>
      <c r="K103" s="20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1:25" s="77" customFormat="1">
      <c r="A104" s="18"/>
      <c r="B104" s="18" t="s">
        <v>57</v>
      </c>
      <c r="C104" s="62">
        <v>1</v>
      </c>
      <c r="D104" s="47">
        <f t="shared" si="11"/>
        <v>6.1282645776093651E-5</v>
      </c>
      <c r="E104" s="3">
        <f t="shared" si="10"/>
        <v>6.4284723490659506</v>
      </c>
      <c r="F104" s="3"/>
      <c r="G104" s="3"/>
      <c r="H104" s="18"/>
      <c r="I104" s="18"/>
      <c r="J104" s="18"/>
      <c r="K104" s="20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1:25" s="77" customFormat="1">
      <c r="A105" s="18"/>
      <c r="B105" s="18" t="s">
        <v>58</v>
      </c>
      <c r="C105" s="62">
        <v>1495.4166666666667</v>
      </c>
      <c r="D105" s="47">
        <f t="shared" si="11"/>
        <v>9.1643089871000047E-2</v>
      </c>
      <c r="E105" s="3">
        <f t="shared" si="10"/>
        <v>9613.2446919990398</v>
      </c>
      <c r="F105" s="3"/>
      <c r="G105" s="3"/>
      <c r="H105" s="18"/>
      <c r="I105" s="18"/>
      <c r="J105" s="18"/>
      <c r="K105" s="20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s="77" customFormat="1">
      <c r="A106" s="18"/>
      <c r="B106" s="18" t="s">
        <v>59</v>
      </c>
      <c r="C106" s="62">
        <v>7.916666666666667</v>
      </c>
      <c r="D106" s="47">
        <f t="shared" si="11"/>
        <v>4.8515427906074143E-4</v>
      </c>
      <c r="E106" s="3">
        <f t="shared" si="10"/>
        <v>50.892072763438783</v>
      </c>
      <c r="F106" s="3"/>
      <c r="G106" s="3"/>
      <c r="H106" s="18"/>
      <c r="I106" s="18"/>
      <c r="J106" s="18"/>
      <c r="K106" s="20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1:25" s="77" customFormat="1">
      <c r="A107" s="18"/>
      <c r="B107" s="20" t="s">
        <v>60</v>
      </c>
      <c r="C107" s="63">
        <v>14.916666666666668</v>
      </c>
      <c r="D107" s="64">
        <f t="shared" si="11"/>
        <v>9.1413279949339706E-4</v>
      </c>
      <c r="E107" s="22">
        <f t="shared" si="10"/>
        <v>95.891379206900439</v>
      </c>
      <c r="F107" s="3"/>
      <c r="G107" s="3"/>
      <c r="H107" s="18"/>
      <c r="I107" s="18"/>
      <c r="J107" s="18"/>
      <c r="K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1:25" s="77" customFormat="1" ht="13.5" thickBot="1">
      <c r="A108" s="18"/>
      <c r="B108" s="135" t="s">
        <v>75</v>
      </c>
      <c r="C108" s="65">
        <v>16317.83333333333</v>
      </c>
      <c r="D108" s="66">
        <f t="shared" si="11"/>
        <v>1</v>
      </c>
      <c r="E108" s="54">
        <f>SUM(E90:E107)</f>
        <v>104898.74038</v>
      </c>
      <c r="F108" s="3"/>
      <c r="G108" s="3"/>
      <c r="H108" s="18"/>
      <c r="I108" s="18"/>
      <c r="J108" s="18"/>
      <c r="K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1:25" s="77" customFormat="1" ht="13.5" thickTop="1">
      <c r="A109" s="18"/>
      <c r="B109" s="18"/>
      <c r="C109" s="18"/>
      <c r="D109" s="18"/>
      <c r="E109" s="3"/>
      <c r="F109" s="3"/>
      <c r="G109" s="3"/>
      <c r="H109" s="18"/>
      <c r="I109" s="18"/>
      <c r="J109" s="18"/>
      <c r="K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1:25" s="77" customFormat="1">
      <c r="A110" s="18"/>
      <c r="B110" s="18" t="s">
        <v>281</v>
      </c>
      <c r="C110" s="18"/>
      <c r="D110" s="18"/>
      <c r="E110" s="36">
        <f>D80</f>
        <v>104898.74037999999</v>
      </c>
      <c r="F110" s="36"/>
      <c r="G110" s="36"/>
      <c r="H110" s="18"/>
      <c r="I110" s="18"/>
      <c r="J110" s="18"/>
      <c r="K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</row>
    <row r="114" spans="1:25" s="77" customFormat="1">
      <c r="A114" s="18"/>
      <c r="B114" s="59" t="s">
        <v>74</v>
      </c>
      <c r="C114" s="18"/>
      <c r="D114" s="18"/>
      <c r="E114" s="18"/>
      <c r="F114" s="18"/>
      <c r="G114" s="18"/>
      <c r="H114" s="18"/>
      <c r="I114" s="18"/>
      <c r="J114" s="18"/>
      <c r="K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6" spans="1:25" s="33" customFormat="1" ht="26.25" thickBot="1">
      <c r="A116" s="18"/>
      <c r="B116" s="129"/>
      <c r="C116" s="129" t="s">
        <v>200</v>
      </c>
      <c r="D116" s="129" t="s">
        <v>201</v>
      </c>
      <c r="E116" s="129" t="s">
        <v>284</v>
      </c>
      <c r="F116" s="129" t="s">
        <v>76</v>
      </c>
      <c r="G116" s="58"/>
      <c r="L116" s="136"/>
    </row>
    <row r="117" spans="1:25" ht="13.5" thickTop="1">
      <c r="B117" s="18" t="s">
        <v>43</v>
      </c>
      <c r="C117" s="3">
        <f t="shared" ref="C117:C134" si="12">J48+E90</f>
        <v>21217.17298809217</v>
      </c>
      <c r="D117" s="47">
        <f>C117/C$135</f>
        <v>0.15511636429939032</v>
      </c>
      <c r="E117" s="3">
        <f t="shared" ref="E117:E134" si="13">D117*E$137</f>
        <v>110.44928095446612</v>
      </c>
      <c r="F117" s="3">
        <f t="shared" ref="F117:F134" si="14">C117+E117</f>
        <v>21327.622269046635</v>
      </c>
      <c r="G117" s="28"/>
      <c r="H117" s="3"/>
    </row>
    <row r="118" spans="1:25">
      <c r="B118" s="18" t="s">
        <v>44</v>
      </c>
      <c r="C118" s="3">
        <f t="shared" si="12"/>
        <v>60.534781287037696</v>
      </c>
      <c r="D118" s="47">
        <f t="shared" ref="D118:D135" si="15">C118/C$135</f>
        <v>4.4256297444405151E-4</v>
      </c>
      <c r="E118" s="3">
        <f t="shared" si="13"/>
        <v>0.31512318203945533</v>
      </c>
      <c r="F118" s="3">
        <f t="shared" si="14"/>
        <v>60.849904469077153</v>
      </c>
      <c r="G118" s="28"/>
      <c r="H118" s="3"/>
    </row>
    <row r="119" spans="1:25">
      <c r="A119" s="106"/>
      <c r="B119" s="18" t="s">
        <v>45</v>
      </c>
      <c r="C119" s="3">
        <f t="shared" si="12"/>
        <v>2556.2965715419737</v>
      </c>
      <c r="D119" s="47">
        <f t="shared" si="15"/>
        <v>1.8688796592794443E-2</v>
      </c>
      <c r="E119" s="3">
        <f t="shared" si="13"/>
        <v>13.307197824688414</v>
      </c>
      <c r="F119" s="3">
        <f t="shared" si="14"/>
        <v>2569.6037693666622</v>
      </c>
      <c r="G119" s="28"/>
      <c r="H119" s="3"/>
    </row>
    <row r="120" spans="1:25">
      <c r="B120" s="18" t="s">
        <v>46</v>
      </c>
      <c r="C120" s="3">
        <f t="shared" si="12"/>
        <v>7096.4977673397207</v>
      </c>
      <c r="D120" s="47">
        <f t="shared" si="15"/>
        <v>5.1881696658941157E-2</v>
      </c>
      <c r="E120" s="3">
        <f t="shared" si="13"/>
        <v>36.941918517492617</v>
      </c>
      <c r="F120" s="3">
        <f t="shared" si="14"/>
        <v>7133.4396858572136</v>
      </c>
      <c r="G120" s="28"/>
      <c r="H120" s="3"/>
    </row>
    <row r="121" spans="1:25">
      <c r="B121" s="18" t="s">
        <v>47</v>
      </c>
      <c r="C121" s="3">
        <f t="shared" si="12"/>
        <v>6263.5740991047624</v>
      </c>
      <c r="D121" s="47">
        <f t="shared" si="15"/>
        <v>4.5792285443411643E-2</v>
      </c>
      <c r="E121" s="3">
        <f t="shared" si="13"/>
        <v>32.606005325940714</v>
      </c>
      <c r="F121" s="3">
        <f t="shared" si="14"/>
        <v>6296.1801044307031</v>
      </c>
      <c r="G121" s="28"/>
      <c r="H121" s="3"/>
    </row>
    <row r="122" spans="1:25">
      <c r="B122" s="18" t="s">
        <v>48</v>
      </c>
      <c r="C122" s="3">
        <f t="shared" si="12"/>
        <v>3572.8325441545549</v>
      </c>
      <c r="D122" s="47">
        <f t="shared" si="15"/>
        <v>2.6120576705050896E-2</v>
      </c>
      <c r="E122" s="3">
        <f t="shared" si="13"/>
        <v>18.598933311900659</v>
      </c>
      <c r="F122" s="3">
        <f t="shared" si="14"/>
        <v>3591.4314774664554</v>
      </c>
      <c r="G122" s="28"/>
      <c r="H122" s="3"/>
    </row>
    <row r="123" spans="1:25">
      <c r="B123" s="18" t="s">
        <v>49</v>
      </c>
      <c r="C123" s="3">
        <f t="shared" si="12"/>
        <v>191.78275841380085</v>
      </c>
      <c r="D123" s="47">
        <f t="shared" si="15"/>
        <v>1.4021021668227474E-3</v>
      </c>
      <c r="E123" s="3">
        <f t="shared" si="13"/>
        <v>0.99835485991261086</v>
      </c>
      <c r="F123" s="3">
        <f t="shared" si="14"/>
        <v>192.78111327371346</v>
      </c>
      <c r="G123" s="28"/>
      <c r="H123" s="3"/>
    </row>
    <row r="124" spans="1:25">
      <c r="B124" s="18" t="s">
        <v>50</v>
      </c>
      <c r="C124" s="3">
        <f t="shared" si="12"/>
        <v>460.17147898730434</v>
      </c>
      <c r="D124" s="47">
        <f t="shared" si="15"/>
        <v>3.3642619030746931E-3</v>
      </c>
      <c r="E124" s="3">
        <f t="shared" si="13"/>
        <v>2.3954939236450636</v>
      </c>
      <c r="F124" s="3">
        <f t="shared" si="14"/>
        <v>462.5669729109494</v>
      </c>
      <c r="G124" s="28"/>
      <c r="H124" s="3"/>
    </row>
    <row r="125" spans="1:25">
      <c r="B125" s="18" t="s">
        <v>51</v>
      </c>
      <c r="C125" s="3">
        <f t="shared" si="12"/>
        <v>15126.296658179599</v>
      </c>
      <c r="D125" s="47">
        <f t="shared" si="15"/>
        <v>0.11058665281409941</v>
      </c>
      <c r="E125" s="3">
        <f t="shared" si="13"/>
        <v>78.742280620397921</v>
      </c>
      <c r="F125" s="3">
        <f t="shared" si="14"/>
        <v>15205.038938799997</v>
      </c>
      <c r="G125" s="28"/>
      <c r="H125" s="3"/>
    </row>
    <row r="126" spans="1:25">
      <c r="B126" s="18" t="s">
        <v>52</v>
      </c>
      <c r="C126" s="3">
        <f t="shared" si="12"/>
        <v>3809.0022319808595</v>
      </c>
      <c r="D126" s="47">
        <f t="shared" si="15"/>
        <v>2.7847186718265124E-2</v>
      </c>
      <c r="E126" s="3">
        <f t="shared" si="13"/>
        <v>19.82835120929424</v>
      </c>
      <c r="F126" s="3">
        <f t="shared" si="14"/>
        <v>3828.8305831901539</v>
      </c>
      <c r="G126" s="28"/>
      <c r="H126" s="3"/>
    </row>
    <row r="127" spans="1:25">
      <c r="B127" s="18" t="s">
        <v>53</v>
      </c>
      <c r="C127" s="3">
        <f t="shared" si="12"/>
        <v>147.85486402851686</v>
      </c>
      <c r="D127" s="47">
        <f t="shared" si="15"/>
        <v>1.0809502738633472E-3</v>
      </c>
      <c r="E127" s="3">
        <f t="shared" si="13"/>
        <v>0.76968140037955479</v>
      </c>
      <c r="F127" s="3">
        <f t="shared" si="14"/>
        <v>148.62454542889643</v>
      </c>
      <c r="G127" s="28"/>
      <c r="H127" s="3"/>
    </row>
    <row r="128" spans="1:25">
      <c r="B128" s="18" t="s">
        <v>54</v>
      </c>
      <c r="C128" s="3">
        <f t="shared" si="12"/>
        <v>50666.864086605048</v>
      </c>
      <c r="D128" s="47">
        <f t="shared" si="15"/>
        <v>0.37041974215775209</v>
      </c>
      <c r="E128" s="3">
        <f t="shared" si="13"/>
        <v>263.75421031463191</v>
      </c>
      <c r="F128" s="3">
        <f t="shared" si="14"/>
        <v>50930.618296919682</v>
      </c>
      <c r="G128" s="28"/>
      <c r="H128" s="3"/>
      <c r="K128" s="181"/>
      <c r="L128" s="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81"/>
      <c r="X128" s="181"/>
      <c r="Y128" s="181"/>
    </row>
    <row r="129" spans="2:25">
      <c r="B129" s="18" t="s">
        <v>55</v>
      </c>
      <c r="C129" s="3">
        <f t="shared" si="12"/>
        <v>2361.3921762235591</v>
      </c>
      <c r="D129" s="47">
        <f t="shared" si="15"/>
        <v>1.7263872489817512E-2</v>
      </c>
      <c r="E129" s="3">
        <f t="shared" si="13"/>
        <v>12.292592800264771</v>
      </c>
      <c r="F129" s="3">
        <f t="shared" si="14"/>
        <v>2373.6847690238237</v>
      </c>
      <c r="G129" s="28"/>
      <c r="H129" s="3"/>
      <c r="K129" s="181"/>
      <c r="L129" s="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</row>
    <row r="130" spans="2:25">
      <c r="B130" s="18" t="s">
        <v>56</v>
      </c>
      <c r="C130" s="3">
        <f t="shared" si="12"/>
        <v>10087.344527742656</v>
      </c>
      <c r="D130" s="47">
        <f t="shared" si="15"/>
        <v>7.3747440785676924E-2</v>
      </c>
      <c r="E130" s="3">
        <f t="shared" si="13"/>
        <v>52.511234670822532</v>
      </c>
      <c r="F130" s="3">
        <f t="shared" si="14"/>
        <v>10139.855762413479</v>
      </c>
      <c r="G130" s="28"/>
      <c r="H130" s="3"/>
      <c r="K130" s="181"/>
      <c r="L130" s="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81"/>
      <c r="X130" s="181"/>
      <c r="Y130" s="181"/>
    </row>
    <row r="131" spans="2:25">
      <c r="B131" s="18" t="s">
        <v>57</v>
      </c>
      <c r="C131" s="3">
        <f t="shared" si="12"/>
        <v>6.4284723490659506</v>
      </c>
      <c r="D131" s="47">
        <f t="shared" si="15"/>
        <v>4.6997837994058569E-5</v>
      </c>
      <c r="E131" s="3">
        <f t="shared" si="13"/>
        <v>3.3464408712154552E-2</v>
      </c>
      <c r="F131" s="3">
        <f t="shared" si="14"/>
        <v>6.4619367577781048</v>
      </c>
      <c r="G131" s="28"/>
      <c r="H131" s="3"/>
      <c r="K131" s="181"/>
      <c r="L131" s="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</row>
    <row r="132" spans="2:25">
      <c r="B132" s="18" t="s">
        <v>58</v>
      </c>
      <c r="C132" s="3">
        <f t="shared" si="12"/>
        <v>13011.469971999039</v>
      </c>
      <c r="D132" s="47">
        <f t="shared" si="15"/>
        <v>9.5125392877737192E-2</v>
      </c>
      <c r="E132" s="3">
        <f t="shared" si="13"/>
        <v>67.733222676483663</v>
      </c>
      <c r="F132" s="3">
        <f t="shared" si="14"/>
        <v>13079.203194675521</v>
      </c>
      <c r="G132" s="28"/>
      <c r="H132" s="3"/>
      <c r="K132" s="181"/>
      <c r="L132" s="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</row>
    <row r="133" spans="2:25">
      <c r="B133" s="18" t="s">
        <v>59</v>
      </c>
      <c r="C133" s="3">
        <f t="shared" si="12"/>
        <v>50.892072763438783</v>
      </c>
      <c r="D133" s="47">
        <f t="shared" si="15"/>
        <v>3.7206621745296373E-4</v>
      </c>
      <c r="E133" s="3">
        <f t="shared" si="13"/>
        <v>0.26492656897122357</v>
      </c>
      <c r="F133" s="3">
        <f t="shared" si="14"/>
        <v>51.15699933241001</v>
      </c>
      <c r="G133" s="28"/>
      <c r="H133" s="3"/>
      <c r="K133" s="181"/>
      <c r="L133" s="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1"/>
      <c r="X133" s="181"/>
      <c r="Y133" s="181"/>
    </row>
    <row r="134" spans="2:25">
      <c r="B134" s="20" t="s">
        <v>60</v>
      </c>
      <c r="C134" s="3">
        <f t="shared" si="12"/>
        <v>95.891379206900439</v>
      </c>
      <c r="D134" s="64">
        <f t="shared" si="15"/>
        <v>7.0105108341137379E-4</v>
      </c>
      <c r="E134" s="22">
        <f t="shared" si="13"/>
        <v>0.49917742995630549</v>
      </c>
      <c r="F134" s="22">
        <f t="shared" si="14"/>
        <v>96.390556636856743</v>
      </c>
      <c r="G134" s="28"/>
      <c r="H134" s="3"/>
      <c r="K134" s="181"/>
      <c r="L134" s="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1"/>
      <c r="W134" s="181"/>
      <c r="X134" s="181"/>
      <c r="Y134" s="181"/>
    </row>
    <row r="135" spans="2:25" ht="13.5" thickBot="1">
      <c r="B135" s="135" t="s">
        <v>61</v>
      </c>
      <c r="C135" s="54">
        <f>SUM(C117:C134)</f>
        <v>136782.29943000001</v>
      </c>
      <c r="D135" s="66">
        <f t="shared" si="15"/>
        <v>1</v>
      </c>
      <c r="E135" s="54">
        <f>SUM(E117:E134)</f>
        <v>712.04144999999983</v>
      </c>
      <c r="F135" s="54">
        <f>SUM(F117:F134)</f>
        <v>137494.34088</v>
      </c>
      <c r="G135" s="28"/>
      <c r="H135" s="3"/>
      <c r="K135" s="181"/>
      <c r="L135" s="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</row>
    <row r="136" spans="2:25" ht="13.5" thickTop="1">
      <c r="C136" s="3"/>
      <c r="D136" s="3"/>
      <c r="E136" s="3"/>
      <c r="F136" s="3"/>
      <c r="G136" s="3"/>
      <c r="H136" s="3"/>
      <c r="K136" s="181"/>
      <c r="L136" s="78"/>
      <c r="M136" s="79"/>
      <c r="N136" s="79"/>
      <c r="O136" s="79"/>
      <c r="P136" s="79"/>
      <c r="Q136" s="79"/>
      <c r="R136" s="79"/>
      <c r="S136" s="79"/>
      <c r="T136" s="79"/>
      <c r="U136" s="181"/>
      <c r="V136" s="181"/>
      <c r="W136" s="181"/>
      <c r="X136" s="181"/>
      <c r="Y136" s="181"/>
    </row>
    <row r="137" spans="2:25">
      <c r="B137" s="18" t="s">
        <v>203</v>
      </c>
      <c r="C137" s="3"/>
      <c r="D137" s="3"/>
      <c r="E137" s="3">
        <f>D81</f>
        <v>712.04144999999994</v>
      </c>
      <c r="F137" s="3"/>
      <c r="G137" s="3"/>
      <c r="H137" s="3"/>
      <c r="K137" s="181"/>
      <c r="L137" s="78"/>
      <c r="M137" s="79"/>
      <c r="N137" s="79"/>
      <c r="O137" s="79"/>
      <c r="P137" s="79"/>
      <c r="Q137" s="79"/>
      <c r="R137" s="79"/>
      <c r="S137" s="79"/>
      <c r="T137" s="79"/>
      <c r="U137" s="181"/>
      <c r="V137" s="181"/>
      <c r="W137" s="78"/>
      <c r="X137" s="181"/>
      <c r="Y137" s="181"/>
    </row>
    <row r="138" spans="2:25">
      <c r="K138" s="181"/>
      <c r="L138" s="78"/>
      <c r="M138" s="79"/>
      <c r="N138" s="79"/>
      <c r="O138" s="79"/>
      <c r="P138" s="79"/>
      <c r="Q138" s="79"/>
      <c r="R138" s="79"/>
      <c r="S138" s="79"/>
      <c r="T138" s="79"/>
      <c r="U138" s="181"/>
      <c r="V138" s="181"/>
      <c r="W138" s="78"/>
      <c r="X138" s="181"/>
      <c r="Y138" s="181"/>
    </row>
    <row r="139" spans="2:25">
      <c r="K139" s="181"/>
      <c r="L139" s="78"/>
      <c r="M139" s="79"/>
      <c r="N139" s="79"/>
      <c r="O139" s="79"/>
      <c r="P139" s="79"/>
      <c r="Q139" s="79"/>
      <c r="R139" s="79"/>
      <c r="S139" s="79"/>
      <c r="T139" s="79"/>
      <c r="U139" s="181"/>
      <c r="V139" s="181"/>
      <c r="W139" s="78"/>
      <c r="X139" s="181"/>
      <c r="Y139" s="181"/>
    </row>
    <row r="140" spans="2:25">
      <c r="K140" s="181"/>
      <c r="L140" s="78"/>
      <c r="M140" s="79"/>
      <c r="N140" s="79"/>
      <c r="O140" s="79"/>
      <c r="P140" s="79"/>
      <c r="Q140" s="79"/>
      <c r="R140" s="79"/>
      <c r="S140" s="79"/>
      <c r="T140" s="79"/>
      <c r="U140" s="181"/>
      <c r="V140" s="181"/>
      <c r="W140" s="78"/>
      <c r="X140" s="181"/>
      <c r="Y140" s="181"/>
    </row>
    <row r="141" spans="2:25">
      <c r="O141" s="79"/>
      <c r="P141" s="79"/>
      <c r="Q141" s="79"/>
      <c r="R141" s="79"/>
      <c r="S141" s="79"/>
      <c r="T141" s="79"/>
      <c r="U141" s="181"/>
      <c r="V141" s="181"/>
      <c r="W141" s="78"/>
      <c r="X141" s="181"/>
      <c r="Y141" s="181"/>
    </row>
    <row r="142" spans="2:25">
      <c r="O142" s="79"/>
      <c r="P142" s="79"/>
      <c r="Q142" s="79"/>
      <c r="R142" s="79"/>
      <c r="S142" s="79"/>
      <c r="T142" s="79"/>
      <c r="U142" s="181"/>
      <c r="V142" s="181"/>
      <c r="W142" s="78"/>
      <c r="X142" s="181"/>
      <c r="Y142" s="181"/>
    </row>
    <row r="143" spans="2:25">
      <c r="O143" s="79"/>
      <c r="P143" s="79"/>
      <c r="Q143" s="79"/>
      <c r="R143" s="79"/>
      <c r="S143" s="79"/>
      <c r="T143" s="79"/>
      <c r="U143" s="181"/>
      <c r="V143" s="181"/>
      <c r="W143" s="78"/>
      <c r="X143" s="181"/>
      <c r="Y143" s="181"/>
    </row>
    <row r="144" spans="2:25">
      <c r="O144" s="79"/>
      <c r="P144" s="79"/>
      <c r="Q144" s="79"/>
      <c r="R144" s="79"/>
      <c r="S144" s="79"/>
      <c r="T144" s="79"/>
      <c r="U144" s="181"/>
      <c r="V144" s="181"/>
      <c r="W144" s="78"/>
      <c r="X144" s="181"/>
      <c r="Y144" s="181"/>
    </row>
    <row r="145" spans="11:25">
      <c r="O145" s="79"/>
      <c r="P145" s="79"/>
      <c r="Q145" s="79"/>
      <c r="R145" s="79"/>
      <c r="S145" s="79"/>
      <c r="T145" s="79"/>
      <c r="U145" s="181"/>
      <c r="V145" s="181"/>
      <c r="W145" s="78"/>
      <c r="X145" s="181"/>
      <c r="Y145" s="181"/>
    </row>
    <row r="146" spans="11:25">
      <c r="O146" s="79"/>
      <c r="P146" s="79"/>
      <c r="Q146" s="79"/>
      <c r="R146" s="79"/>
      <c r="S146" s="79"/>
      <c r="T146" s="79"/>
      <c r="U146" s="181"/>
      <c r="V146" s="181"/>
      <c r="W146" s="78"/>
      <c r="X146" s="181"/>
      <c r="Y146" s="181"/>
    </row>
    <row r="147" spans="11:25">
      <c r="O147" s="79"/>
      <c r="P147" s="79"/>
      <c r="Q147" s="79"/>
      <c r="R147" s="79"/>
      <c r="S147" s="79"/>
      <c r="T147" s="79"/>
      <c r="U147" s="181"/>
      <c r="V147" s="181"/>
      <c r="W147" s="78"/>
      <c r="X147" s="181"/>
      <c r="Y147" s="181"/>
    </row>
    <row r="148" spans="11:25">
      <c r="O148" s="79"/>
      <c r="P148" s="79"/>
      <c r="Q148" s="79"/>
      <c r="R148" s="79"/>
      <c r="S148" s="79"/>
      <c r="T148" s="79"/>
      <c r="U148" s="181"/>
      <c r="V148" s="181"/>
      <c r="W148" s="78"/>
      <c r="X148" s="181"/>
      <c r="Y148" s="181"/>
    </row>
    <row r="149" spans="11:25">
      <c r="K149" s="181"/>
      <c r="L149" s="78"/>
      <c r="M149" s="79"/>
      <c r="N149" s="79"/>
      <c r="O149" s="79"/>
      <c r="P149" s="79"/>
      <c r="Q149" s="79"/>
      <c r="R149" s="79"/>
      <c r="S149" s="79"/>
      <c r="T149" s="79"/>
      <c r="U149" s="181"/>
      <c r="V149" s="181"/>
      <c r="W149" s="78"/>
      <c r="X149" s="181"/>
      <c r="Y149" s="181"/>
    </row>
    <row r="150" spans="11:25">
      <c r="K150" s="181"/>
      <c r="L150" s="78"/>
      <c r="M150" s="79"/>
      <c r="N150" s="79"/>
      <c r="O150" s="79"/>
      <c r="P150" s="79"/>
      <c r="Q150" s="79"/>
      <c r="R150" s="79"/>
      <c r="S150" s="79"/>
      <c r="T150" s="79"/>
      <c r="U150" s="181"/>
      <c r="V150" s="181"/>
      <c r="W150" s="78"/>
      <c r="X150" s="181"/>
      <c r="Y150" s="181"/>
    </row>
    <row r="151" spans="11:25">
      <c r="K151" s="181"/>
      <c r="L151" s="78"/>
      <c r="M151" s="79"/>
      <c r="N151" s="79"/>
      <c r="O151" s="79"/>
      <c r="P151" s="79"/>
      <c r="Q151" s="79"/>
      <c r="R151" s="79"/>
      <c r="S151" s="79"/>
      <c r="T151" s="79"/>
      <c r="U151" s="181"/>
      <c r="V151" s="181"/>
      <c r="W151" s="78"/>
      <c r="X151" s="181"/>
      <c r="Y151" s="181"/>
    </row>
    <row r="152" spans="11:25">
      <c r="K152" s="181"/>
      <c r="L152" s="78"/>
      <c r="M152" s="79"/>
      <c r="N152" s="79"/>
      <c r="O152" s="79"/>
      <c r="P152" s="79"/>
      <c r="Q152" s="79"/>
      <c r="R152" s="79"/>
      <c r="S152" s="79"/>
      <c r="T152" s="79"/>
      <c r="U152" s="181"/>
      <c r="V152" s="181"/>
      <c r="W152" s="78"/>
      <c r="X152" s="181"/>
      <c r="Y152" s="181"/>
    </row>
    <row r="153" spans="11:25">
      <c r="K153" s="181"/>
      <c r="L153" s="78"/>
      <c r="M153" s="79"/>
      <c r="N153" s="79"/>
      <c r="O153" s="79"/>
      <c r="P153" s="79"/>
      <c r="Q153" s="79"/>
      <c r="R153" s="79"/>
      <c r="S153" s="79"/>
      <c r="T153" s="79"/>
      <c r="U153" s="181"/>
      <c r="V153" s="181"/>
      <c r="W153" s="78"/>
      <c r="X153" s="181"/>
      <c r="Y153" s="181"/>
    </row>
    <row r="154" spans="11:25">
      <c r="K154" s="181"/>
      <c r="L154" s="78"/>
      <c r="M154" s="79"/>
      <c r="N154" s="79"/>
      <c r="O154" s="79"/>
      <c r="P154" s="79"/>
      <c r="Q154" s="79"/>
      <c r="R154" s="79"/>
      <c r="S154" s="79"/>
      <c r="T154" s="79"/>
      <c r="U154" s="181"/>
      <c r="V154" s="181"/>
      <c r="W154" s="78"/>
      <c r="X154" s="181"/>
      <c r="Y154" s="181"/>
    </row>
    <row r="155" spans="11:25">
      <c r="K155" s="181"/>
      <c r="L155" s="78"/>
      <c r="M155" s="79"/>
      <c r="N155" s="79"/>
      <c r="O155" s="79"/>
      <c r="P155" s="79"/>
      <c r="Q155" s="79"/>
      <c r="R155" s="79"/>
      <c r="S155" s="79"/>
      <c r="T155" s="79"/>
      <c r="U155" s="181"/>
      <c r="V155" s="181"/>
      <c r="W155" s="78"/>
      <c r="X155" s="181"/>
      <c r="Y155" s="181"/>
    </row>
    <row r="156" spans="11:25">
      <c r="K156" s="181"/>
      <c r="L156" s="78"/>
      <c r="M156" s="79"/>
      <c r="N156" s="79"/>
      <c r="O156" s="79"/>
      <c r="P156" s="79"/>
      <c r="Q156" s="79"/>
      <c r="R156" s="79"/>
      <c r="S156" s="79"/>
      <c r="T156" s="79"/>
      <c r="U156" s="181"/>
      <c r="V156" s="181"/>
      <c r="W156" s="78"/>
      <c r="X156" s="181"/>
      <c r="Y156" s="181"/>
    </row>
    <row r="157" spans="11:25">
      <c r="K157" s="181"/>
      <c r="L157" s="78"/>
      <c r="M157" s="79"/>
      <c r="N157" s="79"/>
      <c r="O157" s="79"/>
      <c r="P157" s="79"/>
      <c r="Q157" s="79"/>
      <c r="R157" s="79"/>
      <c r="S157" s="79"/>
      <c r="T157" s="79"/>
      <c r="U157" s="181"/>
      <c r="V157" s="181"/>
      <c r="W157" s="78"/>
      <c r="X157" s="181"/>
      <c r="Y157" s="181"/>
    </row>
    <row r="158" spans="11:25">
      <c r="K158" s="181"/>
      <c r="L158" s="78"/>
      <c r="M158" s="79"/>
      <c r="N158" s="79"/>
      <c r="O158" s="79"/>
      <c r="P158" s="79"/>
      <c r="Q158" s="79"/>
      <c r="R158" s="79"/>
      <c r="S158" s="79"/>
      <c r="T158" s="79"/>
      <c r="U158" s="181"/>
      <c r="V158" s="181"/>
      <c r="W158" s="78"/>
      <c r="X158" s="181"/>
      <c r="Y158" s="181"/>
    </row>
    <row r="159" spans="11:25">
      <c r="K159" s="181"/>
      <c r="L159" s="81"/>
      <c r="M159" s="181"/>
      <c r="N159" s="181"/>
      <c r="O159" s="181"/>
      <c r="P159" s="181"/>
      <c r="Q159" s="181"/>
      <c r="R159" s="181"/>
      <c r="S159" s="181"/>
      <c r="T159" s="181"/>
      <c r="U159" s="181"/>
      <c r="V159" s="181"/>
      <c r="W159" s="181"/>
      <c r="X159" s="181"/>
      <c r="Y159" s="181"/>
    </row>
  </sheetData>
  <mergeCells count="4">
    <mergeCell ref="I3:J3"/>
    <mergeCell ref="I4:J4"/>
    <mergeCell ref="I5:J5"/>
    <mergeCell ref="I6:J6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2:N141"/>
  <sheetViews>
    <sheetView topLeftCell="A15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11" style="18"/>
    <col min="3" max="3" width="14.75" style="18" customWidth="1"/>
    <col min="4" max="4" width="11.625" style="18" customWidth="1"/>
    <col min="5" max="5" width="29.25" style="18" customWidth="1"/>
    <col min="6" max="6" width="25.375" style="18" customWidth="1"/>
    <col min="7" max="7" width="9.125" style="18" bestFit="1" customWidth="1"/>
    <col min="8" max="8" width="20.375" style="18" customWidth="1"/>
    <col min="9" max="9" width="31.75" style="18" customWidth="1"/>
    <col min="10" max="10" width="18.125" style="18" customWidth="1"/>
    <col min="11" max="11" width="20.5" style="18" customWidth="1"/>
    <col min="12" max="12" width="16.875" style="18" customWidth="1"/>
    <col min="13" max="13" width="17.75" style="18" customWidth="1"/>
    <col min="14" max="14" width="12.5" style="18" customWidth="1"/>
    <col min="15" max="16384" width="11" style="18"/>
  </cols>
  <sheetData>
    <row r="2" spans="1:3">
      <c r="B2" s="29" t="s">
        <v>35</v>
      </c>
    </row>
    <row r="3" spans="1:3">
      <c r="A3" s="26"/>
      <c r="B3" s="30" t="s">
        <v>162</v>
      </c>
    </row>
    <row r="5" spans="1:3">
      <c r="B5" s="29" t="s">
        <v>22</v>
      </c>
    </row>
    <row r="6" spans="1:3">
      <c r="B6" s="8">
        <f>Resumen!D6</f>
        <v>3921.819</v>
      </c>
      <c r="C6" s="3"/>
    </row>
    <row r="8" spans="1:3">
      <c r="B8" s="29" t="s">
        <v>25</v>
      </c>
    </row>
    <row r="9" spans="1:3">
      <c r="B9" s="18" t="s">
        <v>31</v>
      </c>
    </row>
    <row r="11" spans="1:3">
      <c r="B11" s="29" t="s">
        <v>37</v>
      </c>
    </row>
    <row r="12" spans="1:3">
      <c r="B12" s="18" t="s">
        <v>166</v>
      </c>
    </row>
    <row r="19" spans="1:7">
      <c r="B19" s="26" t="s">
        <v>38</v>
      </c>
    </row>
    <row r="20" spans="1:7">
      <c r="B20" s="26"/>
      <c r="D20" s="177" t="s">
        <v>219</v>
      </c>
    </row>
    <row r="21" spans="1:7" ht="13.5">
      <c r="C21" s="49" t="s">
        <v>108</v>
      </c>
      <c r="E21" s="221"/>
      <c r="F21" s="221"/>
      <c r="G21" s="221"/>
    </row>
    <row r="22" spans="1:7" s="26" customFormat="1" ht="41.25" thickBot="1">
      <c r="A22" s="50"/>
      <c r="B22" s="51"/>
      <c r="C22" s="51" t="s">
        <v>218</v>
      </c>
      <c r="D22" s="51" t="s">
        <v>39</v>
      </c>
      <c r="E22" s="51" t="s">
        <v>40</v>
      </c>
      <c r="F22" s="51" t="s">
        <v>41</v>
      </c>
      <c r="G22" s="51" t="s">
        <v>42</v>
      </c>
    </row>
    <row r="23" spans="1:7" ht="13.5" thickTop="1">
      <c r="B23" s="18" t="s">
        <v>43</v>
      </c>
      <c r="C23" s="3">
        <v>8421302.5</v>
      </c>
      <c r="D23" s="3">
        <f t="shared" ref="D23:D40" si="0">E84</f>
        <v>542.67128765615541</v>
      </c>
      <c r="E23" s="5">
        <f t="shared" ref="E23:E41" si="1">D23*1000/C23</f>
        <v>6.4440303344542649E-2</v>
      </c>
      <c r="F23" s="5">
        <f>E23-E$41</f>
        <v>-1.9090517862666745E-2</v>
      </c>
      <c r="G23" s="3">
        <f t="shared" ref="G23:G41" si="2">F23*C23/1000</f>
        <v>-160.7670258031701</v>
      </c>
    </row>
    <row r="24" spans="1:7">
      <c r="B24" s="18" t="s">
        <v>44</v>
      </c>
      <c r="C24" s="3">
        <v>1336267.5</v>
      </c>
      <c r="D24" s="3">
        <f t="shared" si="0"/>
        <v>237.78631035893684</v>
      </c>
      <c r="E24" s="5">
        <f t="shared" si="1"/>
        <v>0.17794813565318085</v>
      </c>
      <c r="F24" s="5">
        <f t="shared" ref="F24:F41" si="3">E24-E$41</f>
        <v>9.4417314445971456E-2</v>
      </c>
      <c r="G24" s="3">
        <f t="shared" si="2"/>
        <v>126.16678873143215</v>
      </c>
    </row>
    <row r="25" spans="1:7">
      <c r="B25" s="18" t="s">
        <v>45</v>
      </c>
      <c r="C25" s="3">
        <v>1064960.5</v>
      </c>
      <c r="D25" s="3">
        <f t="shared" si="0"/>
        <v>561.29878542988774</v>
      </c>
      <c r="E25" s="5">
        <f t="shared" si="1"/>
        <v>0.52706066133897711</v>
      </c>
      <c r="F25" s="5">
        <f t="shared" si="3"/>
        <v>0.44352984013176772</v>
      </c>
      <c r="G25" s="3">
        <f t="shared" si="2"/>
        <v>472.34176031164742</v>
      </c>
    </row>
    <row r="26" spans="1:7">
      <c r="B26" s="18" t="s">
        <v>46</v>
      </c>
      <c r="C26" s="3">
        <v>1107558</v>
      </c>
      <c r="D26" s="3">
        <f t="shared" si="0"/>
        <v>9.0867212463221332</v>
      </c>
      <c r="E26" s="5">
        <f t="shared" si="1"/>
        <v>8.204284783570822E-3</v>
      </c>
      <c r="F26" s="5">
        <f t="shared" si="3"/>
        <v>-7.5326536423638568E-2</v>
      </c>
      <c r="G26" s="3">
        <f t="shared" si="2"/>
        <v>-83.428508028292285</v>
      </c>
    </row>
    <row r="27" spans="1:7">
      <c r="B27" s="18" t="s">
        <v>47</v>
      </c>
      <c r="C27" s="3">
        <v>2111747</v>
      </c>
      <c r="D27" s="3">
        <f t="shared" si="0"/>
        <v>0</v>
      </c>
      <c r="E27" s="5">
        <f t="shared" si="1"/>
        <v>0</v>
      </c>
      <c r="F27" s="5">
        <f t="shared" si="3"/>
        <v>-8.3530821207209394E-2</v>
      </c>
      <c r="G27" s="3">
        <f t="shared" si="2"/>
        <v>-176.39596109186081</v>
      </c>
    </row>
    <row r="28" spans="1:7">
      <c r="B28" s="18" t="s">
        <v>48</v>
      </c>
      <c r="C28" s="3">
        <v>590272</v>
      </c>
      <c r="D28" s="3">
        <f t="shared" si="0"/>
        <v>3.4666682579296442</v>
      </c>
      <c r="E28" s="5">
        <f t="shared" si="1"/>
        <v>5.8730013585764603E-3</v>
      </c>
      <c r="F28" s="5">
        <f t="shared" si="3"/>
        <v>-7.7657819848632931E-2</v>
      </c>
      <c r="G28" s="3">
        <f t="shared" si="2"/>
        <v>-45.83923663769226</v>
      </c>
    </row>
    <row r="29" spans="1:7" ht="12.75" customHeight="1">
      <c r="B29" s="18" t="s">
        <v>49</v>
      </c>
      <c r="C29" s="3">
        <v>2507332.5</v>
      </c>
      <c r="D29" s="3">
        <f t="shared" si="0"/>
        <v>926.27609003025339</v>
      </c>
      <c r="E29" s="5">
        <f t="shared" si="1"/>
        <v>0.36942690689418073</v>
      </c>
      <c r="F29" s="5">
        <f t="shared" si="3"/>
        <v>0.28589608568697134</v>
      </c>
      <c r="G29" s="3">
        <f t="shared" si="2"/>
        <v>716.83654726572797</v>
      </c>
    </row>
    <row r="30" spans="1:7">
      <c r="B30" s="18" t="s">
        <v>50</v>
      </c>
      <c r="C30" s="3">
        <v>2089804.5</v>
      </c>
      <c r="D30" s="3">
        <f t="shared" si="0"/>
        <v>139.36159790111785</v>
      </c>
      <c r="E30" s="5">
        <f t="shared" si="1"/>
        <v>6.6686428276481288E-2</v>
      </c>
      <c r="F30" s="5">
        <f t="shared" si="3"/>
        <v>-1.6844392930728105E-2</v>
      </c>
      <c r="G30" s="3">
        <f t="shared" si="2"/>
        <v>-35.201488146403783</v>
      </c>
    </row>
    <row r="31" spans="1:7">
      <c r="B31" s="18" t="s">
        <v>51</v>
      </c>
      <c r="C31" s="3">
        <v>7536276.5</v>
      </c>
      <c r="D31" s="3">
        <f t="shared" si="0"/>
        <v>174.72115056030839</v>
      </c>
      <c r="E31" s="5">
        <f t="shared" si="1"/>
        <v>2.318401541667273E-2</v>
      </c>
      <c r="F31" s="5">
        <f t="shared" si="3"/>
        <v>-6.0346805790536667E-2</v>
      </c>
      <c r="G31" s="3">
        <f t="shared" si="2"/>
        <v>-454.79021432928545</v>
      </c>
    </row>
    <row r="32" spans="1:7">
      <c r="B32" s="18" t="s">
        <v>52</v>
      </c>
      <c r="C32" s="3">
        <v>5059329.5</v>
      </c>
      <c r="D32" s="3">
        <f t="shared" si="0"/>
        <v>453.6458304490929</v>
      </c>
      <c r="E32" s="5">
        <f t="shared" si="1"/>
        <v>8.9665207701750377E-2</v>
      </c>
      <c r="F32" s="5">
        <f t="shared" si="3"/>
        <v>6.1343864945409832E-3</v>
      </c>
      <c r="G32" s="3">
        <f t="shared" si="2"/>
        <v>31.035882556232785</v>
      </c>
    </row>
    <row r="33" spans="1:13">
      <c r="B33" s="18" t="s">
        <v>53</v>
      </c>
      <c r="C33" s="3">
        <v>1101818</v>
      </c>
      <c r="D33" s="3">
        <f t="shared" si="0"/>
        <v>186.56122383484328</v>
      </c>
      <c r="E33" s="5">
        <f t="shared" si="1"/>
        <v>0.16932127069519948</v>
      </c>
      <c r="F33" s="5">
        <f t="shared" si="3"/>
        <v>8.5790449487990084E-2</v>
      </c>
      <c r="G33" s="3">
        <f t="shared" si="2"/>
        <v>94.525461473958259</v>
      </c>
    </row>
    <row r="34" spans="1:13">
      <c r="B34" s="18" t="s">
        <v>54</v>
      </c>
      <c r="C34" s="3">
        <v>2757317.5</v>
      </c>
      <c r="D34" s="3">
        <f t="shared" si="0"/>
        <v>466.30288287516521</v>
      </c>
      <c r="E34" s="5">
        <f t="shared" si="1"/>
        <v>0.16911468587682238</v>
      </c>
      <c r="F34" s="5">
        <f t="shared" si="3"/>
        <v>8.5583864669612986E-2</v>
      </c>
      <c r="G34" s="3">
        <f t="shared" si="2"/>
        <v>235.98188777115558</v>
      </c>
    </row>
    <row r="35" spans="1:13">
      <c r="B35" s="18" t="s">
        <v>55</v>
      </c>
      <c r="C35" s="3">
        <v>6474995.5</v>
      </c>
      <c r="D35" s="3">
        <f t="shared" si="0"/>
        <v>85.995035910071138</v>
      </c>
      <c r="E35" s="5">
        <f t="shared" si="1"/>
        <v>1.3281095857143242E-2</v>
      </c>
      <c r="F35" s="5">
        <f t="shared" si="3"/>
        <v>-7.0249725350066156E-2</v>
      </c>
      <c r="G35" s="3">
        <f t="shared" si="2"/>
        <v>-454.8666555179143</v>
      </c>
    </row>
    <row r="36" spans="1:13">
      <c r="B36" s="18" t="s">
        <v>56</v>
      </c>
      <c r="C36" s="3">
        <v>1469433.5</v>
      </c>
      <c r="D36" s="3">
        <f t="shared" si="0"/>
        <v>89.889264637226333</v>
      </c>
      <c r="E36" s="5">
        <f t="shared" si="1"/>
        <v>6.1172734007511283E-2</v>
      </c>
      <c r="F36" s="5">
        <f t="shared" si="3"/>
        <v>-2.2358087199698111E-2</v>
      </c>
      <c r="G36" s="3">
        <f t="shared" si="2"/>
        <v>-32.853722327157591</v>
      </c>
    </row>
    <row r="37" spans="1:13">
      <c r="B37" s="18" t="s">
        <v>57</v>
      </c>
      <c r="C37" s="3">
        <v>642633.5</v>
      </c>
      <c r="D37" s="3">
        <f t="shared" si="0"/>
        <v>0</v>
      </c>
      <c r="E37" s="5">
        <f t="shared" si="1"/>
        <v>0</v>
      </c>
      <c r="F37" s="5">
        <f t="shared" si="3"/>
        <v>-8.3530821207209394E-2</v>
      </c>
      <c r="G37" s="3">
        <f t="shared" si="2"/>
        <v>-53.679703990263192</v>
      </c>
    </row>
    <row r="38" spans="1:13">
      <c r="B38" s="18" t="s">
        <v>58</v>
      </c>
      <c r="C38" s="3">
        <v>2190333.5</v>
      </c>
      <c r="D38" s="3">
        <f t="shared" si="0"/>
        <v>44.756150852688975</v>
      </c>
      <c r="E38" s="5">
        <f t="shared" si="1"/>
        <v>2.0433486888041922E-2</v>
      </c>
      <c r="F38" s="5">
        <f t="shared" si="3"/>
        <v>-6.3097334319167475E-2</v>
      </c>
      <c r="G38" s="3">
        <f t="shared" si="2"/>
        <v>-138.20420511997222</v>
      </c>
    </row>
    <row r="39" spans="1:13">
      <c r="B39" s="18" t="s">
        <v>59</v>
      </c>
      <c r="C39" s="3">
        <v>320514.5</v>
      </c>
      <c r="D39" s="3">
        <f t="shared" si="0"/>
        <v>0</v>
      </c>
      <c r="E39" s="5">
        <f t="shared" si="1"/>
        <v>0</v>
      </c>
      <c r="F39" s="5">
        <f t="shared" si="3"/>
        <v>-8.3530821207209394E-2</v>
      </c>
      <c r="G39" s="3">
        <f t="shared" si="2"/>
        <v>-26.772839393818114</v>
      </c>
    </row>
    <row r="40" spans="1:13">
      <c r="B40" s="18" t="s">
        <v>60</v>
      </c>
      <c r="C40" s="3">
        <v>168665.5</v>
      </c>
      <c r="D40" s="3">
        <f t="shared" si="0"/>
        <v>0</v>
      </c>
      <c r="E40" s="5">
        <f t="shared" si="1"/>
        <v>0</v>
      </c>
      <c r="F40" s="5">
        <f t="shared" si="3"/>
        <v>-8.3530821207209394E-2</v>
      </c>
      <c r="G40" s="3">
        <f t="shared" si="2"/>
        <v>-14.088767724324576</v>
      </c>
    </row>
    <row r="41" spans="1:13" ht="13.5" thickBot="1">
      <c r="A41" s="29"/>
      <c r="B41" s="53" t="s">
        <v>61</v>
      </c>
      <c r="C41" s="54">
        <v>46950562</v>
      </c>
      <c r="D41" s="131">
        <f>SUM(D23:D40)</f>
        <v>3921.8189999999995</v>
      </c>
      <c r="E41" s="56">
        <f t="shared" si="1"/>
        <v>8.3530821207209394E-2</v>
      </c>
      <c r="F41" s="57">
        <f t="shared" si="3"/>
        <v>0</v>
      </c>
      <c r="G41" s="54">
        <f t="shared" si="2"/>
        <v>0</v>
      </c>
    </row>
    <row r="42" spans="1:13" ht="13.5" thickTop="1"/>
    <row r="45" spans="1:13">
      <c r="B45" s="59" t="s">
        <v>205</v>
      </c>
    </row>
    <row r="46" spans="1:13">
      <c r="B46" s="59"/>
    </row>
    <row r="47" spans="1:13">
      <c r="B47" s="59"/>
    </row>
    <row r="48" spans="1:13" ht="39" thickBot="1">
      <c r="B48" s="183" t="s">
        <v>220</v>
      </c>
      <c r="C48" s="183" t="s">
        <v>223</v>
      </c>
      <c r="D48" s="183" t="s">
        <v>224</v>
      </c>
      <c r="E48" s="183" t="s">
        <v>287</v>
      </c>
      <c r="F48" s="218" t="s">
        <v>288</v>
      </c>
      <c r="G48" s="183" t="s">
        <v>226</v>
      </c>
      <c r="H48" s="218" t="s">
        <v>289</v>
      </c>
      <c r="I48" s="218" t="s">
        <v>290</v>
      </c>
      <c r="J48" s="218" t="s">
        <v>291</v>
      </c>
      <c r="K48" s="218" t="s">
        <v>292</v>
      </c>
      <c r="L48" s="184" t="s">
        <v>216</v>
      </c>
      <c r="M48" s="183" t="s">
        <v>221</v>
      </c>
    </row>
    <row r="49" spans="2:12">
      <c r="B49" s="18" t="s">
        <v>43</v>
      </c>
      <c r="C49" s="28">
        <v>0</v>
      </c>
      <c r="D49" s="186">
        <v>0</v>
      </c>
      <c r="E49" s="186">
        <v>0</v>
      </c>
      <c r="F49" s="186">
        <v>0</v>
      </c>
      <c r="G49" s="186">
        <v>0</v>
      </c>
      <c r="H49" s="186">
        <v>0</v>
      </c>
      <c r="I49" s="186">
        <v>0</v>
      </c>
      <c r="J49" s="186">
        <v>274.46314000000001</v>
      </c>
      <c r="K49" s="186">
        <v>13.512030000000001</v>
      </c>
      <c r="L49" s="186">
        <f>SUM(C49:K49)</f>
        <v>287.97516999999999</v>
      </c>
    </row>
    <row r="50" spans="2:12">
      <c r="B50" s="18" t="s">
        <v>44</v>
      </c>
      <c r="C50" s="28">
        <v>0</v>
      </c>
      <c r="D50" s="186">
        <v>0</v>
      </c>
      <c r="E50" s="186">
        <v>0</v>
      </c>
      <c r="F50" s="186">
        <v>0</v>
      </c>
      <c r="G50" s="186">
        <v>0</v>
      </c>
      <c r="H50" s="186">
        <v>0</v>
      </c>
      <c r="I50" s="186">
        <v>0</v>
      </c>
      <c r="J50" s="186">
        <v>120.40922</v>
      </c>
      <c r="K50" s="186">
        <v>5.7750000000000004</v>
      </c>
      <c r="L50" s="186">
        <f t="shared" ref="L50:L71" si="4">SUM(C50:K50)</f>
        <v>126.18422000000001</v>
      </c>
    </row>
    <row r="51" spans="2:12">
      <c r="B51" s="18" t="s">
        <v>45</v>
      </c>
      <c r="C51" s="28">
        <v>0</v>
      </c>
      <c r="D51" s="186">
        <v>0</v>
      </c>
      <c r="E51" s="186">
        <v>9.8906299999999998</v>
      </c>
      <c r="F51" s="186">
        <v>0</v>
      </c>
      <c r="G51" s="186">
        <v>0</v>
      </c>
      <c r="H51" s="186">
        <v>0</v>
      </c>
      <c r="I51" s="186">
        <v>150</v>
      </c>
      <c r="J51" s="186">
        <v>124.13664</v>
      </c>
      <c r="K51" s="186">
        <v>13.83281</v>
      </c>
      <c r="L51" s="186">
        <f t="shared" si="4"/>
        <v>297.86007999999998</v>
      </c>
    </row>
    <row r="52" spans="2:12">
      <c r="B52" s="18" t="s">
        <v>46</v>
      </c>
      <c r="C52" s="28">
        <v>0</v>
      </c>
      <c r="D52" s="186">
        <v>0</v>
      </c>
      <c r="E52" s="186">
        <v>0</v>
      </c>
      <c r="F52" s="186">
        <v>0</v>
      </c>
      <c r="G52" s="186">
        <v>0</v>
      </c>
      <c r="H52" s="186">
        <v>0</v>
      </c>
      <c r="I52" s="186">
        <v>0</v>
      </c>
      <c r="J52" s="186">
        <v>0</v>
      </c>
      <c r="K52" s="186">
        <v>4.8219799999999999</v>
      </c>
      <c r="L52" s="186">
        <f t="shared" si="4"/>
        <v>4.8219799999999999</v>
      </c>
    </row>
    <row r="53" spans="2:12">
      <c r="B53" s="18" t="s">
        <v>47</v>
      </c>
      <c r="C53" s="28">
        <v>0</v>
      </c>
      <c r="D53" s="186">
        <v>0</v>
      </c>
      <c r="E53" s="186">
        <v>0</v>
      </c>
      <c r="F53" s="186">
        <v>0</v>
      </c>
      <c r="G53" s="186">
        <v>0</v>
      </c>
      <c r="H53" s="186">
        <v>0</v>
      </c>
      <c r="I53" s="186">
        <v>0</v>
      </c>
      <c r="J53" s="186">
        <v>0</v>
      </c>
      <c r="K53" s="186">
        <v>0</v>
      </c>
      <c r="L53" s="186">
        <f t="shared" si="4"/>
        <v>0</v>
      </c>
    </row>
    <row r="54" spans="2:12">
      <c r="B54" s="18" t="s">
        <v>48</v>
      </c>
      <c r="C54" s="28">
        <v>0</v>
      </c>
      <c r="D54" s="186">
        <v>0</v>
      </c>
      <c r="E54" s="186">
        <v>1.8396300000000001</v>
      </c>
      <c r="F54" s="186">
        <v>0</v>
      </c>
      <c r="G54" s="186">
        <v>0</v>
      </c>
      <c r="H54" s="186">
        <v>0</v>
      </c>
      <c r="I54" s="186">
        <v>0</v>
      </c>
      <c r="J54" s="186">
        <v>0</v>
      </c>
      <c r="K54" s="186">
        <v>0</v>
      </c>
      <c r="L54" s="186">
        <f t="shared" si="4"/>
        <v>1.8396300000000001</v>
      </c>
    </row>
    <row r="55" spans="2:12">
      <c r="B55" s="18" t="s">
        <v>49</v>
      </c>
      <c r="C55" s="28">
        <v>0</v>
      </c>
      <c r="D55" s="186">
        <v>0</v>
      </c>
      <c r="E55" s="186">
        <v>0</v>
      </c>
      <c r="F55" s="186">
        <v>0</v>
      </c>
      <c r="G55" s="186">
        <v>0</v>
      </c>
      <c r="H55" s="186">
        <v>0</v>
      </c>
      <c r="I55" s="186">
        <v>0</v>
      </c>
      <c r="J55" s="186">
        <v>485.71603999999996</v>
      </c>
      <c r="K55" s="186">
        <v>5.8237200000000007</v>
      </c>
      <c r="L55" s="186">
        <f t="shared" si="4"/>
        <v>491.53975999999994</v>
      </c>
    </row>
    <row r="56" spans="2:12">
      <c r="B56" s="18" t="s">
        <v>50</v>
      </c>
      <c r="C56" s="28">
        <v>0</v>
      </c>
      <c r="D56" s="186">
        <v>0</v>
      </c>
      <c r="E56" s="186">
        <v>0</v>
      </c>
      <c r="F56" s="186">
        <v>0</v>
      </c>
      <c r="G56" s="186">
        <v>0</v>
      </c>
      <c r="H56" s="186">
        <v>0</v>
      </c>
      <c r="I56" s="186">
        <v>0</v>
      </c>
      <c r="J56" s="186">
        <v>52.243220000000001</v>
      </c>
      <c r="K56" s="186">
        <v>21.710720000000002</v>
      </c>
      <c r="L56" s="186">
        <f t="shared" si="4"/>
        <v>73.953940000000003</v>
      </c>
    </row>
    <row r="57" spans="2:12">
      <c r="B57" s="18" t="s">
        <v>51</v>
      </c>
      <c r="C57" s="28">
        <v>0</v>
      </c>
      <c r="D57" s="186">
        <v>0</v>
      </c>
      <c r="E57" s="186">
        <v>0</v>
      </c>
      <c r="F57" s="186">
        <v>0</v>
      </c>
      <c r="G57" s="186">
        <v>0</v>
      </c>
      <c r="H57" s="186">
        <v>0</v>
      </c>
      <c r="I57" s="186">
        <v>0</v>
      </c>
      <c r="J57" s="186">
        <v>92.717919999999992</v>
      </c>
      <c r="K57" s="186">
        <v>0</v>
      </c>
      <c r="L57" s="186">
        <f t="shared" si="4"/>
        <v>92.717919999999992</v>
      </c>
    </row>
    <row r="58" spans="2:12">
      <c r="B58" s="18" t="s">
        <v>52</v>
      </c>
      <c r="C58" s="28">
        <v>0</v>
      </c>
      <c r="D58" s="186">
        <v>0</v>
      </c>
      <c r="E58" s="186">
        <v>0</v>
      </c>
      <c r="F58" s="186">
        <v>0</v>
      </c>
      <c r="G58" s="186">
        <v>0</v>
      </c>
      <c r="H58" s="186">
        <v>0</v>
      </c>
      <c r="I58" s="186">
        <v>0</v>
      </c>
      <c r="J58" s="186">
        <v>240.73272</v>
      </c>
      <c r="K58" s="186">
        <v>0</v>
      </c>
      <c r="L58" s="186">
        <f t="shared" si="4"/>
        <v>240.73272</v>
      </c>
    </row>
    <row r="59" spans="2:12">
      <c r="B59" s="18" t="s">
        <v>53</v>
      </c>
      <c r="C59" s="28">
        <v>0</v>
      </c>
      <c r="D59" s="186">
        <v>0</v>
      </c>
      <c r="E59" s="186">
        <v>0</v>
      </c>
      <c r="F59" s="186">
        <v>0</v>
      </c>
      <c r="G59" s="186">
        <v>0</v>
      </c>
      <c r="H59" s="186">
        <v>0</v>
      </c>
      <c r="I59" s="186">
        <v>0</v>
      </c>
      <c r="J59" s="186">
        <v>99.001000000000005</v>
      </c>
      <c r="K59" s="186">
        <v>0</v>
      </c>
      <c r="L59" s="186">
        <f t="shared" si="4"/>
        <v>99.001000000000005</v>
      </c>
    </row>
    <row r="60" spans="2:12">
      <c r="B60" s="18" t="s">
        <v>54</v>
      </c>
      <c r="C60" s="28">
        <v>0</v>
      </c>
      <c r="D60" s="186">
        <v>0</v>
      </c>
      <c r="E60" s="186">
        <v>37.650330000000004</v>
      </c>
      <c r="F60" s="186">
        <v>0</v>
      </c>
      <c r="G60" s="186">
        <v>0</v>
      </c>
      <c r="H60" s="186">
        <v>0</v>
      </c>
      <c r="I60" s="186">
        <v>0</v>
      </c>
      <c r="J60" s="186">
        <v>147.12260000000001</v>
      </c>
      <c r="K60" s="186">
        <v>62.676410000000004</v>
      </c>
      <c r="L60" s="186">
        <f t="shared" si="4"/>
        <v>247.44934000000001</v>
      </c>
    </row>
    <row r="61" spans="2:12">
      <c r="B61" s="18" t="s">
        <v>55</v>
      </c>
      <c r="C61" s="28">
        <v>0</v>
      </c>
      <c r="D61" s="186">
        <v>0</v>
      </c>
      <c r="E61" s="186">
        <v>0</v>
      </c>
      <c r="F61" s="186">
        <v>0</v>
      </c>
      <c r="G61" s="186">
        <v>0</v>
      </c>
      <c r="H61" s="219">
        <v>0</v>
      </c>
      <c r="I61" s="186">
        <v>0</v>
      </c>
      <c r="J61" s="186">
        <v>25.13336</v>
      </c>
      <c r="K61" s="220">
        <v>20.50095979664632</v>
      </c>
      <c r="L61" s="186">
        <f t="shared" si="4"/>
        <v>45.634319796646324</v>
      </c>
    </row>
    <row r="62" spans="2:12">
      <c r="B62" s="18" t="s">
        <v>56</v>
      </c>
      <c r="C62" s="28">
        <v>0</v>
      </c>
      <c r="D62" s="186">
        <v>0</v>
      </c>
      <c r="E62" s="186">
        <v>0</v>
      </c>
      <c r="F62" s="186">
        <v>0</v>
      </c>
      <c r="G62" s="186">
        <v>0</v>
      </c>
      <c r="H62" s="186">
        <v>0</v>
      </c>
      <c r="I62" s="186">
        <v>0</v>
      </c>
      <c r="J62" s="186">
        <v>47.700839999999999</v>
      </c>
      <c r="K62" s="186">
        <v>0</v>
      </c>
      <c r="L62" s="186">
        <f t="shared" si="4"/>
        <v>47.700839999999999</v>
      </c>
    </row>
    <row r="63" spans="2:12">
      <c r="B63" s="18" t="s">
        <v>57</v>
      </c>
      <c r="C63" s="28">
        <v>0</v>
      </c>
      <c r="D63" s="186">
        <v>0</v>
      </c>
      <c r="E63" s="186">
        <v>0</v>
      </c>
      <c r="F63" s="186">
        <v>0</v>
      </c>
      <c r="G63" s="186">
        <v>0</v>
      </c>
      <c r="H63" s="186">
        <v>0</v>
      </c>
      <c r="I63" s="186">
        <v>0</v>
      </c>
      <c r="J63" s="186">
        <v>0</v>
      </c>
      <c r="K63" s="186">
        <v>0</v>
      </c>
      <c r="L63" s="186">
        <f t="shared" si="4"/>
        <v>0</v>
      </c>
    </row>
    <row r="64" spans="2:12">
      <c r="B64" s="18" t="s">
        <v>58</v>
      </c>
      <c r="C64" s="28">
        <v>0</v>
      </c>
      <c r="D64" s="186">
        <v>0</v>
      </c>
      <c r="E64" s="186">
        <v>0</v>
      </c>
      <c r="F64" s="186">
        <v>0</v>
      </c>
      <c r="G64" s="186">
        <v>0</v>
      </c>
      <c r="H64" s="186">
        <v>0</v>
      </c>
      <c r="I64" s="186">
        <v>0</v>
      </c>
      <c r="J64" s="186">
        <v>23.750400000000003</v>
      </c>
      <c r="K64" s="186">
        <v>0</v>
      </c>
      <c r="L64" s="186">
        <f t="shared" si="4"/>
        <v>23.750400000000003</v>
      </c>
    </row>
    <row r="65" spans="2:14">
      <c r="B65" s="18" t="s">
        <v>59</v>
      </c>
      <c r="C65" s="28">
        <v>0</v>
      </c>
      <c r="D65" s="186">
        <v>0</v>
      </c>
      <c r="E65" s="186">
        <v>0</v>
      </c>
      <c r="F65" s="186">
        <v>0</v>
      </c>
      <c r="G65" s="186">
        <v>0</v>
      </c>
      <c r="H65" s="186">
        <v>0</v>
      </c>
      <c r="I65" s="186">
        <v>0</v>
      </c>
      <c r="J65" s="186">
        <v>0</v>
      </c>
      <c r="K65" s="186">
        <v>0</v>
      </c>
      <c r="L65" s="186">
        <f t="shared" si="4"/>
        <v>0</v>
      </c>
    </row>
    <row r="66" spans="2:14">
      <c r="B66" s="18" t="s">
        <v>60</v>
      </c>
      <c r="C66" s="28">
        <v>0</v>
      </c>
      <c r="D66" s="186">
        <v>0</v>
      </c>
      <c r="E66" s="186">
        <v>0</v>
      </c>
      <c r="F66" s="186">
        <v>0</v>
      </c>
      <c r="G66" s="186">
        <v>0</v>
      </c>
      <c r="H66" s="186">
        <v>0</v>
      </c>
      <c r="I66" s="186">
        <v>0</v>
      </c>
      <c r="J66" s="186">
        <v>0</v>
      </c>
      <c r="K66" s="186">
        <v>0</v>
      </c>
      <c r="L66" s="186">
        <f t="shared" si="4"/>
        <v>0</v>
      </c>
    </row>
    <row r="67" spans="2:14" ht="13.5">
      <c r="B67" s="37" t="s">
        <v>253</v>
      </c>
      <c r="C67" s="191">
        <f>SUM(C49:C66)</f>
        <v>0</v>
      </c>
      <c r="D67" s="191">
        <f t="shared" ref="D67:L67" si="5">SUM(D49:D66)</f>
        <v>0</v>
      </c>
      <c r="E67" s="191">
        <f t="shared" si="5"/>
        <v>49.380590000000005</v>
      </c>
      <c r="F67" s="191">
        <f t="shared" si="5"/>
        <v>0</v>
      </c>
      <c r="G67" s="191">
        <f t="shared" si="5"/>
        <v>0</v>
      </c>
      <c r="H67" s="191">
        <f t="shared" si="5"/>
        <v>0</v>
      </c>
      <c r="I67" s="191">
        <f t="shared" si="5"/>
        <v>150</v>
      </c>
      <c r="J67" s="191">
        <f t="shared" si="5"/>
        <v>1733.1270999999999</v>
      </c>
      <c r="K67" s="191">
        <f t="shared" si="5"/>
        <v>148.65362979664633</v>
      </c>
      <c r="L67" s="192">
        <f t="shared" si="5"/>
        <v>2081.1613197966467</v>
      </c>
      <c r="N67" s="222">
        <f>L67/L73</f>
        <v>0.53066219958609073</v>
      </c>
    </row>
    <row r="68" spans="2:14">
      <c r="B68" s="18" t="s">
        <v>14</v>
      </c>
      <c r="C68" s="28">
        <v>679.46537999999998</v>
      </c>
      <c r="D68" s="186">
        <v>0</v>
      </c>
      <c r="E68" s="186">
        <v>0</v>
      </c>
      <c r="F68" s="186">
        <v>0</v>
      </c>
      <c r="G68" s="186">
        <v>0</v>
      </c>
      <c r="H68" s="186">
        <v>0</v>
      </c>
      <c r="I68" s="186">
        <v>0</v>
      </c>
      <c r="J68" s="186">
        <v>0</v>
      </c>
      <c r="K68" s="186">
        <v>0</v>
      </c>
      <c r="L68" s="186">
        <f t="shared" si="4"/>
        <v>679.46537999999998</v>
      </c>
    </row>
    <row r="69" spans="2:14">
      <c r="B69" s="18" t="s">
        <v>254</v>
      </c>
      <c r="C69" s="28">
        <v>0</v>
      </c>
      <c r="D69" s="186">
        <v>0</v>
      </c>
      <c r="E69" s="186">
        <v>0</v>
      </c>
      <c r="F69" s="186">
        <v>0</v>
      </c>
      <c r="G69" s="186">
        <v>0</v>
      </c>
      <c r="H69" s="219">
        <v>499.99998999999997</v>
      </c>
      <c r="I69" s="186">
        <v>0</v>
      </c>
      <c r="J69" s="186">
        <v>0</v>
      </c>
      <c r="K69" s="220">
        <v>389.60127020335364</v>
      </c>
      <c r="L69" s="186">
        <f t="shared" si="4"/>
        <v>889.6012602033536</v>
      </c>
    </row>
    <row r="70" spans="2:14">
      <c r="B70" s="18" t="s">
        <v>15</v>
      </c>
      <c r="C70" s="28">
        <v>0</v>
      </c>
      <c r="D70" s="186">
        <v>0</v>
      </c>
      <c r="E70" s="186">
        <v>0</v>
      </c>
      <c r="F70" s="186">
        <v>17.347000000000001</v>
      </c>
      <c r="G70" s="186">
        <v>0</v>
      </c>
      <c r="H70" s="186">
        <v>0</v>
      </c>
      <c r="I70" s="186">
        <v>0</v>
      </c>
      <c r="J70" s="186">
        <v>0</v>
      </c>
      <c r="K70" s="186">
        <v>0</v>
      </c>
      <c r="L70" s="186">
        <f t="shared" si="4"/>
        <v>17.347000000000001</v>
      </c>
    </row>
    <row r="71" spans="2:14">
      <c r="B71" s="18" t="s">
        <v>12</v>
      </c>
      <c r="C71" s="28">
        <v>0</v>
      </c>
      <c r="D71" s="186">
        <v>18.553640000000001</v>
      </c>
      <c r="E71" s="186">
        <v>0</v>
      </c>
      <c r="F71" s="186">
        <v>0</v>
      </c>
      <c r="G71" s="186">
        <v>25</v>
      </c>
      <c r="H71" s="186">
        <v>0</v>
      </c>
      <c r="I71" s="186">
        <v>0</v>
      </c>
      <c r="J71" s="186">
        <v>0</v>
      </c>
      <c r="K71" s="186">
        <v>210.69082</v>
      </c>
      <c r="L71" s="186">
        <f t="shared" si="4"/>
        <v>254.24446</v>
      </c>
    </row>
    <row r="72" spans="2:14" ht="13.5">
      <c r="B72" s="29" t="s">
        <v>255</v>
      </c>
      <c r="C72" s="191">
        <f>SUM(C68:C71)</f>
        <v>679.46537999999998</v>
      </c>
      <c r="D72" s="191">
        <f t="shared" ref="D72:L72" si="6">SUM(D68:D71)</f>
        <v>18.553640000000001</v>
      </c>
      <c r="E72" s="191">
        <f t="shared" si="6"/>
        <v>0</v>
      </c>
      <c r="F72" s="191">
        <f t="shared" si="6"/>
        <v>17.347000000000001</v>
      </c>
      <c r="G72" s="191">
        <f t="shared" si="6"/>
        <v>25</v>
      </c>
      <c r="H72" s="191">
        <f t="shared" si="6"/>
        <v>499.99998999999997</v>
      </c>
      <c r="I72" s="191">
        <f t="shared" si="6"/>
        <v>0</v>
      </c>
      <c r="J72" s="191">
        <f t="shared" si="6"/>
        <v>0</v>
      </c>
      <c r="K72" s="191">
        <f t="shared" si="6"/>
        <v>600.29209020335361</v>
      </c>
      <c r="L72" s="192">
        <f t="shared" si="6"/>
        <v>1840.6581002033536</v>
      </c>
    </row>
    <row r="73" spans="2:14" ht="14.25" thickBot="1">
      <c r="B73" s="156" t="s">
        <v>216</v>
      </c>
      <c r="C73" s="195">
        <f>C67+C72</f>
        <v>679.46537999999998</v>
      </c>
      <c r="D73" s="195">
        <f t="shared" ref="D73:L73" si="7">D67+D72</f>
        <v>18.553640000000001</v>
      </c>
      <c r="E73" s="195">
        <f t="shared" si="7"/>
        <v>49.380590000000005</v>
      </c>
      <c r="F73" s="195">
        <f t="shared" si="7"/>
        <v>17.347000000000001</v>
      </c>
      <c r="G73" s="195">
        <f t="shared" si="7"/>
        <v>25</v>
      </c>
      <c r="H73" s="195">
        <f t="shared" si="7"/>
        <v>499.99998999999997</v>
      </c>
      <c r="I73" s="195">
        <f t="shared" si="7"/>
        <v>150</v>
      </c>
      <c r="J73" s="195">
        <f t="shared" si="7"/>
        <v>1733.1270999999999</v>
      </c>
      <c r="K73" s="195">
        <f t="shared" si="7"/>
        <v>748.94571999999994</v>
      </c>
      <c r="L73" s="195">
        <f t="shared" si="7"/>
        <v>3921.8194200000003</v>
      </c>
      <c r="M73" s="205"/>
    </row>
    <row r="74" spans="2:14">
      <c r="D74" s="188"/>
      <c r="E74" s="188"/>
      <c r="F74" s="188"/>
      <c r="L74" s="186"/>
      <c r="M74" s="25"/>
    </row>
    <row r="75" spans="2:14">
      <c r="B75" s="178" t="s">
        <v>222</v>
      </c>
      <c r="D75" s="188"/>
      <c r="E75" s="188"/>
      <c r="F75" s="188"/>
    </row>
    <row r="76" spans="2:14">
      <c r="D76" s="188"/>
      <c r="E76" s="188"/>
      <c r="F76" s="188"/>
    </row>
    <row r="77" spans="2:14">
      <c r="B77" s="80"/>
      <c r="C77" s="18" t="s">
        <v>256</v>
      </c>
      <c r="D77" s="1"/>
      <c r="E77" s="1"/>
      <c r="F77" s="1"/>
    </row>
    <row r="78" spans="2:14">
      <c r="B78" s="199"/>
      <c r="C78" s="18" t="s">
        <v>144</v>
      </c>
      <c r="D78" s="1"/>
      <c r="E78" s="1"/>
      <c r="F78" s="1"/>
    </row>
    <row r="79" spans="2:14">
      <c r="B79" s="200"/>
      <c r="C79" s="18" t="s">
        <v>257</v>
      </c>
      <c r="D79" s="1"/>
      <c r="E79" s="1"/>
      <c r="F79" s="1"/>
    </row>
    <row r="80" spans="2:14">
      <c r="B80" s="59"/>
    </row>
    <row r="81" spans="1:10">
      <c r="B81" s="59"/>
    </row>
    <row r="83" spans="1:10" s="70" customFormat="1" ht="39" thickBot="1">
      <c r="A83" s="18"/>
      <c r="B83" s="223"/>
      <c r="C83" s="223" t="s">
        <v>206</v>
      </c>
      <c r="D83" s="223" t="s">
        <v>204</v>
      </c>
      <c r="E83" s="223" t="s">
        <v>197</v>
      </c>
      <c r="G83" s="76"/>
      <c r="H83" s="76"/>
      <c r="I83" s="76"/>
      <c r="J83" s="76"/>
    </row>
    <row r="84" spans="1:10">
      <c r="B84" s="18" t="s">
        <v>43</v>
      </c>
      <c r="C84" s="3">
        <f>L49</f>
        <v>287.97516999999999</v>
      </c>
      <c r="D84" s="47">
        <f t="shared" ref="D84:D101" si="8">C84/C$102</f>
        <v>0.13837234397001885</v>
      </c>
      <c r="E84" s="3">
        <f t="shared" ref="E84:E101" si="9">B$6*D84</f>
        <v>542.67128765615541</v>
      </c>
      <c r="G84" s="74"/>
      <c r="H84" s="74"/>
      <c r="I84" s="74"/>
      <c r="J84" s="74"/>
    </row>
    <row r="85" spans="1:10">
      <c r="B85" s="18" t="s">
        <v>44</v>
      </c>
      <c r="C85" s="3">
        <f t="shared" ref="C85:C101" si="10">L50</f>
        <v>126.18422000000001</v>
      </c>
      <c r="D85" s="47">
        <f t="shared" si="8"/>
        <v>6.0631638114593468E-2</v>
      </c>
      <c r="E85" s="3">
        <f t="shared" si="9"/>
        <v>237.78631035893684</v>
      </c>
      <c r="G85" s="74"/>
      <c r="H85" s="74"/>
      <c r="I85" s="74"/>
      <c r="J85" s="74"/>
    </row>
    <row r="86" spans="1:10">
      <c r="A86" s="33"/>
      <c r="B86" s="18" t="s">
        <v>45</v>
      </c>
      <c r="C86" s="3">
        <f t="shared" si="10"/>
        <v>297.86007999999998</v>
      </c>
      <c r="D86" s="47">
        <f t="shared" si="8"/>
        <v>0.14312205265716949</v>
      </c>
      <c r="E86" s="3">
        <f t="shared" si="9"/>
        <v>561.29878542988774</v>
      </c>
      <c r="G86" s="74"/>
      <c r="H86" s="74"/>
      <c r="I86" s="74"/>
      <c r="J86" s="74"/>
    </row>
    <row r="87" spans="1:10">
      <c r="B87" s="18" t="s">
        <v>46</v>
      </c>
      <c r="C87" s="3">
        <f t="shared" si="10"/>
        <v>4.8219799999999999</v>
      </c>
      <c r="D87" s="47">
        <f t="shared" si="8"/>
        <v>2.316965991118441E-3</v>
      </c>
      <c r="E87" s="3">
        <f t="shared" si="9"/>
        <v>9.0867212463221332</v>
      </c>
      <c r="G87" s="74"/>
      <c r="H87" s="74"/>
      <c r="I87" s="74"/>
      <c r="J87" s="74"/>
    </row>
    <row r="88" spans="1:10">
      <c r="B88" s="18" t="s">
        <v>47</v>
      </c>
      <c r="C88" s="3">
        <f t="shared" si="10"/>
        <v>0</v>
      </c>
      <c r="D88" s="47">
        <f t="shared" si="8"/>
        <v>0</v>
      </c>
      <c r="E88" s="3">
        <f t="shared" si="9"/>
        <v>0</v>
      </c>
      <c r="G88" s="74"/>
      <c r="H88" s="74"/>
      <c r="I88" s="74"/>
      <c r="J88" s="74"/>
    </row>
    <row r="89" spans="1:10">
      <c r="B89" s="18" t="s">
        <v>48</v>
      </c>
      <c r="C89" s="3">
        <f t="shared" si="10"/>
        <v>1.8396300000000001</v>
      </c>
      <c r="D89" s="47">
        <f t="shared" si="8"/>
        <v>8.8394397036927104E-4</v>
      </c>
      <c r="E89" s="3">
        <f t="shared" si="9"/>
        <v>3.4666682579296442</v>
      </c>
      <c r="G89" s="74"/>
      <c r="H89" s="74"/>
      <c r="I89" s="74"/>
      <c r="J89" s="74"/>
    </row>
    <row r="90" spans="1:10">
      <c r="B90" s="18" t="s">
        <v>49</v>
      </c>
      <c r="C90" s="3">
        <f t="shared" si="10"/>
        <v>491.53975999999994</v>
      </c>
      <c r="D90" s="47">
        <f t="shared" si="8"/>
        <v>0.23618532370572262</v>
      </c>
      <c r="E90" s="3">
        <f t="shared" si="9"/>
        <v>926.27609003025339</v>
      </c>
      <c r="G90" s="74"/>
      <c r="H90" s="74"/>
      <c r="I90" s="74"/>
      <c r="J90" s="74"/>
    </row>
    <row r="91" spans="1:10">
      <c r="B91" s="18" t="s">
        <v>50</v>
      </c>
      <c r="C91" s="3">
        <f t="shared" si="10"/>
        <v>73.953940000000003</v>
      </c>
      <c r="D91" s="47">
        <f t="shared" si="8"/>
        <v>3.5534938736621412E-2</v>
      </c>
      <c r="E91" s="3">
        <f t="shared" si="9"/>
        <v>139.36159790111785</v>
      </c>
      <c r="G91" s="74"/>
      <c r="H91" s="74"/>
      <c r="I91" s="74"/>
      <c r="J91" s="74"/>
    </row>
    <row r="92" spans="1:10">
      <c r="B92" s="18" t="s">
        <v>51</v>
      </c>
      <c r="C92" s="3">
        <f t="shared" si="10"/>
        <v>92.717919999999992</v>
      </c>
      <c r="D92" s="47">
        <f t="shared" si="8"/>
        <v>4.4551049031153242E-2</v>
      </c>
      <c r="E92" s="3">
        <f t="shared" si="9"/>
        <v>174.72115056030839</v>
      </c>
      <c r="G92" s="74"/>
      <c r="H92" s="74"/>
      <c r="I92" s="74"/>
      <c r="J92" s="74"/>
    </row>
    <row r="93" spans="1:10">
      <c r="B93" s="18" t="s">
        <v>52</v>
      </c>
      <c r="C93" s="3">
        <f t="shared" si="10"/>
        <v>240.73272</v>
      </c>
      <c r="D93" s="47">
        <f t="shared" si="8"/>
        <v>0.1156723016664188</v>
      </c>
      <c r="E93" s="3">
        <f t="shared" si="9"/>
        <v>453.6458304490929</v>
      </c>
      <c r="G93" s="74"/>
      <c r="H93" s="74"/>
      <c r="I93" s="74"/>
      <c r="J93" s="74"/>
    </row>
    <row r="94" spans="1:10">
      <c r="B94" s="18" t="s">
        <v>53</v>
      </c>
      <c r="C94" s="3">
        <f t="shared" si="10"/>
        <v>99.001000000000005</v>
      </c>
      <c r="D94" s="47">
        <f t="shared" si="8"/>
        <v>4.75700749664488E-2</v>
      </c>
      <c r="E94" s="3">
        <f t="shared" si="9"/>
        <v>186.56122383484328</v>
      </c>
      <c r="G94" s="74"/>
      <c r="H94" s="74"/>
      <c r="I94" s="74"/>
      <c r="J94" s="74"/>
    </row>
    <row r="95" spans="1:10">
      <c r="B95" s="18" t="s">
        <v>54</v>
      </c>
      <c r="C95" s="3">
        <f t="shared" si="10"/>
        <v>247.44934000000001</v>
      </c>
      <c r="D95" s="47">
        <f t="shared" si="8"/>
        <v>0.11889964398539689</v>
      </c>
      <c r="E95" s="3">
        <f t="shared" si="9"/>
        <v>466.30288287516521</v>
      </c>
      <c r="G95" s="74"/>
      <c r="H95" s="74"/>
      <c r="I95" s="74"/>
      <c r="J95" s="74"/>
    </row>
    <row r="96" spans="1:10">
      <c r="B96" s="18" t="s">
        <v>55</v>
      </c>
      <c r="C96" s="3">
        <f t="shared" si="10"/>
        <v>45.634319796646324</v>
      </c>
      <c r="D96" s="47">
        <f t="shared" si="8"/>
        <v>2.1927334206415731E-2</v>
      </c>
      <c r="E96" s="3">
        <f t="shared" si="9"/>
        <v>85.995035910071138</v>
      </c>
      <c r="G96" s="74"/>
      <c r="H96" s="74"/>
      <c r="I96" s="74"/>
      <c r="J96" s="74"/>
    </row>
    <row r="97" spans="1:13">
      <c r="B97" s="18" t="s">
        <v>56</v>
      </c>
      <c r="C97" s="3">
        <f t="shared" si="10"/>
        <v>47.700839999999999</v>
      </c>
      <c r="D97" s="47">
        <f t="shared" si="8"/>
        <v>2.2920299135994377E-2</v>
      </c>
      <c r="E97" s="3">
        <f t="shared" si="9"/>
        <v>89.889264637226333</v>
      </c>
      <c r="G97" s="74"/>
      <c r="H97" s="74"/>
      <c r="I97" s="74"/>
      <c r="J97" s="74"/>
    </row>
    <row r="98" spans="1:13">
      <c r="B98" s="18" t="s">
        <v>57</v>
      </c>
      <c r="C98" s="3">
        <f t="shared" si="10"/>
        <v>0</v>
      </c>
      <c r="D98" s="47">
        <f t="shared" si="8"/>
        <v>0</v>
      </c>
      <c r="E98" s="3">
        <f t="shared" si="9"/>
        <v>0</v>
      </c>
      <c r="G98" s="74"/>
      <c r="H98" s="74"/>
      <c r="I98" s="74"/>
      <c r="J98" s="74"/>
    </row>
    <row r="99" spans="1:13">
      <c r="B99" s="18" t="s">
        <v>58</v>
      </c>
      <c r="C99" s="3">
        <f t="shared" si="10"/>
        <v>23.750400000000003</v>
      </c>
      <c r="D99" s="47">
        <f t="shared" si="8"/>
        <v>1.1412089862558414E-2</v>
      </c>
      <c r="E99" s="3">
        <f t="shared" si="9"/>
        <v>44.756150852688975</v>
      </c>
      <c r="G99" s="74"/>
      <c r="H99" s="74"/>
      <c r="I99" s="74"/>
      <c r="J99" s="74"/>
    </row>
    <row r="100" spans="1:13">
      <c r="B100" s="20" t="s">
        <v>59</v>
      </c>
      <c r="C100" s="22">
        <f t="shared" si="10"/>
        <v>0</v>
      </c>
      <c r="D100" s="64">
        <f t="shared" si="8"/>
        <v>0</v>
      </c>
      <c r="E100" s="22">
        <f t="shared" si="9"/>
        <v>0</v>
      </c>
      <c r="G100" s="74"/>
      <c r="H100" s="74"/>
      <c r="I100" s="74"/>
      <c r="J100" s="74"/>
    </row>
    <row r="101" spans="1:13">
      <c r="B101" s="20" t="s">
        <v>60</v>
      </c>
      <c r="C101" s="22">
        <f t="shared" si="10"/>
        <v>0</v>
      </c>
      <c r="D101" s="64">
        <f t="shared" si="8"/>
        <v>0</v>
      </c>
      <c r="E101" s="22">
        <f t="shared" si="9"/>
        <v>0</v>
      </c>
      <c r="G101" s="74"/>
      <c r="H101" s="74"/>
      <c r="I101" s="74"/>
      <c r="J101" s="74"/>
    </row>
    <row r="102" spans="1:13" s="26" customFormat="1" ht="14.25" thickBot="1">
      <c r="A102" s="18"/>
      <c r="B102" s="224" t="s">
        <v>26</v>
      </c>
      <c r="C102" s="162">
        <f>SUM(C84:C101)</f>
        <v>2081.1613197966467</v>
      </c>
      <c r="D102" s="225">
        <f>SUM(D84:D101)</f>
        <v>0.99999999999999978</v>
      </c>
      <c r="E102" s="162">
        <f>SUM(E84:E101)</f>
        <v>3921.8189999999995</v>
      </c>
      <c r="H102" s="137"/>
      <c r="I102" s="76"/>
      <c r="J102" s="76"/>
    </row>
    <row r="103" spans="1:13">
      <c r="J103" s="74"/>
      <c r="K103" s="74"/>
      <c r="L103" s="74"/>
      <c r="M103" s="74"/>
    </row>
    <row r="115" spans="1:1">
      <c r="A115" s="42"/>
    </row>
    <row r="141" spans="1:1">
      <c r="A141" s="106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2:H114"/>
  <sheetViews>
    <sheetView topLeftCell="A14" zoomScaleNormal="100" workbookViewId="0">
      <selection activeCell="E23" sqref="E23:E41"/>
    </sheetView>
  </sheetViews>
  <sheetFormatPr baseColWidth="10" defaultRowHeight="12.75"/>
  <cols>
    <col min="1" max="1" width="4.75" style="18" customWidth="1"/>
    <col min="2" max="16384" width="11" style="18"/>
  </cols>
  <sheetData>
    <row r="2" spans="1:2">
      <c r="B2" s="29" t="s">
        <v>35</v>
      </c>
    </row>
    <row r="3" spans="1:2">
      <c r="A3" s="26"/>
      <c r="B3" s="30" t="s">
        <v>181</v>
      </c>
    </row>
    <row r="5" spans="1:2">
      <c r="B5" s="29" t="s">
        <v>77</v>
      </c>
    </row>
    <row r="6" spans="1:2">
      <c r="B6" s="8">
        <f>Resumen!D7</f>
        <v>39792.519209999999</v>
      </c>
    </row>
    <row r="8" spans="1:2">
      <c r="B8" s="29" t="s">
        <v>25</v>
      </c>
    </row>
    <row r="9" spans="1:2">
      <c r="B9" s="18" t="s">
        <v>294</v>
      </c>
    </row>
    <row r="19" spans="1:8">
      <c r="B19" s="26" t="s">
        <v>38</v>
      </c>
    </row>
    <row r="20" spans="1:8">
      <c r="B20" s="26"/>
      <c r="E20" s="177" t="s">
        <v>219</v>
      </c>
    </row>
    <row r="21" spans="1:8">
      <c r="C21" s="49" t="s">
        <v>108</v>
      </c>
    </row>
    <row r="22" spans="1:8" s="26" customFormat="1" ht="41.25" thickBot="1">
      <c r="A22" s="50"/>
      <c r="B22" s="51"/>
      <c r="C22" s="51" t="s">
        <v>218</v>
      </c>
      <c r="D22" s="51" t="s">
        <v>275</v>
      </c>
      <c r="E22" s="51" t="s">
        <v>39</v>
      </c>
      <c r="F22" s="51" t="s">
        <v>40</v>
      </c>
      <c r="G22" s="51" t="s">
        <v>41</v>
      </c>
      <c r="H22" s="51" t="s">
        <v>42</v>
      </c>
    </row>
    <row r="23" spans="1:8" ht="13.5" thickTop="1">
      <c r="B23" s="18" t="s">
        <v>43</v>
      </c>
      <c r="C23" s="3">
        <v>8421302.5</v>
      </c>
      <c r="D23" s="4">
        <f>C23/C$41</f>
        <v>0.17936531835337774</v>
      </c>
      <c r="E23" s="3">
        <f>D23*B6</f>
        <v>7137.3978761845492</v>
      </c>
      <c r="F23" s="5">
        <f t="shared" ref="F23:F41" si="0">E23*1000/C23</f>
        <v>0.84754084967076637</v>
      </c>
      <c r="G23" s="5">
        <f>F23-F$41</f>
        <v>0</v>
      </c>
      <c r="H23" s="3">
        <f t="shared" ref="H23:H41" si="1">G23*C23/1000</f>
        <v>0</v>
      </c>
    </row>
    <row r="24" spans="1:8">
      <c r="B24" s="18" t="s">
        <v>44</v>
      </c>
      <c r="C24" s="3">
        <v>1336267.5</v>
      </c>
      <c r="D24" s="4">
        <f>C24/C$41</f>
        <v>2.8461160912195256E-2</v>
      </c>
      <c r="E24" s="3">
        <f>D24*B6</f>
        <v>1132.5412923374308</v>
      </c>
      <c r="F24" s="5">
        <f t="shared" si="0"/>
        <v>0.84754084967076637</v>
      </c>
      <c r="G24" s="5">
        <f t="shared" ref="G24:G41" si="2">F24-F$41</f>
        <v>0</v>
      </c>
      <c r="H24" s="3">
        <f t="shared" si="1"/>
        <v>0</v>
      </c>
    </row>
    <row r="25" spans="1:8">
      <c r="B25" s="18" t="s">
        <v>45</v>
      </c>
      <c r="C25" s="3">
        <v>1064960.5</v>
      </c>
      <c r="D25" s="4">
        <f t="shared" ref="D25:D40" si="3">C25/C$41</f>
        <v>2.2682593234986198E-2</v>
      </c>
      <c r="E25" s="3">
        <f>D25*B6</f>
        <v>902.59752703580432</v>
      </c>
      <c r="F25" s="5">
        <f t="shared" si="0"/>
        <v>0.84754084967076648</v>
      </c>
      <c r="G25" s="5">
        <f t="shared" si="2"/>
        <v>0</v>
      </c>
      <c r="H25" s="3">
        <f t="shared" si="1"/>
        <v>0</v>
      </c>
    </row>
    <row r="26" spans="1:8">
      <c r="B26" s="18" t="s">
        <v>46</v>
      </c>
      <c r="C26" s="3">
        <v>1107558</v>
      </c>
      <c r="D26" s="4">
        <f t="shared" si="3"/>
        <v>2.3589877369306036E-2</v>
      </c>
      <c r="E26" s="3">
        <f>D26*B6</f>
        <v>938.70064837965469</v>
      </c>
      <c r="F26" s="5">
        <f t="shared" si="0"/>
        <v>0.84754084967076648</v>
      </c>
      <c r="G26" s="5">
        <f t="shared" si="2"/>
        <v>0</v>
      </c>
      <c r="H26" s="3">
        <f t="shared" si="1"/>
        <v>0</v>
      </c>
    </row>
    <row r="27" spans="1:8">
      <c r="B27" s="18" t="s">
        <v>47</v>
      </c>
      <c r="C27" s="3">
        <v>2111747</v>
      </c>
      <c r="D27" s="4">
        <f t="shared" si="3"/>
        <v>4.4978098451728864E-2</v>
      </c>
      <c r="E27" s="3">
        <f>D27*B6</f>
        <v>1789.7918466696919</v>
      </c>
      <c r="F27" s="5">
        <f t="shared" si="0"/>
        <v>0.84754084967076637</v>
      </c>
      <c r="G27" s="5">
        <f t="shared" si="2"/>
        <v>0</v>
      </c>
      <c r="H27" s="3">
        <f t="shared" si="1"/>
        <v>0</v>
      </c>
    </row>
    <row r="28" spans="1:8">
      <c r="B28" s="18" t="s">
        <v>48</v>
      </c>
      <c r="C28" s="3">
        <v>590272</v>
      </c>
      <c r="D28" s="4">
        <f t="shared" si="3"/>
        <v>1.2572203076078195E-2</v>
      </c>
      <c r="E28" s="3">
        <f>D28*B6</f>
        <v>500.27963241686263</v>
      </c>
      <c r="F28" s="5">
        <f t="shared" si="0"/>
        <v>0.84754084967076648</v>
      </c>
      <c r="G28" s="5">
        <f t="shared" si="2"/>
        <v>0</v>
      </c>
      <c r="H28" s="3">
        <f t="shared" si="1"/>
        <v>0</v>
      </c>
    </row>
    <row r="29" spans="1:8">
      <c r="B29" s="18" t="s">
        <v>49</v>
      </c>
      <c r="C29" s="3">
        <v>2507332.5</v>
      </c>
      <c r="D29" s="4">
        <f t="shared" si="3"/>
        <v>5.3403673847397186E-2</v>
      </c>
      <c r="E29" s="3">
        <f>D29*B6</f>
        <v>2125.0667174571272</v>
      </c>
      <c r="F29" s="5">
        <f t="shared" si="0"/>
        <v>0.84754084967076659</v>
      </c>
      <c r="G29" s="5">
        <f t="shared" si="2"/>
        <v>0</v>
      </c>
      <c r="H29" s="3">
        <f t="shared" si="1"/>
        <v>0</v>
      </c>
    </row>
    <row r="30" spans="1:8">
      <c r="B30" s="18" t="s">
        <v>50</v>
      </c>
      <c r="C30" s="3">
        <v>2089804.5</v>
      </c>
      <c r="D30" s="4">
        <f t="shared" si="3"/>
        <v>4.4510745153593691E-2</v>
      </c>
      <c r="E30" s="3">
        <f>D30*B6</f>
        <v>1771.1946815757913</v>
      </c>
      <c r="F30" s="5">
        <f t="shared" si="0"/>
        <v>0.84754084967076648</v>
      </c>
      <c r="G30" s="5">
        <f t="shared" si="2"/>
        <v>0</v>
      </c>
      <c r="H30" s="3">
        <f t="shared" si="1"/>
        <v>0</v>
      </c>
    </row>
    <row r="31" spans="1:8">
      <c r="B31" s="18" t="s">
        <v>51</v>
      </c>
      <c r="C31" s="3">
        <v>7536276.5</v>
      </c>
      <c r="D31" s="4">
        <f t="shared" si="3"/>
        <v>0.16051514995709742</v>
      </c>
      <c r="E31" s="3">
        <f>D31*B6</f>
        <v>6387.3021881638297</v>
      </c>
      <c r="F31" s="5">
        <f t="shared" si="0"/>
        <v>0.84754084967076648</v>
      </c>
      <c r="G31" s="5">
        <f t="shared" si="2"/>
        <v>0</v>
      </c>
      <c r="H31" s="3">
        <f t="shared" si="1"/>
        <v>0</v>
      </c>
    </row>
    <row r="32" spans="1:8" ht="12.75" customHeight="1">
      <c r="B32" s="18" t="s">
        <v>52</v>
      </c>
      <c r="C32" s="3">
        <v>5059329.5</v>
      </c>
      <c r="D32" s="4">
        <f t="shared" si="3"/>
        <v>0.10775865686123204</v>
      </c>
      <c r="E32" s="3">
        <f>D32*B6</f>
        <v>4287.9884231943743</v>
      </c>
      <c r="F32" s="5">
        <f t="shared" si="0"/>
        <v>0.84754084967076648</v>
      </c>
      <c r="G32" s="5">
        <f t="shared" si="2"/>
        <v>0</v>
      </c>
      <c r="H32" s="3">
        <f t="shared" si="1"/>
        <v>0</v>
      </c>
    </row>
    <row r="33" spans="1:8">
      <c r="B33" s="18" t="s">
        <v>53</v>
      </c>
      <c r="C33" s="3">
        <v>1101818</v>
      </c>
      <c r="D33" s="4">
        <f t="shared" si="3"/>
        <v>2.3467621111755807E-2</v>
      </c>
      <c r="E33" s="3">
        <f>D33*B6</f>
        <v>933.8357639025445</v>
      </c>
      <c r="F33" s="5">
        <f t="shared" si="0"/>
        <v>0.84754084967076637</v>
      </c>
      <c r="G33" s="5">
        <f t="shared" si="2"/>
        <v>0</v>
      </c>
      <c r="H33" s="3">
        <f t="shared" si="1"/>
        <v>0</v>
      </c>
    </row>
    <row r="34" spans="1:8">
      <c r="B34" s="18" t="s">
        <v>54</v>
      </c>
      <c r="C34" s="3">
        <v>2757317.5</v>
      </c>
      <c r="D34" s="4">
        <f t="shared" si="3"/>
        <v>5.8728104255706244E-2</v>
      </c>
      <c r="E34" s="3">
        <f>D34*B6</f>
        <v>2336.9392167620736</v>
      </c>
      <c r="F34" s="5">
        <f t="shared" si="0"/>
        <v>0.84754084967076637</v>
      </c>
      <c r="G34" s="5">
        <f t="shared" si="2"/>
        <v>0</v>
      </c>
      <c r="H34" s="3">
        <f t="shared" si="1"/>
        <v>0</v>
      </c>
    </row>
    <row r="35" spans="1:8">
      <c r="B35" s="18" t="s">
        <v>55</v>
      </c>
      <c r="C35" s="3">
        <v>6474995.5</v>
      </c>
      <c r="D35" s="4">
        <f t="shared" si="3"/>
        <v>0.13791092639104086</v>
      </c>
      <c r="E35" s="3">
        <f>D35*B6</f>
        <v>5487.8231876843893</v>
      </c>
      <c r="F35" s="5">
        <f t="shared" si="0"/>
        <v>0.84754084967076637</v>
      </c>
      <c r="G35" s="5">
        <f t="shared" si="2"/>
        <v>0</v>
      </c>
      <c r="H35" s="3">
        <f t="shared" si="1"/>
        <v>0</v>
      </c>
    </row>
    <row r="36" spans="1:8">
      <c r="B36" s="18" t="s">
        <v>56</v>
      </c>
      <c r="C36" s="3">
        <v>1469433.5</v>
      </c>
      <c r="D36" s="4">
        <f t="shared" si="3"/>
        <v>3.1297463489361424E-2</v>
      </c>
      <c r="E36" s="3">
        <f>D36*B6</f>
        <v>1245.4049171246882</v>
      </c>
      <c r="F36" s="5">
        <f t="shared" si="0"/>
        <v>0.84754084967076648</v>
      </c>
      <c r="G36" s="5">
        <f t="shared" si="2"/>
        <v>0</v>
      </c>
      <c r="H36" s="3">
        <f t="shared" si="1"/>
        <v>0</v>
      </c>
    </row>
    <row r="37" spans="1:8">
      <c r="B37" s="18" t="s">
        <v>57</v>
      </c>
      <c r="C37" s="3">
        <v>642633.5</v>
      </c>
      <c r="D37" s="4">
        <f t="shared" si="3"/>
        <v>1.3687450642230864E-2</v>
      </c>
      <c r="E37" s="3">
        <f>D37*B6</f>
        <v>544.65814261689843</v>
      </c>
      <c r="F37" s="5">
        <f t="shared" si="0"/>
        <v>0.84754084967076626</v>
      </c>
      <c r="G37" s="5">
        <f t="shared" si="2"/>
        <v>0</v>
      </c>
      <c r="H37" s="3">
        <f t="shared" si="1"/>
        <v>0</v>
      </c>
    </row>
    <row r="38" spans="1:8">
      <c r="B38" s="18" t="s">
        <v>58</v>
      </c>
      <c r="C38" s="3">
        <v>2190333.5</v>
      </c>
      <c r="D38" s="4">
        <f t="shared" si="3"/>
        <v>4.6651912281688981E-2</v>
      </c>
      <c r="E38" s="3">
        <f>D38*B6</f>
        <v>1856.3971156523437</v>
      </c>
      <c r="F38" s="5">
        <f t="shared" si="0"/>
        <v>0.84754084967076648</v>
      </c>
      <c r="G38" s="5">
        <f t="shared" si="2"/>
        <v>0</v>
      </c>
      <c r="H38" s="3">
        <f t="shared" si="1"/>
        <v>0</v>
      </c>
    </row>
    <row r="39" spans="1:8">
      <c r="B39" s="18" t="s">
        <v>59</v>
      </c>
      <c r="C39" s="3">
        <v>320514.5</v>
      </c>
      <c r="D39" s="4">
        <f t="shared" si="3"/>
        <v>6.826638198707824E-3</v>
      </c>
      <c r="E39" s="3">
        <f>D39*B6</f>
        <v>271.64913166180088</v>
      </c>
      <c r="F39" s="5">
        <f t="shared" si="0"/>
        <v>0.84754084967076648</v>
      </c>
      <c r="G39" s="5">
        <f t="shared" si="2"/>
        <v>0</v>
      </c>
      <c r="H39" s="3">
        <f t="shared" si="1"/>
        <v>0</v>
      </c>
    </row>
    <row r="40" spans="1:8">
      <c r="B40" s="20" t="s">
        <v>60</v>
      </c>
      <c r="C40" s="22">
        <v>168665.5</v>
      </c>
      <c r="D40" s="4">
        <f t="shared" si="3"/>
        <v>3.5924064125153602E-3</v>
      </c>
      <c r="E40" s="22">
        <f>D40*B6</f>
        <v>142.95090118014465</v>
      </c>
      <c r="F40" s="52">
        <f t="shared" si="0"/>
        <v>0.84754084967076648</v>
      </c>
      <c r="G40" s="52">
        <f t="shared" si="2"/>
        <v>0</v>
      </c>
      <c r="H40" s="22">
        <f t="shared" si="1"/>
        <v>0</v>
      </c>
    </row>
    <row r="41" spans="1:8" ht="14.25" thickBot="1">
      <c r="A41" s="29"/>
      <c r="B41" s="53" t="s">
        <v>61</v>
      </c>
      <c r="C41" s="54">
        <v>46950562</v>
      </c>
      <c r="D41" s="176">
        <f>C41/C$41</f>
        <v>1</v>
      </c>
      <c r="E41" s="55">
        <f>B6</f>
        <v>39792.519209999999</v>
      </c>
      <c r="F41" s="56">
        <f t="shared" si="0"/>
        <v>0.84754084967076648</v>
      </c>
      <c r="G41" s="57">
        <f t="shared" si="2"/>
        <v>0</v>
      </c>
      <c r="H41" s="54">
        <f t="shared" si="1"/>
        <v>0</v>
      </c>
    </row>
    <row r="42" spans="1:8" ht="13.5" thickTop="1">
      <c r="D42" s="3">
        <f>SUM(E23:E40)-E41</f>
        <v>0</v>
      </c>
    </row>
    <row r="50" spans="1:1">
      <c r="A50" s="33"/>
    </row>
    <row r="88" spans="1:1">
      <c r="A88" s="42"/>
    </row>
    <row r="114" spans="1:1">
      <c r="A114" s="106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41"/>
  <sheetViews>
    <sheetView tabSelected="1" topLeftCell="A14" zoomScaleNormal="100" workbookViewId="0">
      <selection activeCell="K21" sqref="K21"/>
    </sheetView>
  </sheetViews>
  <sheetFormatPr baseColWidth="10" defaultRowHeight="12.75"/>
  <cols>
    <col min="1" max="1" width="4.75" style="18" customWidth="1"/>
    <col min="2" max="2" width="24.875" style="18" customWidth="1"/>
    <col min="3" max="3" width="32.625" style="18" customWidth="1"/>
    <col min="4" max="5" width="18.875" style="18" bestFit="1" customWidth="1"/>
    <col min="6" max="6" width="15.375" style="18" bestFit="1" customWidth="1"/>
    <col min="7" max="7" width="14" style="18" customWidth="1"/>
    <col min="8" max="8" width="28.125" style="18" customWidth="1"/>
    <col min="9" max="9" width="23.875" style="18" customWidth="1"/>
    <col min="10" max="10" width="27.875" style="18" customWidth="1"/>
    <col min="11" max="12" width="11" style="18"/>
    <col min="13" max="13" width="17.5" style="18" customWidth="1"/>
    <col min="14" max="14" width="32.25" style="18" customWidth="1"/>
    <col min="15" max="16384" width="11" style="18"/>
  </cols>
  <sheetData>
    <row r="2" spans="1:3">
      <c r="B2" s="29" t="s">
        <v>35</v>
      </c>
    </row>
    <row r="3" spans="1:3">
      <c r="A3" s="26"/>
      <c r="B3" s="30" t="s">
        <v>427</v>
      </c>
      <c r="C3" s="3"/>
    </row>
    <row r="5" spans="1:3">
      <c r="B5" s="29" t="s">
        <v>36</v>
      </c>
    </row>
    <row r="6" spans="1:3">
      <c r="B6" s="8">
        <f>D41</f>
        <v>1925441.7028623242</v>
      </c>
    </row>
    <row r="8" spans="1:3">
      <c r="B8" s="29" t="s">
        <v>25</v>
      </c>
    </row>
    <row r="9" spans="1:3">
      <c r="B9" s="18" t="s">
        <v>149</v>
      </c>
    </row>
    <row r="11" spans="1:3">
      <c r="B11" s="29" t="s">
        <v>37</v>
      </c>
    </row>
    <row r="12" spans="1:3">
      <c r="B12" s="18" t="s">
        <v>295</v>
      </c>
    </row>
    <row r="13" spans="1:3">
      <c r="B13" s="18" t="s">
        <v>380</v>
      </c>
    </row>
    <row r="16" spans="1:3" ht="15.75">
      <c r="B16" s="227"/>
    </row>
    <row r="19" spans="1:7">
      <c r="B19" s="26" t="s">
        <v>38</v>
      </c>
    </row>
    <row r="20" spans="1:7">
      <c r="D20" s="177" t="s">
        <v>219</v>
      </c>
    </row>
    <row r="21" spans="1:7">
      <c r="C21" s="49" t="s">
        <v>108</v>
      </c>
    </row>
    <row r="22" spans="1:7" s="26" customFormat="1" ht="26.25" thickBot="1">
      <c r="A22" s="50"/>
      <c r="B22" s="183"/>
      <c r="C22" s="183" t="s">
        <v>218</v>
      </c>
      <c r="D22" s="183" t="s">
        <v>39</v>
      </c>
      <c r="E22" s="183" t="s">
        <v>40</v>
      </c>
      <c r="F22" s="183" t="s">
        <v>41</v>
      </c>
      <c r="G22" s="183" t="s">
        <v>42</v>
      </c>
    </row>
    <row r="23" spans="1:7">
      <c r="B23" s="18" t="s">
        <v>43</v>
      </c>
      <c r="C23" s="3">
        <v>8421302.5</v>
      </c>
      <c r="D23" s="3">
        <f>G88+E133+E165</f>
        <v>276923.15739555989</v>
      </c>
      <c r="E23" s="5">
        <f t="shared" ref="E23:E41" si="0">D23*1000/C23</f>
        <v>32.883649221193501</v>
      </c>
      <c r="F23" s="5">
        <f>E23-E$41</f>
        <v>-8.1263327863131209</v>
      </c>
      <c r="G23" s="3">
        <f t="shared" ref="G23:G41" si="1">F23*C23/1000</f>
        <v>-68434.30660921066</v>
      </c>
    </row>
    <row r="24" spans="1:7">
      <c r="B24" s="18" t="s">
        <v>44</v>
      </c>
      <c r="C24" s="3">
        <v>1336267.5</v>
      </c>
      <c r="D24" s="3">
        <f t="shared" ref="D24:D40" si="2">G89+E134+E166</f>
        <v>73998.818779105626</v>
      </c>
      <c r="E24" s="5">
        <f t="shared" si="0"/>
        <v>55.377249524594163</v>
      </c>
      <c r="F24" s="5">
        <f t="shared" ref="F24:F41" si="3">E24-E$41</f>
        <v>14.367267517087541</v>
      </c>
      <c r="G24" s="3">
        <f t="shared" si="1"/>
        <v>19198.512646889776</v>
      </c>
    </row>
    <row r="25" spans="1:7">
      <c r="B25" s="18" t="s">
        <v>45</v>
      </c>
      <c r="C25" s="3">
        <v>1064960.5</v>
      </c>
      <c r="D25" s="3">
        <f t="shared" si="2"/>
        <v>75798.83717579575</v>
      </c>
      <c r="E25" s="5">
        <f t="shared" si="0"/>
        <v>71.17525689994676</v>
      </c>
      <c r="F25" s="5">
        <f t="shared" si="3"/>
        <v>30.165274892440138</v>
      </c>
      <c r="G25" s="3">
        <f t="shared" si="1"/>
        <v>32124.826232090494</v>
      </c>
    </row>
    <row r="26" spans="1:7">
      <c r="B26" s="18" t="s">
        <v>46</v>
      </c>
      <c r="C26" s="3">
        <v>1107558</v>
      </c>
      <c r="D26" s="3">
        <f t="shared" si="2"/>
        <v>43027.022707515855</v>
      </c>
      <c r="E26" s="5">
        <f t="shared" si="0"/>
        <v>38.848550331012788</v>
      </c>
      <c r="F26" s="5">
        <f t="shared" si="3"/>
        <v>-2.1614316764938337</v>
      </c>
      <c r="G26" s="3">
        <f t="shared" si="1"/>
        <v>-2393.9109447541578</v>
      </c>
    </row>
    <row r="27" spans="1:7">
      <c r="B27" s="18" t="s">
        <v>47</v>
      </c>
      <c r="C27" s="3">
        <v>2111747</v>
      </c>
      <c r="D27" s="3">
        <f t="shared" si="2"/>
        <v>64330.620813301364</v>
      </c>
      <c r="E27" s="5">
        <f t="shared" si="0"/>
        <v>30.463223489036025</v>
      </c>
      <c r="F27" s="5">
        <f t="shared" si="3"/>
        <v>-10.546758518470597</v>
      </c>
      <c r="G27" s="3">
        <f t="shared" si="1"/>
        <v>-22272.085661104727</v>
      </c>
    </row>
    <row r="28" spans="1:7">
      <c r="B28" s="18" t="s">
        <v>48</v>
      </c>
      <c r="C28" s="3">
        <v>590272</v>
      </c>
      <c r="D28" s="3">
        <f t="shared" si="2"/>
        <v>32687.357913510928</v>
      </c>
      <c r="E28" s="5">
        <f t="shared" si="0"/>
        <v>55.376771917880113</v>
      </c>
      <c r="F28" s="5">
        <f t="shared" si="3"/>
        <v>14.366789910373491</v>
      </c>
      <c r="G28" s="3">
        <f t="shared" si="1"/>
        <v>8480.3138139759812</v>
      </c>
    </row>
    <row r="29" spans="1:7">
      <c r="B29" s="18" t="s">
        <v>49</v>
      </c>
      <c r="C29" s="3">
        <v>2507332.5</v>
      </c>
      <c r="D29" s="3">
        <f t="shared" si="2"/>
        <v>100521.28973859272</v>
      </c>
      <c r="E29" s="5">
        <f t="shared" si="0"/>
        <v>40.090929200093214</v>
      </c>
      <c r="F29" s="5">
        <f t="shared" si="3"/>
        <v>-0.91905280741340789</v>
      </c>
      <c r="G29" s="3">
        <f t="shared" si="1"/>
        <v>-2304.3709732438788</v>
      </c>
    </row>
    <row r="30" spans="1:7">
      <c r="B30" s="18" t="s">
        <v>50</v>
      </c>
      <c r="C30" s="3">
        <v>2089804.5</v>
      </c>
      <c r="D30" s="3">
        <f t="shared" si="2"/>
        <v>85025.106403645899</v>
      </c>
      <c r="E30" s="5">
        <f t="shared" si="0"/>
        <v>40.685674857933314</v>
      </c>
      <c r="F30" s="5">
        <f t="shared" si="3"/>
        <v>-0.32430714957330764</v>
      </c>
      <c r="G30" s="3">
        <f t="shared" si="1"/>
        <v>-677.73854056047139</v>
      </c>
    </row>
    <row r="31" spans="1:7" ht="12.75" customHeight="1">
      <c r="B31" s="18" t="s">
        <v>51</v>
      </c>
      <c r="C31" s="3">
        <v>7536276.5</v>
      </c>
      <c r="D31" s="3">
        <f t="shared" si="2"/>
        <v>343572.5237365131</v>
      </c>
      <c r="E31" s="5">
        <f t="shared" si="0"/>
        <v>45.589161137666999</v>
      </c>
      <c r="F31" s="5">
        <f t="shared" si="3"/>
        <v>4.5791791301603766</v>
      </c>
      <c r="G31" s="3">
        <f t="shared" si="1"/>
        <v>34509.960067918088</v>
      </c>
    </row>
    <row r="32" spans="1:7">
      <c r="B32" s="18" t="s">
        <v>52</v>
      </c>
      <c r="C32" s="3">
        <v>5059329.5</v>
      </c>
      <c r="D32" s="3">
        <f t="shared" si="2"/>
        <v>190702.41497869045</v>
      </c>
      <c r="E32" s="5">
        <f t="shared" si="0"/>
        <v>37.693219028072882</v>
      </c>
      <c r="F32" s="5">
        <f t="shared" si="3"/>
        <v>-3.3167629794337401</v>
      </c>
      <c r="G32" s="3">
        <f t="shared" si="1"/>
        <v>-16780.596786357015</v>
      </c>
    </row>
    <row r="33" spans="1:12">
      <c r="B33" s="18" t="s">
        <v>53</v>
      </c>
      <c r="C33" s="3">
        <v>1101818</v>
      </c>
      <c r="D33" s="3">
        <f t="shared" si="2"/>
        <v>34465.267374085081</v>
      </c>
      <c r="E33" s="5">
        <f t="shared" si="0"/>
        <v>31.280363339576123</v>
      </c>
      <c r="F33" s="5">
        <f t="shared" si="3"/>
        <v>-9.7296186679304988</v>
      </c>
      <c r="G33" s="3">
        <f t="shared" si="1"/>
        <v>-10720.268981461848</v>
      </c>
    </row>
    <row r="34" spans="1:12">
      <c r="B34" s="18" t="s">
        <v>54</v>
      </c>
      <c r="C34" s="3">
        <v>2757317.5</v>
      </c>
      <c r="D34" s="3">
        <f t="shared" si="2"/>
        <v>143248.53966814815</v>
      </c>
      <c r="E34" s="5">
        <f t="shared" si="0"/>
        <v>51.952138144464016</v>
      </c>
      <c r="F34" s="5">
        <f t="shared" si="3"/>
        <v>10.942156136957394</v>
      </c>
      <c r="G34" s="3">
        <f t="shared" si="1"/>
        <v>30170.998604165019</v>
      </c>
    </row>
    <row r="35" spans="1:12">
      <c r="B35" s="18" t="s">
        <v>55</v>
      </c>
      <c r="C35" s="3">
        <v>6474995.5</v>
      </c>
      <c r="D35" s="3">
        <f t="shared" si="2"/>
        <v>226828.55535177354</v>
      </c>
      <c r="E35" s="5">
        <f t="shared" si="0"/>
        <v>35.031461466154461</v>
      </c>
      <c r="F35" s="5">
        <f t="shared" si="3"/>
        <v>-5.9785205413521609</v>
      </c>
      <c r="G35" s="3">
        <f t="shared" si="1"/>
        <v>-38710.893601912801</v>
      </c>
    </row>
    <row r="36" spans="1:12">
      <c r="B36" s="18" t="s">
        <v>56</v>
      </c>
      <c r="C36" s="3">
        <v>1469433.5</v>
      </c>
      <c r="D36" s="3">
        <f t="shared" si="2"/>
        <v>58106.609241108723</v>
      </c>
      <c r="E36" s="5">
        <f t="shared" si="0"/>
        <v>39.543544666096643</v>
      </c>
      <c r="F36" s="5">
        <f t="shared" si="3"/>
        <v>-1.4664373414099785</v>
      </c>
      <c r="G36" s="3">
        <f t="shared" si="1"/>
        <v>-2154.8321551187596</v>
      </c>
    </row>
    <row r="37" spans="1:12">
      <c r="B37" s="18" t="s">
        <v>57</v>
      </c>
      <c r="C37" s="3">
        <v>642633.5</v>
      </c>
      <c r="D37" s="3">
        <f t="shared" si="2"/>
        <v>35280.681359121118</v>
      </c>
      <c r="E37" s="5">
        <f t="shared" si="0"/>
        <v>54.900159047296967</v>
      </c>
      <c r="F37" s="5">
        <f t="shared" si="3"/>
        <v>13.890177039790345</v>
      </c>
      <c r="G37" s="3">
        <f t="shared" si="1"/>
        <v>8926.2930867001087</v>
      </c>
    </row>
    <row r="38" spans="1:12">
      <c r="B38" s="18" t="s">
        <v>58</v>
      </c>
      <c r="C38" s="3">
        <v>2190333.5</v>
      </c>
      <c r="D38" s="3">
        <f t="shared" si="2"/>
        <v>125304.58471517148</v>
      </c>
      <c r="E38" s="5">
        <f t="shared" si="0"/>
        <v>57.2079935385052</v>
      </c>
      <c r="F38" s="5">
        <f t="shared" si="3"/>
        <v>16.198011530998578</v>
      </c>
      <c r="G38" s="3">
        <f t="shared" si="1"/>
        <v>35479.047289732473</v>
      </c>
    </row>
    <row r="39" spans="1:12">
      <c r="B39" s="18" t="s">
        <v>59</v>
      </c>
      <c r="C39" s="3">
        <v>320514.5</v>
      </c>
      <c r="D39" s="3">
        <f t="shared" si="2"/>
        <v>12518.596860938773</v>
      </c>
      <c r="E39" s="5">
        <f t="shared" si="0"/>
        <v>39.057817543165044</v>
      </c>
      <c r="F39" s="5">
        <f t="shared" si="3"/>
        <v>-1.9521644643415783</v>
      </c>
      <c r="G39" s="3">
        <f t="shared" si="1"/>
        <v>-625.69701720620878</v>
      </c>
    </row>
    <row r="40" spans="1:12">
      <c r="B40" s="18" t="s">
        <v>60</v>
      </c>
      <c r="C40" s="3">
        <v>168665.5</v>
      </c>
      <c r="D40" s="3">
        <f t="shared" si="2"/>
        <v>3101.7186497462035</v>
      </c>
      <c r="E40" s="5">
        <f t="shared" si="0"/>
        <v>18.389763465238612</v>
      </c>
      <c r="F40" s="5">
        <f t="shared" si="3"/>
        <v>-22.62021854226801</v>
      </c>
      <c r="G40" s="3">
        <f t="shared" si="1"/>
        <v>-3815.2504705409051</v>
      </c>
    </row>
    <row r="41" spans="1:12">
      <c r="A41" s="29"/>
      <c r="B41" s="299" t="s">
        <v>61</v>
      </c>
      <c r="C41" s="300">
        <v>46950562</v>
      </c>
      <c r="D41" s="301">
        <f>SUM(D23:D40)</f>
        <v>1925441.7028623242</v>
      </c>
      <c r="E41" s="302">
        <f t="shared" si="0"/>
        <v>41.009982007506622</v>
      </c>
      <c r="F41" s="303">
        <f t="shared" si="3"/>
        <v>0</v>
      </c>
      <c r="G41" s="300">
        <f t="shared" si="1"/>
        <v>0</v>
      </c>
    </row>
    <row r="45" spans="1:12">
      <c r="B45" s="59" t="s">
        <v>163</v>
      </c>
    </row>
    <row r="46" spans="1:12">
      <c r="B46" s="59"/>
    </row>
    <row r="47" spans="1:12" ht="64.5" thickBot="1">
      <c r="B47" s="183" t="s">
        <v>220</v>
      </c>
      <c r="C47" s="183" t="s">
        <v>223</v>
      </c>
      <c r="D47" s="183" t="s">
        <v>224</v>
      </c>
      <c r="E47" s="183" t="s">
        <v>250</v>
      </c>
      <c r="F47" s="183" t="s">
        <v>225</v>
      </c>
      <c r="G47" s="183" t="s">
        <v>226</v>
      </c>
      <c r="H47" s="184" t="s">
        <v>367</v>
      </c>
      <c r="I47" s="184" t="s">
        <v>368</v>
      </c>
      <c r="J47" s="184" t="s">
        <v>369</v>
      </c>
      <c r="K47" s="183" t="s">
        <v>216</v>
      </c>
      <c r="L47" s="183" t="s">
        <v>221</v>
      </c>
    </row>
    <row r="48" spans="1:12">
      <c r="B48" s="18" t="s">
        <v>43</v>
      </c>
      <c r="C48" s="28">
        <v>0</v>
      </c>
      <c r="D48" s="28">
        <v>0</v>
      </c>
      <c r="E48" s="28">
        <v>0</v>
      </c>
      <c r="F48" s="28">
        <v>0</v>
      </c>
      <c r="G48" s="187">
        <v>0</v>
      </c>
      <c r="H48" s="188">
        <v>0</v>
      </c>
      <c r="I48" s="188">
        <v>0</v>
      </c>
      <c r="J48" s="188">
        <v>0</v>
      </c>
      <c r="K48" s="187">
        <f t="shared" ref="K48:K65" si="4">SUM(C48:J48)</f>
        <v>0</v>
      </c>
    </row>
    <row r="49" spans="2:11">
      <c r="B49" s="18" t="s">
        <v>44</v>
      </c>
      <c r="C49" s="28">
        <v>0</v>
      </c>
      <c r="D49" s="28">
        <v>0</v>
      </c>
      <c r="E49" s="28">
        <v>0</v>
      </c>
      <c r="F49" s="28">
        <v>0</v>
      </c>
      <c r="G49" s="187">
        <v>0</v>
      </c>
      <c r="H49" s="188">
        <v>0</v>
      </c>
      <c r="I49" s="188">
        <v>0</v>
      </c>
      <c r="J49" s="188">
        <v>0</v>
      </c>
      <c r="K49" s="187">
        <f t="shared" si="4"/>
        <v>0</v>
      </c>
    </row>
    <row r="50" spans="2:11">
      <c r="B50" s="18" t="s">
        <v>45</v>
      </c>
      <c r="C50" s="28">
        <v>0</v>
      </c>
      <c r="D50" s="28">
        <v>0</v>
      </c>
      <c r="E50" s="28">
        <v>0</v>
      </c>
      <c r="F50" s="28">
        <v>0</v>
      </c>
      <c r="G50" s="187">
        <v>0</v>
      </c>
      <c r="H50" s="188">
        <v>0</v>
      </c>
      <c r="I50" s="188">
        <v>0</v>
      </c>
      <c r="J50" s="188">
        <v>0</v>
      </c>
      <c r="K50" s="187">
        <f t="shared" si="4"/>
        <v>0</v>
      </c>
    </row>
    <row r="51" spans="2:11">
      <c r="B51" s="18" t="s">
        <v>46</v>
      </c>
      <c r="C51" s="28">
        <v>0</v>
      </c>
      <c r="D51" s="28">
        <v>0</v>
      </c>
      <c r="E51" s="28">
        <v>0</v>
      </c>
      <c r="F51" s="28">
        <v>0</v>
      </c>
      <c r="G51" s="187">
        <v>0</v>
      </c>
      <c r="H51" s="188">
        <v>0</v>
      </c>
      <c r="I51" s="188">
        <v>0</v>
      </c>
      <c r="J51" s="188">
        <v>0</v>
      </c>
      <c r="K51" s="187">
        <f t="shared" si="4"/>
        <v>0</v>
      </c>
    </row>
    <row r="52" spans="2:11">
      <c r="B52" s="18" t="s">
        <v>47</v>
      </c>
      <c r="C52" s="28">
        <v>0</v>
      </c>
      <c r="D52" s="28">
        <v>0</v>
      </c>
      <c r="E52" s="28">
        <v>0</v>
      </c>
      <c r="F52" s="28">
        <v>0</v>
      </c>
      <c r="G52" s="187">
        <v>0</v>
      </c>
      <c r="H52" s="188">
        <v>0</v>
      </c>
      <c r="I52" s="188">
        <v>0</v>
      </c>
      <c r="J52" s="188">
        <v>0</v>
      </c>
      <c r="K52" s="187">
        <f t="shared" si="4"/>
        <v>0</v>
      </c>
    </row>
    <row r="53" spans="2:11">
      <c r="B53" s="18" t="s">
        <v>48</v>
      </c>
      <c r="C53" s="28">
        <v>0</v>
      </c>
      <c r="D53" s="28">
        <v>0</v>
      </c>
      <c r="E53" s="28">
        <v>0</v>
      </c>
      <c r="F53" s="28">
        <v>0</v>
      </c>
      <c r="G53" s="187">
        <v>0</v>
      </c>
      <c r="H53" s="188">
        <v>0</v>
      </c>
      <c r="I53" s="188">
        <v>0</v>
      </c>
      <c r="J53" s="188">
        <v>0</v>
      </c>
      <c r="K53" s="187">
        <f t="shared" si="4"/>
        <v>0</v>
      </c>
    </row>
    <row r="54" spans="2:11">
      <c r="B54" s="18" t="s">
        <v>49</v>
      </c>
      <c r="C54" s="28">
        <v>0</v>
      </c>
      <c r="D54" s="28">
        <v>0</v>
      </c>
      <c r="E54" s="28">
        <v>0</v>
      </c>
      <c r="F54" s="28">
        <v>0</v>
      </c>
      <c r="G54" s="187">
        <v>0</v>
      </c>
      <c r="H54" s="188">
        <v>0</v>
      </c>
      <c r="I54" s="188">
        <v>0</v>
      </c>
      <c r="J54" s="188">
        <v>0</v>
      </c>
      <c r="K54" s="187">
        <f t="shared" si="4"/>
        <v>0</v>
      </c>
    </row>
    <row r="55" spans="2:11">
      <c r="B55" s="18" t="s">
        <v>50</v>
      </c>
      <c r="C55" s="28">
        <v>0</v>
      </c>
      <c r="D55" s="28">
        <v>0</v>
      </c>
      <c r="E55" s="28">
        <v>0</v>
      </c>
      <c r="F55" s="28">
        <v>0</v>
      </c>
      <c r="G55" s="187">
        <v>0</v>
      </c>
      <c r="H55" s="188">
        <v>0</v>
      </c>
      <c r="I55" s="188">
        <v>0</v>
      </c>
      <c r="J55" s="188">
        <v>0</v>
      </c>
      <c r="K55" s="187">
        <f t="shared" si="4"/>
        <v>0</v>
      </c>
    </row>
    <row r="56" spans="2:11">
      <c r="B56" s="18" t="s">
        <v>51</v>
      </c>
      <c r="C56" s="28">
        <v>0</v>
      </c>
      <c r="D56" s="28">
        <v>0</v>
      </c>
      <c r="E56" s="28">
        <v>0</v>
      </c>
      <c r="F56" s="28">
        <v>0</v>
      </c>
      <c r="G56" s="187">
        <v>0</v>
      </c>
      <c r="H56" s="188">
        <v>0</v>
      </c>
      <c r="I56" s="188">
        <v>0</v>
      </c>
      <c r="J56" s="188">
        <v>0</v>
      </c>
      <c r="K56" s="187">
        <f t="shared" si="4"/>
        <v>0</v>
      </c>
    </row>
    <row r="57" spans="2:11">
      <c r="B57" s="18" t="s">
        <v>52</v>
      </c>
      <c r="C57" s="28">
        <v>0</v>
      </c>
      <c r="D57" s="28">
        <v>0</v>
      </c>
      <c r="E57" s="28">
        <v>0</v>
      </c>
      <c r="F57" s="28">
        <v>0</v>
      </c>
      <c r="G57" s="187">
        <v>0</v>
      </c>
      <c r="H57" s="188">
        <v>0</v>
      </c>
      <c r="I57" s="188">
        <v>0</v>
      </c>
      <c r="J57" s="188">
        <v>0</v>
      </c>
      <c r="K57" s="187">
        <f t="shared" si="4"/>
        <v>0</v>
      </c>
    </row>
    <row r="58" spans="2:11">
      <c r="B58" s="18" t="s">
        <v>53</v>
      </c>
      <c r="C58" s="28">
        <v>0</v>
      </c>
      <c r="D58" s="28">
        <v>0</v>
      </c>
      <c r="E58" s="28">
        <v>0</v>
      </c>
      <c r="F58" s="28">
        <v>0</v>
      </c>
      <c r="G58" s="187">
        <v>0</v>
      </c>
      <c r="H58" s="188">
        <v>0</v>
      </c>
      <c r="I58" s="188">
        <v>0</v>
      </c>
      <c r="J58" s="188">
        <v>0</v>
      </c>
      <c r="K58" s="187">
        <f t="shared" si="4"/>
        <v>0</v>
      </c>
    </row>
    <row r="59" spans="2:11">
      <c r="B59" s="18" t="s">
        <v>54</v>
      </c>
      <c r="C59" s="28">
        <v>0</v>
      </c>
      <c r="D59" s="28">
        <v>0</v>
      </c>
      <c r="E59" s="28">
        <v>0</v>
      </c>
      <c r="F59" s="28">
        <v>0</v>
      </c>
      <c r="G59" s="187">
        <v>0</v>
      </c>
      <c r="H59" s="188">
        <v>0</v>
      </c>
      <c r="I59" s="188">
        <v>0</v>
      </c>
      <c r="J59" s="188">
        <v>0</v>
      </c>
      <c r="K59" s="187">
        <f t="shared" si="4"/>
        <v>0</v>
      </c>
    </row>
    <row r="60" spans="2:11">
      <c r="B60" s="18" t="s">
        <v>55</v>
      </c>
      <c r="C60" s="28">
        <v>0</v>
      </c>
      <c r="D60" s="28">
        <v>0</v>
      </c>
      <c r="E60" s="28">
        <v>0</v>
      </c>
      <c r="F60" s="28">
        <v>0</v>
      </c>
      <c r="G60" s="189">
        <v>0</v>
      </c>
      <c r="H60" s="188">
        <v>0</v>
      </c>
      <c r="I60" s="188">
        <v>0</v>
      </c>
      <c r="J60" s="188">
        <v>0</v>
      </c>
      <c r="K60" s="187">
        <f t="shared" si="4"/>
        <v>0</v>
      </c>
    </row>
    <row r="61" spans="2:11">
      <c r="B61" s="18" t="s">
        <v>56</v>
      </c>
      <c r="C61" s="28">
        <v>0</v>
      </c>
      <c r="D61" s="28">
        <v>0</v>
      </c>
      <c r="E61" s="28">
        <v>0</v>
      </c>
      <c r="F61" s="28">
        <v>0</v>
      </c>
      <c r="G61" s="187">
        <v>0</v>
      </c>
      <c r="H61" s="188">
        <v>0</v>
      </c>
      <c r="I61" s="188">
        <v>0</v>
      </c>
      <c r="J61" s="188">
        <v>0</v>
      </c>
      <c r="K61" s="187">
        <f t="shared" si="4"/>
        <v>0</v>
      </c>
    </row>
    <row r="62" spans="2:11">
      <c r="B62" s="18" t="s">
        <v>57</v>
      </c>
      <c r="C62" s="28">
        <v>0</v>
      </c>
      <c r="D62" s="28">
        <v>0</v>
      </c>
      <c r="E62" s="28">
        <v>0</v>
      </c>
      <c r="F62" s="28">
        <v>0</v>
      </c>
      <c r="G62" s="187">
        <v>0</v>
      </c>
      <c r="H62" s="188">
        <v>0</v>
      </c>
      <c r="I62" s="188">
        <v>0</v>
      </c>
      <c r="J62" s="188">
        <v>0</v>
      </c>
      <c r="K62" s="187">
        <f t="shared" si="4"/>
        <v>0</v>
      </c>
    </row>
    <row r="63" spans="2:11">
      <c r="B63" s="18" t="s">
        <v>58</v>
      </c>
      <c r="C63" s="28">
        <v>0</v>
      </c>
      <c r="D63" s="28">
        <v>0</v>
      </c>
      <c r="E63" s="28">
        <v>0</v>
      </c>
      <c r="F63" s="28">
        <v>0</v>
      </c>
      <c r="G63" s="187">
        <v>0</v>
      </c>
      <c r="H63" s="188">
        <v>0</v>
      </c>
      <c r="I63" s="188">
        <v>0</v>
      </c>
      <c r="J63" s="188">
        <v>0</v>
      </c>
      <c r="K63" s="187">
        <f t="shared" si="4"/>
        <v>0</v>
      </c>
    </row>
    <row r="64" spans="2:11">
      <c r="B64" s="18" t="s">
        <v>59</v>
      </c>
      <c r="C64" s="28">
        <v>0</v>
      </c>
      <c r="D64" s="28">
        <v>0</v>
      </c>
      <c r="E64" s="28">
        <v>0</v>
      </c>
      <c r="F64" s="28">
        <v>0</v>
      </c>
      <c r="G64" s="187">
        <v>0</v>
      </c>
      <c r="H64" s="188">
        <v>0</v>
      </c>
      <c r="I64" s="188">
        <v>0</v>
      </c>
      <c r="J64" s="188">
        <v>0</v>
      </c>
      <c r="K64" s="187">
        <f t="shared" si="4"/>
        <v>0</v>
      </c>
    </row>
    <row r="65" spans="2:16">
      <c r="B65" s="18" t="s">
        <v>60</v>
      </c>
      <c r="C65" s="28">
        <v>0</v>
      </c>
      <c r="D65" s="28">
        <v>0</v>
      </c>
      <c r="E65" s="28">
        <v>0</v>
      </c>
      <c r="F65" s="28">
        <v>0</v>
      </c>
      <c r="G65" s="187">
        <v>0</v>
      </c>
      <c r="H65" s="188">
        <v>0</v>
      </c>
      <c r="I65" s="188">
        <v>0</v>
      </c>
      <c r="J65" s="188">
        <v>0</v>
      </c>
      <c r="K65" s="187">
        <f t="shared" si="4"/>
        <v>0</v>
      </c>
    </row>
    <row r="66" spans="2:16" ht="13.5">
      <c r="B66" s="37" t="s">
        <v>253</v>
      </c>
      <c r="C66" s="191">
        <f>SUM(C48:C65)</f>
        <v>0</v>
      </c>
      <c r="D66" s="191">
        <f t="shared" ref="D66:K66" si="5">SUM(D48:D65)</f>
        <v>0</v>
      </c>
      <c r="E66" s="191">
        <f t="shared" si="5"/>
        <v>0</v>
      </c>
      <c r="F66" s="191">
        <f t="shared" si="5"/>
        <v>0</v>
      </c>
      <c r="G66" s="187">
        <v>0</v>
      </c>
      <c r="H66" s="194">
        <f t="shared" si="5"/>
        <v>0</v>
      </c>
      <c r="I66" s="194">
        <f t="shared" si="5"/>
        <v>0</v>
      </c>
      <c r="J66" s="194">
        <f t="shared" si="5"/>
        <v>0</v>
      </c>
      <c r="K66" s="193">
        <f t="shared" si="5"/>
        <v>0</v>
      </c>
      <c r="L66" s="37"/>
    </row>
    <row r="67" spans="2:16">
      <c r="B67" s="18" t="s">
        <v>14</v>
      </c>
      <c r="C67" s="28">
        <v>2934.3916299999996</v>
      </c>
      <c r="D67" s="28">
        <v>0</v>
      </c>
      <c r="E67" s="28">
        <v>0</v>
      </c>
      <c r="F67" s="28">
        <v>0</v>
      </c>
      <c r="G67" s="187">
        <v>0</v>
      </c>
      <c r="H67" s="188">
        <v>0</v>
      </c>
      <c r="I67" s="188">
        <v>0</v>
      </c>
      <c r="J67" s="188">
        <v>0</v>
      </c>
      <c r="K67" s="187">
        <f>SUM(C67:J67)</f>
        <v>2934.3916299999996</v>
      </c>
    </row>
    <row r="68" spans="2:16">
      <c r="B68" s="18" t="s">
        <v>254</v>
      </c>
      <c r="C68" s="28">
        <v>0</v>
      </c>
      <c r="D68" s="28">
        <v>0</v>
      </c>
      <c r="E68" s="28">
        <v>0</v>
      </c>
      <c r="F68" s="28">
        <v>0</v>
      </c>
      <c r="G68" s="189">
        <v>2276.7068199999999</v>
      </c>
      <c r="H68" s="188">
        <v>0</v>
      </c>
      <c r="I68" s="188">
        <v>0</v>
      </c>
      <c r="J68" s="188">
        <v>0</v>
      </c>
      <c r="K68" s="187">
        <f>SUM(C68:J68)</f>
        <v>2276.7068199999999</v>
      </c>
    </row>
    <row r="69" spans="2:16">
      <c r="B69" s="18" t="s">
        <v>15</v>
      </c>
      <c r="C69" s="28">
        <v>0</v>
      </c>
      <c r="D69" s="28">
        <v>0</v>
      </c>
      <c r="E69" s="28">
        <v>0</v>
      </c>
      <c r="F69" s="28">
        <v>247.44</v>
      </c>
      <c r="G69" s="187">
        <v>0</v>
      </c>
      <c r="H69" s="188">
        <v>0</v>
      </c>
      <c r="I69" s="188">
        <v>0</v>
      </c>
      <c r="J69" s="188">
        <v>0</v>
      </c>
      <c r="K69" s="187">
        <f>SUM(C69:J69)</f>
        <v>247.44</v>
      </c>
    </row>
    <row r="70" spans="2:16">
      <c r="B70" s="18" t="s">
        <v>12</v>
      </c>
      <c r="C70" s="28">
        <v>59.153059999999996</v>
      </c>
      <c r="D70" s="28">
        <v>56.150120000000001</v>
      </c>
      <c r="E70" s="28">
        <v>0</v>
      </c>
      <c r="F70" s="28">
        <v>0</v>
      </c>
      <c r="G70" s="187">
        <v>1263.2542599999999</v>
      </c>
      <c r="H70" s="188">
        <v>70000</v>
      </c>
      <c r="I70" s="188">
        <v>69999.999980000008</v>
      </c>
      <c r="J70" s="188">
        <v>2281266.6092300001</v>
      </c>
      <c r="K70" s="187">
        <f>SUM(C70:J70)</f>
        <v>2422645.16665</v>
      </c>
    </row>
    <row r="71" spans="2:16" ht="13.5">
      <c r="B71" s="29" t="s">
        <v>255</v>
      </c>
      <c r="C71" s="191">
        <f>SUM(C67:C70)</f>
        <v>2993.5446899999997</v>
      </c>
      <c r="D71" s="191">
        <f t="shared" ref="D71:K71" si="6">SUM(D67:D70)</f>
        <v>56.150120000000001</v>
      </c>
      <c r="E71" s="191">
        <f t="shared" si="6"/>
        <v>0</v>
      </c>
      <c r="F71" s="191">
        <f t="shared" si="6"/>
        <v>247.44</v>
      </c>
      <c r="G71" s="187">
        <v>3539.96108</v>
      </c>
      <c r="H71" s="194">
        <f t="shared" si="6"/>
        <v>70000</v>
      </c>
      <c r="I71" s="194">
        <f t="shared" si="6"/>
        <v>69999.999980000008</v>
      </c>
      <c r="J71" s="194">
        <f t="shared" si="6"/>
        <v>2281266.6092300001</v>
      </c>
      <c r="K71" s="193">
        <f t="shared" si="6"/>
        <v>2428103.7050999999</v>
      </c>
    </row>
    <row r="72" spans="2:16" ht="14.25" thickBot="1">
      <c r="B72" s="156" t="s">
        <v>216</v>
      </c>
      <c r="C72" s="195">
        <f>C66+C71</f>
        <v>2993.5446899999997</v>
      </c>
      <c r="D72" s="195">
        <f t="shared" ref="D72:K72" si="7">D66+D71</f>
        <v>56.150120000000001</v>
      </c>
      <c r="E72" s="195">
        <f t="shared" si="7"/>
        <v>0</v>
      </c>
      <c r="F72" s="195">
        <f t="shared" si="7"/>
        <v>247.44</v>
      </c>
      <c r="G72" s="195">
        <f t="shared" si="7"/>
        <v>3539.96108</v>
      </c>
      <c r="H72" s="196">
        <f t="shared" si="7"/>
        <v>70000</v>
      </c>
      <c r="I72" s="196">
        <f t="shared" si="7"/>
        <v>69999.999980000008</v>
      </c>
      <c r="J72" s="196">
        <f t="shared" si="7"/>
        <v>2281266.6092300001</v>
      </c>
      <c r="K72" s="228">
        <f t="shared" si="7"/>
        <v>2428103.7050999999</v>
      </c>
    </row>
    <row r="73" spans="2:16"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7"/>
      <c r="P73" s="187"/>
    </row>
    <row r="74" spans="2:16">
      <c r="B74" s="178" t="s">
        <v>222</v>
      </c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7"/>
    </row>
    <row r="75" spans="2:16"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</row>
    <row r="76" spans="2:16">
      <c r="B76" s="80"/>
      <c r="C76" s="18" t="s">
        <v>256</v>
      </c>
      <c r="D76" s="1"/>
      <c r="E76" s="1"/>
      <c r="F76" s="1"/>
      <c r="G76" s="1"/>
      <c r="H76" s="1"/>
      <c r="I76" s="198"/>
    </row>
    <row r="77" spans="2:16">
      <c r="B77" s="199"/>
      <c r="C77" s="18" t="s">
        <v>144</v>
      </c>
      <c r="D77" s="1"/>
      <c r="E77" s="1"/>
      <c r="F77" s="1"/>
      <c r="G77" s="1"/>
      <c r="H77" s="1"/>
      <c r="I77" s="198"/>
    </row>
    <row r="78" spans="2:16">
      <c r="B78" s="200"/>
      <c r="C78" s="18" t="s">
        <v>257</v>
      </c>
      <c r="D78" s="1"/>
      <c r="E78" s="1"/>
      <c r="F78" s="1"/>
      <c r="G78" s="1"/>
      <c r="H78" s="1"/>
      <c r="I78" s="198"/>
    </row>
    <row r="80" spans="2:16">
      <c r="B80" s="1" t="s">
        <v>413</v>
      </c>
      <c r="H80" s="1"/>
      <c r="I80" s="198"/>
    </row>
    <row r="82" spans="2:7">
      <c r="B82" s="59" t="s">
        <v>373</v>
      </c>
    </row>
    <row r="84" spans="2:7">
      <c r="B84" s="235" t="s">
        <v>372</v>
      </c>
      <c r="C84" s="209">
        <f>H72+I72</f>
        <v>139999.99998000002</v>
      </c>
    </row>
    <row r="85" spans="2:7">
      <c r="C85" s="22"/>
    </row>
    <row r="87" spans="2:7" ht="26.25" thickBot="1">
      <c r="B87" s="155"/>
      <c r="C87" s="260" t="s">
        <v>375</v>
      </c>
      <c r="D87" s="260" t="s">
        <v>376</v>
      </c>
      <c r="E87" s="260" t="s">
        <v>378</v>
      </c>
      <c r="F87" s="261" t="s">
        <v>370</v>
      </c>
      <c r="G87" s="258" t="s">
        <v>371</v>
      </c>
    </row>
    <row r="88" spans="2:7">
      <c r="B88" s="18" t="s">
        <v>43</v>
      </c>
      <c r="C88" s="262">
        <v>11259</v>
      </c>
      <c r="D88" s="262">
        <v>10347</v>
      </c>
      <c r="E88" s="257">
        <f>SUM(C88:D88)</f>
        <v>21606</v>
      </c>
      <c r="F88" s="256">
        <f>+E88/$E$106</f>
        <v>0.15698954420280903</v>
      </c>
      <c r="G88" s="255">
        <f>+F88*$C$84</f>
        <v>21978.536185253477</v>
      </c>
    </row>
    <row r="89" spans="2:7">
      <c r="B89" s="18" t="s">
        <v>44</v>
      </c>
      <c r="C89" s="262">
        <v>2049</v>
      </c>
      <c r="D89" s="262">
        <v>2225</v>
      </c>
      <c r="E89" s="257">
        <f t="shared" ref="E89:E105" si="8">SUM(C89:D89)</f>
        <v>4274</v>
      </c>
      <c r="F89" s="256">
        <f t="shared" ref="F89:F105" si="9">+E89/$E$106</f>
        <v>3.1054952879885488E-2</v>
      </c>
      <c r="G89" s="255">
        <f t="shared" ref="G89:G105" si="10">+F89*$C$84</f>
        <v>4347.6934025628698</v>
      </c>
    </row>
    <row r="90" spans="2:7">
      <c r="B90" s="18" t="s">
        <v>45</v>
      </c>
      <c r="C90" s="262">
        <v>2069</v>
      </c>
      <c r="D90" s="262">
        <v>1795</v>
      </c>
      <c r="E90" s="257">
        <f t="shared" si="8"/>
        <v>3864</v>
      </c>
      <c r="F90" s="256">
        <f t="shared" si="9"/>
        <v>2.8075886272315751E-2</v>
      </c>
      <c r="G90" s="255">
        <f t="shared" si="10"/>
        <v>3930.6240775626879</v>
      </c>
    </row>
    <row r="91" spans="2:7">
      <c r="B91" s="18" t="s">
        <v>46</v>
      </c>
      <c r="C91" s="262">
        <v>2066</v>
      </c>
      <c r="D91" s="262">
        <v>2056</v>
      </c>
      <c r="E91" s="257">
        <f t="shared" si="8"/>
        <v>4122</v>
      </c>
      <c r="F91" s="256">
        <f t="shared" si="9"/>
        <v>2.995051843024988E-2</v>
      </c>
      <c r="G91" s="255">
        <f t="shared" si="10"/>
        <v>4193.0725796359739</v>
      </c>
    </row>
    <row r="92" spans="2:7">
      <c r="B92" s="18" t="s">
        <v>47</v>
      </c>
      <c r="C92" s="262">
        <v>2704</v>
      </c>
      <c r="D92" s="262">
        <v>2501</v>
      </c>
      <c r="E92" s="257">
        <f t="shared" si="8"/>
        <v>5205</v>
      </c>
      <c r="F92" s="256">
        <f t="shared" si="9"/>
        <v>3.7819613883903591E-2</v>
      </c>
      <c r="G92" s="255">
        <f t="shared" si="10"/>
        <v>5294.745942990111</v>
      </c>
    </row>
    <row r="93" spans="2:7">
      <c r="B93" s="18" t="s">
        <v>48</v>
      </c>
      <c r="C93" s="262">
        <v>1030</v>
      </c>
      <c r="D93" s="262">
        <v>1138</v>
      </c>
      <c r="E93" s="257">
        <f t="shared" si="8"/>
        <v>2168</v>
      </c>
      <c r="F93" s="256">
        <f t="shared" si="9"/>
        <v>1.5752722939539481E-2</v>
      </c>
      <c r="G93" s="255">
        <f t="shared" si="10"/>
        <v>2205.3812112204732</v>
      </c>
    </row>
    <row r="94" spans="2:7">
      <c r="B94" s="18" t="s">
        <v>49</v>
      </c>
      <c r="C94" s="262">
        <v>3732</v>
      </c>
      <c r="D94" s="262">
        <v>3740</v>
      </c>
      <c r="E94" s="257">
        <f t="shared" si="8"/>
        <v>7472</v>
      </c>
      <c r="F94" s="256">
        <f t="shared" si="9"/>
        <v>5.4291672418929425E-2</v>
      </c>
      <c r="G94" s="255">
        <f t="shared" si="10"/>
        <v>7600.8341375642876</v>
      </c>
    </row>
    <row r="95" spans="2:7">
      <c r="B95" s="18" t="s">
        <v>50</v>
      </c>
      <c r="C95" s="262">
        <v>2265</v>
      </c>
      <c r="D95" s="262">
        <v>2405</v>
      </c>
      <c r="E95" s="257">
        <f t="shared" si="8"/>
        <v>4670</v>
      </c>
      <c r="F95" s="256">
        <f t="shared" si="9"/>
        <v>3.3932295261830892E-2</v>
      </c>
      <c r="G95" s="255">
        <f t="shared" si="10"/>
        <v>4750.5213359776799</v>
      </c>
    </row>
    <row r="96" spans="2:7">
      <c r="B96" s="18" t="s">
        <v>51</v>
      </c>
      <c r="C96" s="262">
        <v>10222</v>
      </c>
      <c r="D96" s="262">
        <v>10614</v>
      </c>
      <c r="E96" s="257">
        <f t="shared" si="8"/>
        <v>20836</v>
      </c>
      <c r="F96" s="256">
        <f t="shared" si="9"/>
        <v>0.15139471179347075</v>
      </c>
      <c r="G96" s="255">
        <f t="shared" si="10"/>
        <v>21195.259648058014</v>
      </c>
    </row>
    <row r="97" spans="2:7">
      <c r="B97" s="18" t="s">
        <v>52</v>
      </c>
      <c r="C97" s="262">
        <v>7610</v>
      </c>
      <c r="D97" s="262">
        <v>7653</v>
      </c>
      <c r="E97" s="257">
        <f t="shared" si="8"/>
        <v>15263</v>
      </c>
      <c r="F97" s="256">
        <f t="shared" si="9"/>
        <v>0.11090120397887042</v>
      </c>
      <c r="G97" s="255">
        <f t="shared" si="10"/>
        <v>15526.168554823837</v>
      </c>
    </row>
    <row r="98" spans="2:7">
      <c r="B98" s="18" t="s">
        <v>53</v>
      </c>
      <c r="C98" s="262">
        <v>1511</v>
      </c>
      <c r="D98" s="262">
        <v>1541</v>
      </c>
      <c r="E98" s="257">
        <f t="shared" si="8"/>
        <v>3052</v>
      </c>
      <c r="F98" s="256">
        <f t="shared" si="9"/>
        <v>2.217588118610447E-2</v>
      </c>
      <c r="G98" s="255">
        <f t="shared" si="10"/>
        <v>3104.6233656111085</v>
      </c>
    </row>
    <row r="99" spans="2:7">
      <c r="B99" s="18" t="s">
        <v>54</v>
      </c>
      <c r="C99" s="262">
        <v>4650</v>
      </c>
      <c r="D99" s="262">
        <v>4944</v>
      </c>
      <c r="E99" s="257">
        <f t="shared" si="8"/>
        <v>9594</v>
      </c>
      <c r="F99" s="256">
        <f t="shared" si="9"/>
        <v>6.9710158617131812E-2</v>
      </c>
      <c r="G99" s="255">
        <f t="shared" si="10"/>
        <v>9759.4222050042517</v>
      </c>
    </row>
    <row r="100" spans="2:7">
      <c r="B100" s="18" t="s">
        <v>55</v>
      </c>
      <c r="C100" s="262">
        <v>9496</v>
      </c>
      <c r="D100" s="262">
        <v>10137</v>
      </c>
      <c r="E100" s="257">
        <f t="shared" si="8"/>
        <v>19633</v>
      </c>
      <c r="F100" s="256">
        <f t="shared" si="9"/>
        <v>0.1426536944058942</v>
      </c>
      <c r="G100" s="255">
        <f t="shared" si="10"/>
        <v>19971.517213972118</v>
      </c>
    </row>
    <row r="101" spans="2:7">
      <c r="B101" s="18" t="s">
        <v>56</v>
      </c>
      <c r="C101" s="262">
        <v>2471</v>
      </c>
      <c r="D101" s="262">
        <v>2222</v>
      </c>
      <c r="E101" s="257">
        <f t="shared" si="8"/>
        <v>4693</v>
      </c>
      <c r="F101" s="256">
        <f t="shared" si="9"/>
        <v>3.4099413632499437E-2</v>
      </c>
      <c r="G101" s="255">
        <f t="shared" si="10"/>
        <v>4773.9179078679335</v>
      </c>
    </row>
    <row r="102" spans="2:7">
      <c r="B102" s="18" t="s">
        <v>57</v>
      </c>
      <c r="C102" s="262">
        <v>1430</v>
      </c>
      <c r="D102" s="262">
        <v>1522</v>
      </c>
      <c r="E102" s="257">
        <f t="shared" si="8"/>
        <v>2952</v>
      </c>
      <c r="F102" s="256">
        <f t="shared" si="9"/>
        <v>2.1449279574502097E-2</v>
      </c>
      <c r="G102" s="255">
        <f t="shared" si="10"/>
        <v>3002.8991400013083</v>
      </c>
    </row>
    <row r="103" spans="2:7">
      <c r="B103" s="18" t="s">
        <v>58</v>
      </c>
      <c r="C103" s="262">
        <v>3210</v>
      </c>
      <c r="D103" s="262">
        <v>3572</v>
      </c>
      <c r="E103" s="257">
        <f t="shared" si="8"/>
        <v>6782</v>
      </c>
      <c r="F103" s="256">
        <f t="shared" si="9"/>
        <v>4.9278121298873039E-2</v>
      </c>
      <c r="G103" s="255">
        <f t="shared" si="10"/>
        <v>6898.9369808566644</v>
      </c>
    </row>
    <row r="104" spans="2:7">
      <c r="B104" s="18" t="s">
        <v>59</v>
      </c>
      <c r="C104" s="262">
        <v>591</v>
      </c>
      <c r="D104" s="262">
        <v>580</v>
      </c>
      <c r="E104" s="257">
        <f t="shared" si="8"/>
        <v>1171</v>
      </c>
      <c r="F104" s="256">
        <f t="shared" si="9"/>
        <v>8.5085048718638052E-3</v>
      </c>
      <c r="G104" s="255">
        <f t="shared" si="10"/>
        <v>1191.1906818907628</v>
      </c>
    </row>
    <row r="105" spans="2:7">
      <c r="B105" s="20" t="s">
        <v>60</v>
      </c>
      <c r="C105" s="263">
        <f>69+53</f>
        <v>122</v>
      </c>
      <c r="D105" s="263">
        <f>89+59</f>
        <v>148</v>
      </c>
      <c r="E105" s="257">
        <f t="shared" si="8"/>
        <v>270</v>
      </c>
      <c r="F105" s="256">
        <f t="shared" si="9"/>
        <v>1.9618243513264111E-3</v>
      </c>
      <c r="G105" s="255">
        <f t="shared" si="10"/>
        <v>274.65540914646112</v>
      </c>
    </row>
    <row r="106" spans="2:7" ht="13.5" thickBot="1">
      <c r="B106" s="161" t="s">
        <v>61</v>
      </c>
      <c r="C106" s="259">
        <f>SUM(C88:C105)</f>
        <v>68487</v>
      </c>
      <c r="D106" s="259">
        <f>SUM(D88:D105)</f>
        <v>69140</v>
      </c>
      <c r="E106" s="259">
        <f>SUM(E88:E105)</f>
        <v>137627</v>
      </c>
      <c r="F106" s="264">
        <f>SUM(F88:F105)</f>
        <v>0.99999999999999989</v>
      </c>
      <c r="G106" s="259">
        <f>SUM(G88:G105)</f>
        <v>139999.99997999999</v>
      </c>
    </row>
    <row r="107" spans="2:7">
      <c r="C107" s="254"/>
      <c r="D107" s="255"/>
      <c r="E107" s="254"/>
      <c r="F107" s="254"/>
    </row>
    <row r="108" spans="2:7">
      <c r="B108" s="20" t="s">
        <v>377</v>
      </c>
    </row>
    <row r="109" spans="2:7">
      <c r="B109" s="20"/>
    </row>
    <row r="110" spans="2:7">
      <c r="B110" s="20"/>
    </row>
    <row r="112" spans="2:7">
      <c r="B112" s="59" t="s">
        <v>379</v>
      </c>
    </row>
    <row r="114" spans="2:11" ht="25.5" customHeight="1">
      <c r="B114" s="235" t="s">
        <v>426</v>
      </c>
      <c r="C114" s="267"/>
      <c r="D114" s="267"/>
      <c r="E114" s="267"/>
      <c r="F114" s="216"/>
      <c r="G114" s="216"/>
      <c r="H114" s="209">
        <f>J72</f>
        <v>2281266.6092300001</v>
      </c>
    </row>
    <row r="115" spans="2:11">
      <c r="B115" s="20"/>
      <c r="C115" s="20"/>
      <c r="D115" s="20"/>
      <c r="E115" s="20"/>
      <c r="F115" s="20"/>
      <c r="G115" s="22"/>
    </row>
    <row r="116" spans="2:11">
      <c r="B116" s="285" t="s">
        <v>425</v>
      </c>
    </row>
    <row r="117" spans="2:11">
      <c r="B117" s="20"/>
      <c r="C117" s="20"/>
      <c r="D117" s="305"/>
      <c r="E117" s="20"/>
      <c r="F117" s="20"/>
      <c r="G117" s="22"/>
    </row>
    <row r="118" spans="2:11" ht="30">
      <c r="B118" s="311" t="s">
        <v>431</v>
      </c>
      <c r="C118" s="312">
        <v>2013</v>
      </c>
      <c r="D118" s="312">
        <v>2014</v>
      </c>
      <c r="E118" s="312">
        <v>2015</v>
      </c>
      <c r="F118" s="312">
        <v>2016</v>
      </c>
      <c r="G118" s="312" t="s">
        <v>432</v>
      </c>
      <c r="H118" s="312" t="s">
        <v>433</v>
      </c>
      <c r="I118" s="312" t="s">
        <v>434</v>
      </c>
      <c r="J118" s="312" t="s">
        <v>435</v>
      </c>
      <c r="K118" s="313" t="s">
        <v>436</v>
      </c>
    </row>
    <row r="119" spans="2:11">
      <c r="B119" t="s">
        <v>437</v>
      </c>
      <c r="C119" s="314">
        <v>2281266609.23</v>
      </c>
      <c r="D119" s="315">
        <v>3411942470.0599999</v>
      </c>
      <c r="E119" s="315">
        <v>4170841657.9000001</v>
      </c>
      <c r="F119" s="316">
        <v>3895142250</v>
      </c>
      <c r="G119" s="317">
        <f>D122/D119</f>
        <v>0.25818000357271825</v>
      </c>
      <c r="H119" s="317">
        <f>E122/E119</f>
        <v>0.21270766736483737</v>
      </c>
      <c r="I119" s="317">
        <f>F122/F119</f>
        <v>0.1901424781084696</v>
      </c>
      <c r="J119" s="318">
        <f xml:space="preserve"> AVERAGE(G119:I119)</f>
        <v>0.22034338301534173</v>
      </c>
      <c r="K119" s="319">
        <f>C119*J119</f>
        <v>502662002.23767579</v>
      </c>
    </row>
    <row r="120" spans="2:11">
      <c r="B120" t="s">
        <v>438</v>
      </c>
      <c r="C120" s="327">
        <f>C119-C122</f>
        <v>1778604606.9923244</v>
      </c>
      <c r="D120" s="320">
        <v>296738399.24000001</v>
      </c>
      <c r="E120" s="316">
        <v>330300000</v>
      </c>
      <c r="F120" s="316">
        <v>450000000</v>
      </c>
      <c r="G120"/>
      <c r="H120"/>
      <c r="I120"/>
      <c r="J120"/>
      <c r="K120"/>
    </row>
    <row r="121" spans="2:11">
      <c r="B121" t="s">
        <v>439</v>
      </c>
      <c r="C121" s="328"/>
      <c r="D121" s="320">
        <v>2234308751.71</v>
      </c>
      <c r="E121" s="316">
        <v>2953371657.9000001</v>
      </c>
      <c r="F121" s="316">
        <v>2704510250</v>
      </c>
      <c r="G121"/>
      <c r="H121"/>
      <c r="I121"/>
      <c r="J121"/>
      <c r="K121"/>
    </row>
    <row r="122" spans="2:11" ht="25.5">
      <c r="B122" s="321" t="s">
        <v>440</v>
      </c>
      <c r="C122" s="322">
        <f>K119</f>
        <v>502662002.23767579</v>
      </c>
      <c r="D122" s="320">
        <v>880895319.11000001</v>
      </c>
      <c r="E122" s="323">
        <v>887170000</v>
      </c>
      <c r="F122" s="320">
        <v>740632000</v>
      </c>
      <c r="G122"/>
      <c r="H122"/>
      <c r="I122"/>
      <c r="J122"/>
      <c r="K122"/>
    </row>
    <row r="123" spans="2:11">
      <c r="B123" s="304"/>
      <c r="C123" s="304"/>
      <c r="D123" s="309"/>
      <c r="E123" s="20"/>
      <c r="F123" s="20"/>
      <c r="G123" s="22"/>
    </row>
    <row r="124" spans="2:11">
      <c r="B124" s="308"/>
      <c r="C124" s="304"/>
      <c r="D124" s="309"/>
      <c r="E124" s="20"/>
      <c r="F124" s="20"/>
      <c r="G124" s="22"/>
    </row>
    <row r="125" spans="2:11">
      <c r="B125" s="308"/>
      <c r="C125" s="308"/>
      <c r="D125" s="310"/>
      <c r="E125" s="20"/>
      <c r="F125" s="20"/>
      <c r="G125" s="22"/>
    </row>
    <row r="126" spans="2:11">
      <c r="B126" s="20"/>
      <c r="C126" s="20"/>
      <c r="D126" s="20"/>
      <c r="E126" s="20"/>
      <c r="F126" s="20"/>
      <c r="G126" s="22"/>
    </row>
    <row r="127" spans="2:11">
      <c r="B127" s="307" t="s">
        <v>430</v>
      </c>
      <c r="C127" s="20"/>
      <c r="D127" s="20"/>
      <c r="E127" s="20"/>
      <c r="F127" s="20"/>
    </row>
    <row r="128" spans="2:11">
      <c r="B128" s="215" t="s">
        <v>414</v>
      </c>
      <c r="C128" s="267"/>
      <c r="D128" s="284">
        <f>C122</f>
        <v>502662002.23767579</v>
      </c>
      <c r="E128" s="306">
        <f>D128/D130</f>
        <v>0.22034338301534173</v>
      </c>
      <c r="F128" s="67">
        <f>E128*H114</f>
        <v>502662.00223767583</v>
      </c>
      <c r="G128" s="20" t="s">
        <v>416</v>
      </c>
      <c r="H128" s="18" t="s">
        <v>417</v>
      </c>
    </row>
    <row r="129" spans="2:7">
      <c r="B129" s="215" t="s">
        <v>429</v>
      </c>
      <c r="C129" s="216"/>
      <c r="D129" s="284">
        <f>C120</f>
        <v>1778604606.9923244</v>
      </c>
      <c r="E129" s="306">
        <f>D129/D130</f>
        <v>0.77965661698465838</v>
      </c>
      <c r="F129" s="67">
        <f>E129*H114</f>
        <v>1778604.6069923246</v>
      </c>
      <c r="G129" s="20" t="s">
        <v>415</v>
      </c>
    </row>
    <row r="130" spans="2:7">
      <c r="D130" s="284">
        <f>SUM(D128:D129)</f>
        <v>2281266609.23</v>
      </c>
    </row>
    <row r="131" spans="2:7">
      <c r="C131" s="265"/>
    </row>
    <row r="132" spans="2:7" ht="26.25" thickBot="1">
      <c r="B132" s="155"/>
      <c r="C132" s="260" t="s">
        <v>418</v>
      </c>
      <c r="D132" s="261" t="s">
        <v>370</v>
      </c>
      <c r="E132" s="258" t="s">
        <v>371</v>
      </c>
    </row>
    <row r="133" spans="2:7">
      <c r="B133" s="18" t="s">
        <v>43</v>
      </c>
      <c r="C133" s="262">
        <v>37280</v>
      </c>
      <c r="D133" s="256">
        <f>+C133/$C$151</f>
        <v>0.14282266313696493</v>
      </c>
      <c r="E133" s="255">
        <f>+D133*$F$129</f>
        <v>254025.04663831866</v>
      </c>
    </row>
    <row r="134" spans="2:7">
      <c r="B134" s="18" t="s">
        <v>44</v>
      </c>
      <c r="C134" s="262">
        <v>10190</v>
      </c>
      <c r="D134" s="256">
        <f t="shared" ref="D134:D150" si="11">+C134/$C$151</f>
        <v>3.9038705401439722E-2</v>
      </c>
      <c r="E134" s="255">
        <f t="shared" ref="E134:E150" si="12">+D134*$F$129</f>
        <v>69434.421278016831</v>
      </c>
    </row>
    <row r="135" spans="2:7">
      <c r="B135" s="18" t="s">
        <v>45</v>
      </c>
      <c r="C135" s="262">
        <v>10527</v>
      </c>
      <c r="D135" s="256">
        <f t="shared" si="11"/>
        <v>4.0329779368101663E-2</v>
      </c>
      <c r="E135" s="255">
        <f t="shared" si="12"/>
        <v>71730.731383089616</v>
      </c>
    </row>
    <row r="136" spans="2:7">
      <c r="B136" s="18" t="s">
        <v>46</v>
      </c>
      <c r="C136" s="262">
        <v>5674</v>
      </c>
      <c r="D136" s="256">
        <f t="shared" si="11"/>
        <v>2.1737548032165748E-2</v>
      </c>
      <c r="E136" s="255">
        <f t="shared" si="12"/>
        <v>38662.503074726941</v>
      </c>
    </row>
    <row r="137" spans="2:7">
      <c r="B137" s="18" t="s">
        <v>47</v>
      </c>
      <c r="C137" s="262">
        <v>8625</v>
      </c>
      <c r="D137" s="256">
        <f t="shared" si="11"/>
        <v>3.3043065170502213E-2</v>
      </c>
      <c r="E137" s="255">
        <f t="shared" si="12"/>
        <v>58770.54794140286</v>
      </c>
    </row>
    <row r="138" spans="2:7">
      <c r="B138" s="18" t="s">
        <v>48</v>
      </c>
      <c r="C138" s="262">
        <v>4462</v>
      </c>
      <c r="D138" s="256">
        <f t="shared" si="11"/>
        <v>1.7094279048206481E-2</v>
      </c>
      <c r="E138" s="255">
        <f t="shared" si="12"/>
        <v>30403.963468352416</v>
      </c>
    </row>
    <row r="139" spans="2:7">
      <c r="B139" s="18" t="s">
        <v>49</v>
      </c>
      <c r="C139" s="262">
        <v>13586</v>
      </c>
      <c r="D139" s="256">
        <f t="shared" si="11"/>
        <v>5.2049053148573117E-2</v>
      </c>
      <c r="E139" s="255">
        <f t="shared" si="12"/>
        <v>92574.685719640504</v>
      </c>
    </row>
    <row r="140" spans="2:7">
      <c r="B140" s="18" t="s">
        <v>50</v>
      </c>
      <c r="C140" s="262">
        <v>11745</v>
      </c>
      <c r="D140" s="256">
        <f t="shared" si="11"/>
        <v>4.4996034832179538E-2</v>
      </c>
      <c r="E140" s="255">
        <f t="shared" si="12"/>
        <v>80030.154848901628</v>
      </c>
    </row>
    <row r="141" spans="2:7">
      <c r="B141" s="18" t="s">
        <v>51</v>
      </c>
      <c r="C141" s="262">
        <v>47122</v>
      </c>
      <c r="D141" s="256">
        <f t="shared" si="11"/>
        <v>0.18052815269152528</v>
      </c>
      <c r="E141" s="255">
        <f t="shared" si="12"/>
        <v>321088.20406896068</v>
      </c>
    </row>
    <row r="142" spans="2:7">
      <c r="B142" s="18" t="s">
        <v>52</v>
      </c>
      <c r="C142" s="262">
        <v>25615</v>
      </c>
      <c r="D142" s="256">
        <f t="shared" si="11"/>
        <v>9.8133114706366875E-2</v>
      </c>
      <c r="E142" s="255">
        <f t="shared" si="12"/>
        <v>174540.00991525035</v>
      </c>
    </row>
    <row r="143" spans="2:7">
      <c r="B143" s="18" t="s">
        <v>53</v>
      </c>
      <c r="C143" s="262">
        <v>4586</v>
      </c>
      <c r="D143" s="256">
        <f t="shared" si="11"/>
        <v>1.7569332970657759E-2</v>
      </c>
      <c r="E143" s="255">
        <f t="shared" si="12"/>
        <v>31248.896563394035</v>
      </c>
    </row>
    <row r="144" spans="2:7">
      <c r="B144" s="18" t="s">
        <v>54</v>
      </c>
      <c r="C144" s="262">
        <v>19538</v>
      </c>
      <c r="D144" s="256">
        <f t="shared" si="11"/>
        <v>7.4851641426234475E-2</v>
      </c>
      <c r="E144" s="255">
        <f t="shared" si="12"/>
        <v>133131.47428163816</v>
      </c>
    </row>
    <row r="145" spans="2:14">
      <c r="B145" s="18" t="s">
        <v>55</v>
      </c>
      <c r="C145" s="262">
        <v>30169</v>
      </c>
      <c r="D145" s="256">
        <f t="shared" si="11"/>
        <v>0.11557985311639205</v>
      </c>
      <c r="E145" s="255">
        <f t="shared" si="12"/>
        <v>205570.85922831108</v>
      </c>
    </row>
    <row r="146" spans="2:14">
      <c r="B146" s="18" t="s">
        <v>56</v>
      </c>
      <c r="C146" s="262">
        <v>7801</v>
      </c>
      <c r="D146" s="256">
        <f t="shared" si="11"/>
        <v>2.9886255234213076E-2</v>
      </c>
      <c r="E146" s="255">
        <f t="shared" si="12"/>
        <v>53155.831245319852</v>
      </c>
    </row>
    <row r="147" spans="2:14">
      <c r="B147" s="18" t="s">
        <v>57</v>
      </c>
      <c r="C147" s="262">
        <v>4720</v>
      </c>
      <c r="D147" s="256">
        <f t="shared" si="11"/>
        <v>1.8082697693306719E-2</v>
      </c>
      <c r="E147" s="255">
        <f t="shared" si="12"/>
        <v>32161.96942416481</v>
      </c>
    </row>
    <row r="148" spans="2:14">
      <c r="B148" s="18" t="s">
        <v>58</v>
      </c>
      <c r="C148" s="262">
        <v>17316</v>
      </c>
      <c r="D148" s="256">
        <f t="shared" si="11"/>
        <v>6.633898162230914E-2</v>
      </c>
      <c r="E148" s="255">
        <f t="shared" si="12"/>
        <v>117990.81833661819</v>
      </c>
    </row>
    <row r="149" spans="2:14">
      <c r="B149" s="18" t="s">
        <v>59</v>
      </c>
      <c r="C149" s="262">
        <v>1655</v>
      </c>
      <c r="D149" s="256">
        <f t="shared" si="11"/>
        <v>6.3404374327166568E-3</v>
      </c>
      <c r="E149" s="255">
        <f t="shared" si="12"/>
        <v>11277.131228176433</v>
      </c>
    </row>
    <row r="150" spans="2:14">
      <c r="B150" s="20" t="s">
        <v>60</v>
      </c>
      <c r="C150" s="262">
        <f>202+210</f>
        <v>412</v>
      </c>
      <c r="D150" s="256">
        <f t="shared" si="11"/>
        <v>1.5784049681445696E-3</v>
      </c>
      <c r="E150" s="255">
        <f t="shared" si="12"/>
        <v>2807.3583480415045</v>
      </c>
    </row>
    <row r="151" spans="2:14" ht="13.5" thickBot="1">
      <c r="B151" s="161" t="s">
        <v>61</v>
      </c>
      <c r="C151" s="259">
        <f>SUM(C133:C150)</f>
        <v>261023</v>
      </c>
      <c r="D151" s="264">
        <f>SUM(D133:D150)</f>
        <v>0.99999999999999989</v>
      </c>
      <c r="E151" s="259">
        <f>SUM(E133:E150)</f>
        <v>1778604.6069923246</v>
      </c>
    </row>
    <row r="153" spans="2:14">
      <c r="B153" s="285" t="s">
        <v>419</v>
      </c>
    </row>
    <row r="157" spans="2:14">
      <c r="N157" s="3"/>
    </row>
    <row r="158" spans="2:14">
      <c r="B158" s="59" t="s">
        <v>374</v>
      </c>
    </row>
    <row r="159" spans="2:14">
      <c r="B159" s="59"/>
    </row>
    <row r="160" spans="2:14">
      <c r="B160" s="266" t="s">
        <v>381</v>
      </c>
      <c r="C160" s="209">
        <f>K72-SUM(H72:J72)</f>
        <v>6837.0958899999969</v>
      </c>
    </row>
    <row r="161" spans="1:14">
      <c r="B161" s="59"/>
    </row>
    <row r="162" spans="1:14">
      <c r="N162" s="3"/>
    </row>
    <row r="163" spans="1:14">
      <c r="C163" s="49" t="s">
        <v>241</v>
      </c>
    </row>
    <row r="164" spans="1:14" s="41" customFormat="1" ht="42" customHeight="1" thickBot="1">
      <c r="A164" s="18"/>
      <c r="B164" s="139"/>
      <c r="C164" s="226" t="s">
        <v>233</v>
      </c>
      <c r="D164" s="140" t="s">
        <v>293</v>
      </c>
      <c r="E164" s="140" t="s">
        <v>150</v>
      </c>
    </row>
    <row r="165" spans="1:14" ht="13.5" thickTop="1">
      <c r="A165" s="33"/>
      <c r="B165" s="18" t="s">
        <v>43</v>
      </c>
      <c r="C165" s="62">
        <v>138703847.84129798</v>
      </c>
      <c r="D165" s="47">
        <f>C165/C$183</f>
        <v>0.13449783164994103</v>
      </c>
      <c r="E165" s="3">
        <f>D165*$C$160</f>
        <v>919.57457198772329</v>
      </c>
    </row>
    <row r="166" spans="1:14">
      <c r="B166" s="18" t="s">
        <v>44</v>
      </c>
      <c r="C166" s="62">
        <v>32686519.640874375</v>
      </c>
      <c r="D166" s="47">
        <f t="shared" ref="D166:D182" si="13">C166/C$183</f>
        <v>3.1695342878381626E-2</v>
      </c>
      <c r="E166" s="3">
        <f t="shared" ref="E166:E182" si="14">D166*$C$160</f>
        <v>216.70409852592368</v>
      </c>
      <c r="N166" s="3"/>
    </row>
    <row r="167" spans="1:14">
      <c r="B167" s="18" t="s">
        <v>45</v>
      </c>
      <c r="C167" s="62">
        <v>20737027.185294982</v>
      </c>
      <c r="D167" s="47">
        <f t="shared" si="13"/>
        <v>2.0108203447097354E-2</v>
      </c>
      <c r="E167" s="3">
        <f t="shared" si="14"/>
        <v>137.48171514343309</v>
      </c>
    </row>
    <row r="168" spans="1:14">
      <c r="B168" s="18" t="s">
        <v>46</v>
      </c>
      <c r="C168" s="62">
        <v>25860182.194860686</v>
      </c>
      <c r="D168" s="47">
        <f t="shared" si="13"/>
        <v>2.5076005355387024E-2</v>
      </c>
      <c r="E168" s="3">
        <f t="shared" si="14"/>
        <v>171.44705315293453</v>
      </c>
      <c r="N168" s="3"/>
    </row>
    <row r="169" spans="1:14">
      <c r="B169" s="18" t="s">
        <v>47</v>
      </c>
      <c r="C169" s="62">
        <v>40020534.599993244</v>
      </c>
      <c r="D169" s="47">
        <f t="shared" si="13"/>
        <v>3.8806963245383609E-2</v>
      </c>
      <c r="E169" s="3">
        <f t="shared" si="14"/>
        <v>265.3269289083932</v>
      </c>
    </row>
    <row r="170" spans="1:14">
      <c r="B170" s="18" t="s">
        <v>48</v>
      </c>
      <c r="C170" s="62">
        <v>11767110.639390262</v>
      </c>
      <c r="D170" s="47">
        <f t="shared" si="13"/>
        <v>1.1410288109626037E-2</v>
      </c>
      <c r="E170" s="3">
        <f t="shared" si="14"/>
        <v>78.013233938040003</v>
      </c>
      <c r="N170" s="3"/>
    </row>
    <row r="171" spans="1:14">
      <c r="B171" s="18" t="s">
        <v>49</v>
      </c>
      <c r="C171" s="62">
        <v>52154131.3527916</v>
      </c>
      <c r="D171" s="47">
        <f t="shared" si="13"/>
        <v>5.0572624247329126E-2</v>
      </c>
      <c r="E171" s="3">
        <f t="shared" si="14"/>
        <v>345.76988138792814</v>
      </c>
    </row>
    <row r="172" spans="1:14">
      <c r="B172" s="18" t="s">
        <v>50</v>
      </c>
      <c r="C172" s="62">
        <v>36868583.478043601</v>
      </c>
      <c r="D172" s="47">
        <f t="shared" si="13"/>
        <v>3.5750590996404055E-2</v>
      </c>
      <c r="E172" s="3">
        <f t="shared" si="14"/>
        <v>244.43021876658506</v>
      </c>
      <c r="N172" s="3"/>
    </row>
    <row r="173" spans="1:14">
      <c r="B173" s="18" t="s">
        <v>51</v>
      </c>
      <c r="C173" s="62">
        <v>194435111.89719549</v>
      </c>
      <c r="D173" s="47">
        <f t="shared" si="13"/>
        <v>0.18853911664157999</v>
      </c>
      <c r="E173" s="3">
        <f t="shared" si="14"/>
        <v>1289.0600194943765</v>
      </c>
    </row>
    <row r="174" spans="1:14">
      <c r="B174" s="18" t="s">
        <v>52</v>
      </c>
      <c r="C174" s="62">
        <v>95966607.353477657</v>
      </c>
      <c r="D174" s="47">
        <f t="shared" si="13"/>
        <v>9.305654313651264E-2</v>
      </c>
      <c r="E174" s="3">
        <f t="shared" si="14"/>
        <v>636.23650861625799</v>
      </c>
      <c r="N174" s="3"/>
    </row>
    <row r="175" spans="1:14">
      <c r="B175" s="18" t="s">
        <v>53</v>
      </c>
      <c r="C175" s="62">
        <v>16855403.673807114</v>
      </c>
      <c r="D175" s="47">
        <f t="shared" si="13"/>
        <v>1.6344285187425929E-2</v>
      </c>
      <c r="E175" s="3">
        <f t="shared" si="14"/>
        <v>111.74744507993765</v>
      </c>
    </row>
    <row r="176" spans="1:14">
      <c r="B176" s="18" t="s">
        <v>54</v>
      </c>
      <c r="C176" s="62">
        <v>53945038.216772363</v>
      </c>
      <c r="D176" s="47">
        <f t="shared" si="13"/>
        <v>5.230922415887599E-2</v>
      </c>
      <c r="E176" s="3">
        <f t="shared" si="14"/>
        <v>357.64318150573956</v>
      </c>
      <c r="N176" s="3"/>
    </row>
    <row r="177" spans="2:14">
      <c r="B177" s="18" t="s">
        <v>55</v>
      </c>
      <c r="C177" s="62">
        <v>194000540.24223217</v>
      </c>
      <c r="D177" s="47">
        <f t="shared" si="13"/>
        <v>0.18811772281438086</v>
      </c>
      <c r="E177" s="3">
        <f t="shared" si="14"/>
        <v>1286.178909490362</v>
      </c>
    </row>
    <row r="178" spans="2:14">
      <c r="B178" s="18" t="s">
        <v>56</v>
      </c>
      <c r="C178" s="62">
        <v>26676656.218492124</v>
      </c>
      <c r="D178" s="47">
        <f t="shared" si="13"/>
        <v>2.5867720852008128E-2</v>
      </c>
      <c r="E178" s="3">
        <f t="shared" si="14"/>
        <v>176.86008792093199</v>
      </c>
      <c r="N178" s="3"/>
    </row>
    <row r="179" spans="2:14">
      <c r="B179" s="18" t="s">
        <v>57</v>
      </c>
      <c r="C179" s="62">
        <v>17468599.914404057</v>
      </c>
      <c r="D179" s="47">
        <f t="shared" si="13"/>
        <v>1.6938887038922861E-2</v>
      </c>
      <c r="E179" s="3">
        <f t="shared" si="14"/>
        <v>115.81279495499371</v>
      </c>
    </row>
    <row r="180" spans="2:14">
      <c r="B180" s="18" t="s">
        <v>58</v>
      </c>
      <c r="C180" s="62">
        <v>62570709.772711739</v>
      </c>
      <c r="D180" s="47">
        <f t="shared" si="13"/>
        <v>6.0673333293943539E-2</v>
      </c>
      <c r="E180" s="3">
        <f t="shared" si="14"/>
        <v>414.82939769662136</v>
      </c>
      <c r="M180" s="3"/>
    </row>
    <row r="181" spans="2:14">
      <c r="B181" s="18" t="s">
        <v>59</v>
      </c>
      <c r="C181" s="62">
        <v>7583212.2248080857</v>
      </c>
      <c r="D181" s="47">
        <f t="shared" si="13"/>
        <v>7.3532610453964477E-3</v>
      </c>
      <c r="E181" s="3">
        <f t="shared" si="14"/>
        <v>50.274950871577133</v>
      </c>
      <c r="N181" s="3"/>
    </row>
    <row r="182" spans="2:14">
      <c r="B182" s="20" t="s">
        <v>60</v>
      </c>
      <c r="C182" s="63">
        <v>2972183.5535524455</v>
      </c>
      <c r="D182" s="64">
        <f t="shared" si="13"/>
        <v>2.8820559014037473E-3</v>
      </c>
      <c r="E182" s="3">
        <f t="shared" si="14"/>
        <v>19.704892558237798</v>
      </c>
    </row>
    <row r="183" spans="2:14" ht="13.5" thickBot="1">
      <c r="B183" s="53" t="s">
        <v>61</v>
      </c>
      <c r="C183" s="65">
        <v>1031272000</v>
      </c>
      <c r="D183" s="268">
        <f>SUM(D165:D182)</f>
        <v>1</v>
      </c>
      <c r="E183" s="54">
        <f>SUM(E165:E182)</f>
        <v>6837.0958899999951</v>
      </c>
      <c r="N183" s="3"/>
    </row>
    <row r="184" spans="2:14" ht="13.5" thickTop="1">
      <c r="C184" s="3"/>
      <c r="D184" s="3"/>
      <c r="E184" s="3"/>
    </row>
    <row r="185" spans="2:14">
      <c r="C185" s="3"/>
      <c r="D185" s="3"/>
      <c r="E185" s="3"/>
    </row>
    <row r="189" spans="2:14">
      <c r="D189" s="20"/>
    </row>
    <row r="190" spans="2:14">
      <c r="D190" s="73"/>
    </row>
    <row r="191" spans="2:14">
      <c r="D191" s="73"/>
      <c r="L191" s="3"/>
    </row>
    <row r="192" spans="2:14">
      <c r="D192" s="22"/>
    </row>
    <row r="193" spans="1:12">
      <c r="D193" s="20"/>
      <c r="L193" s="3"/>
    </row>
    <row r="195" spans="1:12">
      <c r="L195" s="3"/>
    </row>
    <row r="197" spans="1:12">
      <c r="L197" s="3"/>
    </row>
    <row r="199" spans="1:12">
      <c r="L199" s="3"/>
    </row>
    <row r="201" spans="1:12">
      <c r="L201" s="3"/>
    </row>
    <row r="203" spans="1:12">
      <c r="A203" s="42"/>
      <c r="L203" s="3"/>
    </row>
    <row r="205" spans="1:12">
      <c r="L205" s="3"/>
    </row>
    <row r="207" spans="1:12">
      <c r="L207" s="3"/>
    </row>
    <row r="209" spans="7:12">
      <c r="L209" s="3"/>
    </row>
    <row r="211" spans="7:12">
      <c r="L211" s="3"/>
    </row>
    <row r="213" spans="7:12">
      <c r="L213" s="3"/>
    </row>
    <row r="215" spans="7:12">
      <c r="L215" s="3"/>
    </row>
    <row r="217" spans="7:12">
      <c r="L217" s="3"/>
    </row>
    <row r="219" spans="7:12">
      <c r="L219" s="3"/>
    </row>
    <row r="221" spans="7:12">
      <c r="L221" s="3"/>
    </row>
    <row r="223" spans="7:12">
      <c r="G223" s="44"/>
      <c r="H223" s="44"/>
      <c r="I223" s="44"/>
      <c r="L223" s="3"/>
    </row>
    <row r="224" spans="7:12">
      <c r="G224" s="44"/>
      <c r="H224" s="44"/>
      <c r="I224" s="44"/>
    </row>
    <row r="225" spans="1:16">
      <c r="G225" s="44"/>
      <c r="H225" s="44"/>
      <c r="I225" s="44"/>
    </row>
    <row r="226" spans="1:16">
      <c r="L226" s="3"/>
    </row>
    <row r="229" spans="1:16">
      <c r="A229" s="106"/>
    </row>
    <row r="230" spans="1:16">
      <c r="L230" s="44"/>
      <c r="M230" s="44"/>
      <c r="N230" s="45"/>
      <c r="O230" s="45"/>
    </row>
    <row r="231" spans="1:16">
      <c r="L231" s="44"/>
      <c r="M231" s="44"/>
      <c r="N231" s="45"/>
      <c r="O231" s="45"/>
    </row>
    <row r="232" spans="1:16">
      <c r="L232" s="44"/>
      <c r="M232" s="44"/>
      <c r="N232" s="45"/>
      <c r="O232" s="45"/>
    </row>
    <row r="233" spans="1:16">
      <c r="L233" s="44"/>
      <c r="M233" s="44"/>
      <c r="N233" s="45"/>
      <c r="O233" s="45"/>
    </row>
    <row r="234" spans="1:16">
      <c r="L234" s="44"/>
      <c r="M234" s="44"/>
      <c r="N234" s="45"/>
      <c r="O234" s="45"/>
      <c r="P234" s="3"/>
    </row>
    <row r="235" spans="1:16">
      <c r="N235" s="3"/>
    </row>
    <row r="236" spans="1:16">
      <c r="N236" s="3"/>
    </row>
    <row r="237" spans="1:16">
      <c r="N237" s="3"/>
    </row>
    <row r="238" spans="1:16">
      <c r="N238" s="3"/>
    </row>
    <row r="239" spans="1:16">
      <c r="N239" s="3"/>
    </row>
    <row r="240" spans="1:16">
      <c r="N240" s="3"/>
    </row>
    <row r="241" spans="14:14">
      <c r="N241" s="3"/>
    </row>
  </sheetData>
  <mergeCells count="1">
    <mergeCell ref="C120:C121"/>
  </mergeCells>
  <hyperlinks>
    <hyperlink ref="B153" r:id="rId1"/>
    <hyperlink ref="B13" r:id="rId2"/>
    <hyperlink ref="B116" r:id="rId3"/>
  </hyperlinks>
  <pageMargins left="0.75" right="0.75" top="1" bottom="1" header="0.5" footer="0.5"/>
  <pageSetup paperSize="9" orientation="portrait" horizontalDpi="4294967292" verticalDpi="4294967292" r:id="rId4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2:AH114"/>
  <sheetViews>
    <sheetView topLeftCell="A15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11" style="18"/>
    <col min="3" max="3" width="20.375" style="18" customWidth="1"/>
    <col min="4" max="4" width="14.625" style="18" customWidth="1"/>
    <col min="5" max="16384" width="11" style="18"/>
  </cols>
  <sheetData>
    <row r="2" spans="1:34">
      <c r="B2" s="29" t="s">
        <v>35</v>
      </c>
      <c r="C2" s="29"/>
    </row>
    <row r="3" spans="1:34">
      <c r="A3" s="26"/>
      <c r="B3" s="30" t="s">
        <v>82</v>
      </c>
      <c r="C3" s="39"/>
      <c r="D3" s="39"/>
      <c r="E3" s="39"/>
      <c r="F3" s="39"/>
    </row>
    <row r="5" spans="1:34">
      <c r="B5" s="29" t="s">
        <v>36</v>
      </c>
      <c r="C5" s="29"/>
    </row>
    <row r="6" spans="1:34">
      <c r="B6" s="8">
        <f>Resumen!D9</f>
        <v>168094.32683999999</v>
      </c>
      <c r="C6" s="3"/>
      <c r="E6" s="8"/>
    </row>
    <row r="8" spans="1:34">
      <c r="B8" s="29" t="s">
        <v>25</v>
      </c>
      <c r="C8" s="29"/>
    </row>
    <row r="9" spans="1:34">
      <c r="B9" s="18" t="s">
        <v>78</v>
      </c>
    </row>
    <row r="11" spans="1:34" ht="15">
      <c r="B11" s="29" t="s">
        <v>296</v>
      </c>
      <c r="C11" s="71"/>
      <c r="D11" s="71"/>
    </row>
    <row r="12" spans="1:34">
      <c r="B12" s="18" t="s">
        <v>297</v>
      </c>
    </row>
    <row r="13" spans="1:34">
      <c r="B13" s="18" t="s">
        <v>155</v>
      </c>
    </row>
    <row r="14" spans="1:34" s="12" customFormat="1" ht="15" customHeight="1">
      <c r="A14" s="18"/>
      <c r="B14" s="72"/>
      <c r="C14" s="18"/>
      <c r="D14" s="18"/>
      <c r="E14" s="18"/>
      <c r="F14" s="18"/>
      <c r="G14" s="7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4" s="12" customFormat="1" ht="15" customHeight="1">
      <c r="A15" s="18"/>
      <c r="B15" s="72"/>
      <c r="C15" s="18"/>
      <c r="D15" s="18"/>
      <c r="E15" s="18"/>
      <c r="F15" s="18"/>
      <c r="G15" s="7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4" s="12" customFormat="1" ht="15" customHeight="1">
      <c r="A16" s="18"/>
      <c r="B16" s="72"/>
      <c r="C16" s="18"/>
      <c r="D16" s="18"/>
      <c r="E16" s="18"/>
      <c r="F16" s="18"/>
      <c r="G16" s="7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9" spans="1:7">
      <c r="B19" s="26" t="s">
        <v>38</v>
      </c>
    </row>
    <row r="20" spans="1:7">
      <c r="D20" s="177" t="s">
        <v>219</v>
      </c>
    </row>
    <row r="21" spans="1:7">
      <c r="C21" s="49" t="s">
        <v>108</v>
      </c>
    </row>
    <row r="22" spans="1:7" s="26" customFormat="1" ht="41.25" thickBot="1">
      <c r="A22" s="50"/>
      <c r="B22" s="51"/>
      <c r="C22" s="51" t="s">
        <v>218</v>
      </c>
      <c r="D22" s="51" t="s">
        <v>39</v>
      </c>
      <c r="E22" s="51" t="s">
        <v>40</v>
      </c>
      <c r="F22" s="51" t="s">
        <v>41</v>
      </c>
      <c r="G22" s="51" t="s">
        <v>42</v>
      </c>
    </row>
    <row r="23" spans="1:7" ht="13.5" thickTop="1">
      <c r="B23" s="18" t="s">
        <v>43</v>
      </c>
      <c r="C23" s="3">
        <v>8421302.5</v>
      </c>
      <c r="D23" s="3">
        <f>E48</f>
        <v>18716.605738082711</v>
      </c>
      <c r="E23" s="5">
        <f>D23*1000/C23</f>
        <v>2.2225309847357591</v>
      </c>
      <c r="F23" s="5">
        <f>E23-E$41</f>
        <v>-1.3577100108885318</v>
      </c>
      <c r="G23" s="3">
        <f>F23*C23/1000</f>
        <v>-11433.686708970619</v>
      </c>
    </row>
    <row r="24" spans="1:7">
      <c r="B24" s="18" t="s">
        <v>44</v>
      </c>
      <c r="C24" s="3">
        <v>1336267.5</v>
      </c>
      <c r="D24" s="3">
        <f t="shared" ref="D24:D40" si="0">E49</f>
        <v>6352.5780281303496</v>
      </c>
      <c r="E24" s="5">
        <f t="shared" ref="E24:E41" si="1">D24*1000/C24</f>
        <v>4.7539718118792456</v>
      </c>
      <c r="F24" s="5">
        <f t="shared" ref="F24:F41" si="2">E24-E$41</f>
        <v>1.1737308162549547</v>
      </c>
      <c r="G24" s="3">
        <f t="shared" ref="G24:G40" si="3">F24*C24/1000</f>
        <v>1568.4183435099676</v>
      </c>
    </row>
    <row r="25" spans="1:7">
      <c r="B25" s="18" t="s">
        <v>45</v>
      </c>
      <c r="C25" s="3">
        <v>1064960.5</v>
      </c>
      <c r="D25" s="3">
        <f t="shared" si="0"/>
        <v>2753.6579906762659</v>
      </c>
      <c r="E25" s="5">
        <f t="shared" si="1"/>
        <v>2.5856902586304993</v>
      </c>
      <c r="F25" s="5">
        <f t="shared" si="2"/>
        <v>-0.9945507369937916</v>
      </c>
      <c r="G25" s="3">
        <f t="shared" si="3"/>
        <v>-1059.1572501442768</v>
      </c>
    </row>
    <row r="26" spans="1:7">
      <c r="B26" s="18" t="s">
        <v>46</v>
      </c>
      <c r="C26" s="3">
        <v>1107558</v>
      </c>
      <c r="D26" s="3">
        <f t="shared" si="0"/>
        <v>597.54179182003816</v>
      </c>
      <c r="E26" s="5">
        <f t="shared" si="1"/>
        <v>0.53951286688375522</v>
      </c>
      <c r="F26" s="5">
        <f t="shared" si="2"/>
        <v>-3.0407281287405357</v>
      </c>
      <c r="G26" s="3">
        <f t="shared" si="3"/>
        <v>-3367.7827648116104</v>
      </c>
    </row>
    <row r="27" spans="1:7" ht="12.75" customHeight="1">
      <c r="B27" s="18" t="s">
        <v>47</v>
      </c>
      <c r="C27" s="3">
        <v>2111747</v>
      </c>
      <c r="D27" s="3">
        <f t="shared" si="0"/>
        <v>1876.5392707855165</v>
      </c>
      <c r="E27" s="5">
        <f t="shared" si="1"/>
        <v>0.8886193614980944</v>
      </c>
      <c r="F27" s="5">
        <f t="shared" si="2"/>
        <v>-2.6916216341261965</v>
      </c>
      <c r="G27" s="3">
        <f t="shared" si="3"/>
        <v>-5684.0239110010925</v>
      </c>
    </row>
    <row r="28" spans="1:7">
      <c r="B28" s="18" t="s">
        <v>48</v>
      </c>
      <c r="C28" s="3">
        <v>590272</v>
      </c>
      <c r="D28" s="3">
        <f t="shared" si="0"/>
        <v>1760.6500553494138</v>
      </c>
      <c r="E28" s="5">
        <f t="shared" si="1"/>
        <v>2.9827775251907829</v>
      </c>
      <c r="F28" s="5">
        <f t="shared" si="2"/>
        <v>-0.597463470433508</v>
      </c>
      <c r="G28" s="3">
        <f t="shared" si="3"/>
        <v>-352.66595761972764</v>
      </c>
    </row>
    <row r="29" spans="1:7">
      <c r="B29" s="18" t="s">
        <v>49</v>
      </c>
      <c r="C29" s="3">
        <v>2507332.5</v>
      </c>
      <c r="D29" s="3">
        <f t="shared" si="0"/>
        <v>8791.3590420544861</v>
      </c>
      <c r="E29" s="5">
        <f t="shared" si="1"/>
        <v>3.5062597569546461</v>
      </c>
      <c r="F29" s="5">
        <f t="shared" si="2"/>
        <v>-7.3981238669644789E-2</v>
      </c>
      <c r="G29" s="3">
        <f t="shared" si="3"/>
        <v>-185.49556410665713</v>
      </c>
    </row>
    <row r="30" spans="1:7">
      <c r="B30" s="18" t="s">
        <v>50</v>
      </c>
      <c r="C30" s="3">
        <v>2089804.5</v>
      </c>
      <c r="D30" s="3">
        <f t="shared" si="0"/>
        <v>3486.4255014083296</v>
      </c>
      <c r="E30" s="5">
        <f t="shared" si="1"/>
        <v>1.6683022270304853</v>
      </c>
      <c r="F30" s="5">
        <f t="shared" si="2"/>
        <v>-1.9119387685938056</v>
      </c>
      <c r="G30" s="3">
        <f t="shared" si="3"/>
        <v>-3995.5782423317937</v>
      </c>
    </row>
    <row r="31" spans="1:7">
      <c r="B31" s="18" t="s">
        <v>51</v>
      </c>
      <c r="C31" s="3">
        <v>7536276.5</v>
      </c>
      <c r="D31" s="3">
        <f t="shared" si="0"/>
        <v>42239.042992659248</v>
      </c>
      <c r="E31" s="5">
        <f t="shared" si="1"/>
        <v>5.6047629081362986</v>
      </c>
      <c r="F31" s="5">
        <f t="shared" si="2"/>
        <v>2.0245219125120077</v>
      </c>
      <c r="G31" s="3">
        <f t="shared" si="3"/>
        <v>15257.356912999301</v>
      </c>
    </row>
    <row r="32" spans="1:7">
      <c r="B32" s="18" t="s">
        <v>52</v>
      </c>
      <c r="C32" s="3">
        <v>5059329.5</v>
      </c>
      <c r="D32" s="3">
        <f t="shared" si="0"/>
        <v>16914.181705937459</v>
      </c>
      <c r="E32" s="5">
        <f t="shared" si="1"/>
        <v>3.3431666599175762</v>
      </c>
      <c r="F32" s="5">
        <f t="shared" si="2"/>
        <v>-0.23707433570671466</v>
      </c>
      <c r="G32" s="3">
        <f t="shared" si="3"/>
        <v>-1199.437180333885</v>
      </c>
    </row>
    <row r="33" spans="1:7">
      <c r="B33" s="18" t="s">
        <v>53</v>
      </c>
      <c r="C33" s="3">
        <v>1101818</v>
      </c>
      <c r="D33" s="3">
        <f t="shared" si="0"/>
        <v>1194.6935048577752</v>
      </c>
      <c r="E33" s="5">
        <f t="shared" si="1"/>
        <v>1.0842929638631564</v>
      </c>
      <c r="F33" s="5">
        <f t="shared" si="2"/>
        <v>-2.4959480317611344</v>
      </c>
      <c r="G33" s="3">
        <f t="shared" si="3"/>
        <v>-2750.0804684589898</v>
      </c>
    </row>
    <row r="34" spans="1:7">
      <c r="B34" s="18" t="s">
        <v>54</v>
      </c>
      <c r="C34" s="3">
        <v>2757317.5</v>
      </c>
      <c r="D34" s="3">
        <f t="shared" si="0"/>
        <v>13439.015381749598</v>
      </c>
      <c r="E34" s="5">
        <f t="shared" si="1"/>
        <v>4.8739455582280957</v>
      </c>
      <c r="F34" s="5">
        <f t="shared" si="2"/>
        <v>1.2937045626038048</v>
      </c>
      <c r="G34" s="3">
        <f t="shared" si="3"/>
        <v>3567.1542302973166</v>
      </c>
    </row>
    <row r="35" spans="1:7">
      <c r="B35" s="18" t="s">
        <v>55</v>
      </c>
      <c r="C35" s="3">
        <v>6474995.5</v>
      </c>
      <c r="D35" s="3">
        <f t="shared" si="0"/>
        <v>22045.697426713727</v>
      </c>
      <c r="E35" s="5">
        <f t="shared" si="1"/>
        <v>3.4047432815534355</v>
      </c>
      <c r="F35" s="5">
        <f t="shared" si="2"/>
        <v>-0.17549771407085535</v>
      </c>
      <c r="G35" s="3">
        <f t="shared" si="3"/>
        <v>-1136.3469088690752</v>
      </c>
    </row>
    <row r="36" spans="1:7">
      <c r="B36" s="18" t="s">
        <v>56</v>
      </c>
      <c r="C36" s="3">
        <v>1469433.5</v>
      </c>
      <c r="D36" s="3">
        <f t="shared" si="0"/>
        <v>6700.825842041354</v>
      </c>
      <c r="E36" s="5">
        <f t="shared" si="1"/>
        <v>4.5601422875151227</v>
      </c>
      <c r="F36" s="5">
        <f t="shared" si="2"/>
        <v>0.97990129189083186</v>
      </c>
      <c r="G36" s="3">
        <f t="shared" si="3"/>
        <v>1439.8997849976668</v>
      </c>
    </row>
    <row r="37" spans="1:7">
      <c r="B37" s="18" t="s">
        <v>57</v>
      </c>
      <c r="C37" s="3">
        <v>642633.5</v>
      </c>
      <c r="D37" s="3">
        <f t="shared" si="0"/>
        <v>5335.4220019098702</v>
      </c>
      <c r="E37" s="5">
        <f t="shared" si="1"/>
        <v>8.302433660725546</v>
      </c>
      <c r="F37" s="5">
        <f t="shared" si="2"/>
        <v>4.7221926651012556</v>
      </c>
      <c r="G37" s="3">
        <f t="shared" si="3"/>
        <v>3034.6392000483479</v>
      </c>
    </row>
    <row r="38" spans="1:7">
      <c r="B38" s="18" t="s">
        <v>58</v>
      </c>
      <c r="C38" s="3">
        <v>2190333.5</v>
      </c>
      <c r="D38" s="3">
        <f t="shared" si="0"/>
        <v>14781.004995578676</v>
      </c>
      <c r="E38" s="5">
        <f t="shared" si="1"/>
        <v>6.7482896990703365</v>
      </c>
      <c r="F38" s="5">
        <f t="shared" si="2"/>
        <v>3.1680487034460456</v>
      </c>
      <c r="G38" s="3">
        <f t="shared" si="3"/>
        <v>6939.0832047894392</v>
      </c>
    </row>
    <row r="39" spans="1:7">
      <c r="B39" s="18" t="s">
        <v>59</v>
      </c>
      <c r="C39" s="3">
        <v>320514.5</v>
      </c>
      <c r="D39" s="3">
        <f t="shared" si="0"/>
        <v>1082.3571317598689</v>
      </c>
      <c r="E39" s="5">
        <f t="shared" si="1"/>
        <v>3.3769365559432378</v>
      </c>
      <c r="F39" s="5">
        <f t="shared" si="2"/>
        <v>-0.20330443968105305</v>
      </c>
      <c r="G39" s="3">
        <f t="shared" si="3"/>
        <v>-65.162020832152876</v>
      </c>
    </row>
    <row r="40" spans="1:7">
      <c r="B40" s="20" t="s">
        <v>60</v>
      </c>
      <c r="C40" s="22">
        <v>168665.5</v>
      </c>
      <c r="D40" s="22">
        <f t="shared" si="0"/>
        <v>26.728438485294149</v>
      </c>
      <c r="E40" s="52">
        <f t="shared" si="1"/>
        <v>0.15847009901428655</v>
      </c>
      <c r="F40" s="52">
        <f t="shared" si="2"/>
        <v>-3.4217708966100044</v>
      </c>
      <c r="G40" s="22">
        <f t="shared" si="3"/>
        <v>-577.13469916217468</v>
      </c>
    </row>
    <row r="41" spans="1:7" ht="13.5" thickBot="1">
      <c r="A41" s="29"/>
      <c r="B41" s="53" t="s">
        <v>61</v>
      </c>
      <c r="C41" s="54">
        <v>46950562</v>
      </c>
      <c r="D41" s="131">
        <f>SUM(D23:D40)</f>
        <v>168094.32683999999</v>
      </c>
      <c r="E41" s="56">
        <f t="shared" si="1"/>
        <v>3.5802409956242909</v>
      </c>
      <c r="F41" s="56">
        <f t="shared" si="2"/>
        <v>0</v>
      </c>
      <c r="G41" s="54">
        <f>SUM(G23:G40)</f>
        <v>-1.432454155292362E-11</v>
      </c>
    </row>
    <row r="42" spans="1:7" ht="13.5" thickTop="1"/>
    <row r="44" spans="1:7">
      <c r="B44" s="59" t="s">
        <v>6</v>
      </c>
    </row>
    <row r="45" spans="1:7">
      <c r="B45" s="59"/>
    </row>
    <row r="46" spans="1:7">
      <c r="C46" s="49" t="s">
        <v>234</v>
      </c>
    </row>
    <row r="47" spans="1:7" s="32" customFormat="1" ht="26.25" thickBot="1">
      <c r="A47" s="18"/>
      <c r="B47" s="129"/>
      <c r="C47" s="214" t="s">
        <v>154</v>
      </c>
      <c r="D47" s="128" t="s">
        <v>207</v>
      </c>
      <c r="E47" s="128" t="s">
        <v>197</v>
      </c>
    </row>
    <row r="48" spans="1:7" ht="13.5" thickTop="1">
      <c r="B48" s="18" t="s">
        <v>43</v>
      </c>
      <c r="C48" s="62">
        <v>26126301.639969528</v>
      </c>
      <c r="D48" s="47">
        <f>C48/C$66</f>
        <v>0.11134585021360088</v>
      </c>
      <c r="E48" s="3">
        <f>D48*E$68</f>
        <v>18716.605738082711</v>
      </c>
      <c r="F48" s="3"/>
    </row>
    <row r="49" spans="1:6">
      <c r="B49" s="18" t="s">
        <v>44</v>
      </c>
      <c r="C49" s="62">
        <v>8867492.9673107434</v>
      </c>
      <c r="D49" s="47">
        <f t="shared" ref="D49:D65" si="4">C49/C$66</f>
        <v>3.7791745548777678E-2</v>
      </c>
      <c r="E49" s="3">
        <f t="shared" ref="E49:E65" si="5">D49*E$68</f>
        <v>6352.5780281303496</v>
      </c>
      <c r="F49" s="3"/>
    </row>
    <row r="50" spans="1:6" ht="12.75" customHeight="1">
      <c r="A50" s="33"/>
      <c r="B50" s="18" t="s">
        <v>45</v>
      </c>
      <c r="C50" s="62">
        <v>3843800.5418545622</v>
      </c>
      <c r="D50" s="47">
        <f t="shared" si="4"/>
        <v>1.6381623594574526E-2</v>
      </c>
      <c r="E50" s="3">
        <f t="shared" si="5"/>
        <v>2753.6579906762659</v>
      </c>
      <c r="F50" s="3"/>
    </row>
    <row r="51" spans="1:6">
      <c r="B51" s="18" t="s">
        <v>46</v>
      </c>
      <c r="C51" s="62">
        <v>834101.93675305834</v>
      </c>
      <c r="D51" s="47">
        <f t="shared" si="4"/>
        <v>3.5548004686012172E-3</v>
      </c>
      <c r="E51" s="3">
        <f t="shared" si="5"/>
        <v>597.54179182003816</v>
      </c>
      <c r="F51" s="3"/>
    </row>
    <row r="52" spans="1:6">
      <c r="B52" s="18" t="s">
        <v>47</v>
      </c>
      <c r="C52" s="62">
        <v>2619440.2828091569</v>
      </c>
      <c r="D52" s="47">
        <f t="shared" si="4"/>
        <v>1.1163608588478384E-2</v>
      </c>
      <c r="E52" s="3">
        <f t="shared" si="5"/>
        <v>1876.5392707855165</v>
      </c>
      <c r="F52" s="3"/>
    </row>
    <row r="53" spans="1:6">
      <c r="B53" s="18" t="s">
        <v>48</v>
      </c>
      <c r="C53" s="62">
        <v>2457671.8167917076</v>
      </c>
      <c r="D53" s="47">
        <f t="shared" si="4"/>
        <v>1.0474178923511693E-2</v>
      </c>
      <c r="E53" s="3">
        <f t="shared" si="5"/>
        <v>1760.6500553494138</v>
      </c>
      <c r="F53" s="3"/>
    </row>
    <row r="54" spans="1:6">
      <c r="B54" s="18" t="s">
        <v>49</v>
      </c>
      <c r="C54" s="62">
        <v>12271760.241796788</v>
      </c>
      <c r="D54" s="47">
        <f t="shared" si="4"/>
        <v>5.2300153177819678E-2</v>
      </c>
      <c r="E54" s="3">
        <f t="shared" si="5"/>
        <v>8791.3590420544861</v>
      </c>
      <c r="F54" s="3"/>
    </row>
    <row r="55" spans="1:6">
      <c r="B55" s="18" t="s">
        <v>50</v>
      </c>
      <c r="C55" s="62">
        <v>4866662.5546180271</v>
      </c>
      <c r="D55" s="47">
        <f t="shared" si="4"/>
        <v>2.0740887375258487E-2</v>
      </c>
      <c r="E55" s="3">
        <f t="shared" si="5"/>
        <v>3486.4255014083296</v>
      </c>
      <c r="F55" s="3"/>
    </row>
    <row r="56" spans="1:6">
      <c r="B56" s="18" t="s">
        <v>51</v>
      </c>
      <c r="C56" s="62">
        <v>58961010.006449074</v>
      </c>
      <c r="D56" s="47">
        <f t="shared" si="4"/>
        <v>0.25128178795031159</v>
      </c>
      <c r="E56" s="3">
        <f t="shared" si="5"/>
        <v>42239.042992659248</v>
      </c>
      <c r="F56" s="3"/>
    </row>
    <row r="57" spans="1:6">
      <c r="B57" s="18" t="s">
        <v>52</v>
      </c>
      <c r="C57" s="62">
        <v>23610317.993899476</v>
      </c>
      <c r="D57" s="47">
        <f t="shared" si="4"/>
        <v>0.10062315619989462</v>
      </c>
      <c r="E57" s="3">
        <f t="shared" si="5"/>
        <v>16914.181705937459</v>
      </c>
      <c r="F57" s="3"/>
    </row>
    <row r="58" spans="1:6">
      <c r="B58" s="18" t="s">
        <v>53</v>
      </c>
      <c r="C58" s="62">
        <v>1667659.3668753544</v>
      </c>
      <c r="D58" s="47">
        <f t="shared" si="4"/>
        <v>7.1072803426313145E-3</v>
      </c>
      <c r="E58" s="3">
        <f t="shared" si="5"/>
        <v>1194.6935048577752</v>
      </c>
      <c r="F58" s="3"/>
    </row>
    <row r="59" spans="1:6">
      <c r="B59" s="18" t="s">
        <v>54</v>
      </c>
      <c r="C59" s="62">
        <v>18759371.999452468</v>
      </c>
      <c r="D59" s="47">
        <f t="shared" si="4"/>
        <v>7.9949250128717772E-2</v>
      </c>
      <c r="E59" s="3">
        <f t="shared" si="5"/>
        <v>13439.015381749598</v>
      </c>
      <c r="F59" s="3"/>
    </row>
    <row r="60" spans="1:6">
      <c r="B60" s="18" t="s">
        <v>55</v>
      </c>
      <c r="C60" s="62">
        <v>30773343.676406588</v>
      </c>
      <c r="D60" s="47">
        <f t="shared" si="4"/>
        <v>0.13115075232549547</v>
      </c>
      <c r="E60" s="3">
        <f t="shared" si="5"/>
        <v>22045.697426713727</v>
      </c>
      <c r="F60" s="3"/>
    </row>
    <row r="61" spans="1:6">
      <c r="B61" s="18" t="s">
        <v>56</v>
      </c>
      <c r="C61" s="62">
        <v>9353608.2148626167</v>
      </c>
      <c r="D61" s="47">
        <f t="shared" si="4"/>
        <v>3.9863485984387277E-2</v>
      </c>
      <c r="E61" s="3">
        <f t="shared" si="5"/>
        <v>6700.825842041354</v>
      </c>
      <c r="F61" s="3"/>
    </row>
    <row r="62" spans="1:6">
      <c r="B62" s="18" t="s">
        <v>57</v>
      </c>
      <c r="C62" s="62">
        <v>7447656.1909299828</v>
      </c>
      <c r="D62" s="47">
        <f t="shared" si="4"/>
        <v>3.1740642900984835E-2</v>
      </c>
      <c r="E62" s="3">
        <f t="shared" si="5"/>
        <v>5335.4220019098702</v>
      </c>
      <c r="F62" s="3"/>
    </row>
    <row r="63" spans="1:6">
      <c r="B63" s="18" t="s">
        <v>58</v>
      </c>
      <c r="C63" s="62">
        <v>20632640.365482409</v>
      </c>
      <c r="D63" s="47">
        <f t="shared" si="4"/>
        <v>8.7932801025747437E-2</v>
      </c>
      <c r="E63" s="3">
        <f t="shared" si="5"/>
        <v>14781.004995578676</v>
      </c>
      <c r="F63" s="3"/>
    </row>
    <row r="64" spans="1:6">
      <c r="B64" s="18" t="s">
        <v>59</v>
      </c>
      <c r="C64" s="62">
        <v>1510850.2739357974</v>
      </c>
      <c r="D64" s="47">
        <f t="shared" si="4"/>
        <v>6.4389866815083349E-3</v>
      </c>
      <c r="E64" s="3">
        <f t="shared" si="5"/>
        <v>1082.3571317598689</v>
      </c>
      <c r="F64" s="3"/>
    </row>
    <row r="65" spans="2:6">
      <c r="B65" s="18" t="s">
        <v>60</v>
      </c>
      <c r="C65" s="62">
        <v>37309.929802672603</v>
      </c>
      <c r="D65" s="47">
        <f t="shared" si="4"/>
        <v>1.5900856969869971E-4</v>
      </c>
      <c r="E65" s="3">
        <f t="shared" si="5"/>
        <v>26.728438485294149</v>
      </c>
      <c r="F65" s="3"/>
    </row>
    <row r="66" spans="2:6" ht="13.5" thickBot="1">
      <c r="B66" s="53" t="s">
        <v>61</v>
      </c>
      <c r="C66" s="65">
        <v>234641000.00000003</v>
      </c>
      <c r="D66" s="66">
        <f>SUM(D48:D65)</f>
        <v>0.99999999999999989</v>
      </c>
      <c r="E66" s="54">
        <f>SUM(E48:E65)</f>
        <v>168094.32683999999</v>
      </c>
    </row>
    <row r="67" spans="2:6" ht="13.5" thickTop="1"/>
    <row r="68" spans="2:6">
      <c r="B68" s="18" t="s">
        <v>195</v>
      </c>
      <c r="E68" s="3">
        <f>+B6</f>
        <v>168094.32683999999</v>
      </c>
    </row>
    <row r="71" spans="2:6">
      <c r="B71" s="18" t="s">
        <v>167</v>
      </c>
    </row>
    <row r="72" spans="2:6">
      <c r="C72" s="3"/>
    </row>
    <row r="73" spans="2:6">
      <c r="C73" s="3"/>
    </row>
    <row r="74" spans="2:6">
      <c r="C74" s="3"/>
    </row>
    <row r="88" spans="1:1">
      <c r="A88" s="42"/>
    </row>
    <row r="114" spans="1:1">
      <c r="A114" s="106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2:AH114"/>
  <sheetViews>
    <sheetView topLeftCell="A15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11" style="18"/>
    <col min="3" max="3" width="19.5" style="18" customWidth="1"/>
    <col min="4" max="4" width="15.5" style="18" customWidth="1"/>
    <col min="5" max="5" width="10.875" style="18" bestFit="1" customWidth="1"/>
    <col min="6" max="16384" width="11" style="18"/>
  </cols>
  <sheetData>
    <row r="2" spans="1:34">
      <c r="B2" s="29" t="s">
        <v>35</v>
      </c>
    </row>
    <row r="3" spans="1:34" ht="15.75">
      <c r="A3" s="26"/>
      <c r="B3" s="30" t="s">
        <v>27</v>
      </c>
      <c r="C3" s="68"/>
    </row>
    <row r="5" spans="1:34">
      <c r="B5" s="29" t="s">
        <v>22</v>
      </c>
    </row>
    <row r="6" spans="1:34">
      <c r="B6" s="8">
        <f>Resumen!D10</f>
        <v>7536.0867999999991</v>
      </c>
    </row>
    <row r="8" spans="1:34">
      <c r="B8" s="29" t="s">
        <v>25</v>
      </c>
    </row>
    <row r="9" spans="1:34">
      <c r="B9" s="18" t="s">
        <v>178</v>
      </c>
    </row>
    <row r="11" spans="1:34">
      <c r="B11" s="29" t="s">
        <v>30</v>
      </c>
    </row>
    <row r="12" spans="1:34">
      <c r="B12" s="18" t="s">
        <v>155</v>
      </c>
    </row>
    <row r="13" spans="1:34">
      <c r="B13" s="18" t="s">
        <v>166</v>
      </c>
    </row>
    <row r="14" spans="1:34" s="12" customFormat="1" ht="15" customHeight="1">
      <c r="A14" s="18"/>
      <c r="B14" s="18"/>
      <c r="C14" s="18"/>
      <c r="D14" s="18"/>
      <c r="E14" s="18"/>
      <c r="F14" s="18"/>
      <c r="G14" s="18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9" spans="1:7">
      <c r="B19" s="26" t="s">
        <v>38</v>
      </c>
    </row>
    <row r="20" spans="1:7">
      <c r="D20" s="177" t="s">
        <v>219</v>
      </c>
    </row>
    <row r="21" spans="1:7">
      <c r="C21" s="49" t="s">
        <v>108</v>
      </c>
    </row>
    <row r="22" spans="1:7" ht="41.25" thickBot="1">
      <c r="A22" s="50"/>
      <c r="B22" s="51"/>
      <c r="C22" s="51" t="s">
        <v>218</v>
      </c>
      <c r="D22" s="51" t="s">
        <v>39</v>
      </c>
      <c r="E22" s="51" t="s">
        <v>40</v>
      </c>
      <c r="F22" s="51" t="s">
        <v>41</v>
      </c>
      <c r="G22" s="51" t="s">
        <v>42</v>
      </c>
    </row>
    <row r="23" spans="1:7" ht="13.5" thickTop="1">
      <c r="B23" s="18" t="s">
        <v>43</v>
      </c>
      <c r="C23" s="3">
        <v>8421302.5</v>
      </c>
      <c r="D23" s="3">
        <f>G49</f>
        <v>881.0340514978609</v>
      </c>
      <c r="E23" s="5">
        <f t="shared" ref="E23:E41" si="0">D23*1000/C23</f>
        <v>0.10461968935302596</v>
      </c>
      <c r="F23" s="5">
        <f>E23-E$41</f>
        <v>-5.5891420183852347E-2</v>
      </c>
      <c r="G23" s="3">
        <f t="shared" ref="G23:G41" si="1">F23*C23/1000</f>
        <v>-470.67855652282628</v>
      </c>
    </row>
    <row r="24" spans="1:7">
      <c r="B24" s="18" t="s">
        <v>44</v>
      </c>
      <c r="C24" s="3">
        <v>1336267.5</v>
      </c>
      <c r="D24" s="3">
        <f t="shared" ref="D24:D40" si="2">G50</f>
        <v>247.36197809851689</v>
      </c>
      <c r="E24" s="5">
        <f t="shared" si="0"/>
        <v>0.18511411682055942</v>
      </c>
      <c r="F24" s="5">
        <f t="shared" ref="F24:F41" si="3">E24-E$41</f>
        <v>2.4603007283681116E-2</v>
      </c>
      <c r="G24" s="3">
        <f t="shared" si="1"/>
        <v>32.876199035446355</v>
      </c>
    </row>
    <row r="25" spans="1:7">
      <c r="B25" s="18" t="s">
        <v>45</v>
      </c>
      <c r="C25" s="3">
        <v>1064960.5</v>
      </c>
      <c r="D25" s="3">
        <f t="shared" si="2"/>
        <v>113.57134227119114</v>
      </c>
      <c r="E25" s="5">
        <f t="shared" si="0"/>
        <v>0.1066437133313312</v>
      </c>
      <c r="F25" s="5">
        <f t="shared" si="3"/>
        <v>-5.3867396205547105E-2</v>
      </c>
      <c r="G25" s="3">
        <f t="shared" si="1"/>
        <v>-57.36664919675755</v>
      </c>
    </row>
    <row r="26" spans="1:7">
      <c r="B26" s="18" t="s">
        <v>46</v>
      </c>
      <c r="C26" s="3">
        <v>1107558</v>
      </c>
      <c r="D26" s="3">
        <f t="shared" si="2"/>
        <v>34.241900965335731</v>
      </c>
      <c r="E26" s="5">
        <f t="shared" si="0"/>
        <v>3.0916575895199826E-2</v>
      </c>
      <c r="F26" s="5">
        <f t="shared" si="3"/>
        <v>-0.12959453364167847</v>
      </c>
      <c r="G26" s="3">
        <f t="shared" si="1"/>
        <v>-143.5334624911101</v>
      </c>
    </row>
    <row r="27" spans="1:7" ht="12.75" customHeight="1">
      <c r="B27" s="18" t="s">
        <v>47</v>
      </c>
      <c r="C27" s="3">
        <v>2111747</v>
      </c>
      <c r="D27" s="3">
        <f t="shared" si="2"/>
        <v>107.8065426443987</v>
      </c>
      <c r="E27" s="5">
        <f t="shared" si="0"/>
        <v>5.1050879979656044E-2</v>
      </c>
      <c r="F27" s="5">
        <f t="shared" si="3"/>
        <v>-0.10946022955722226</v>
      </c>
      <c r="G27" s="3">
        <f t="shared" si="1"/>
        <v>-231.15231138677544</v>
      </c>
    </row>
    <row r="28" spans="1:7">
      <c r="B28" s="18" t="s">
        <v>48</v>
      </c>
      <c r="C28" s="3">
        <v>590272</v>
      </c>
      <c r="D28" s="3">
        <f t="shared" si="2"/>
        <v>65.727744549214435</v>
      </c>
      <c r="E28" s="5">
        <f t="shared" si="0"/>
        <v>0.11135162187807389</v>
      </c>
      <c r="F28" s="5">
        <f t="shared" si="3"/>
        <v>-4.9159487658804416E-2</v>
      </c>
      <c r="G28" s="3">
        <f t="shared" si="1"/>
        <v>-29.017469099337799</v>
      </c>
    </row>
    <row r="29" spans="1:7">
      <c r="B29" s="18" t="s">
        <v>49</v>
      </c>
      <c r="C29" s="3">
        <v>2507332.5</v>
      </c>
      <c r="D29" s="3">
        <f t="shared" si="2"/>
        <v>359.35701451854538</v>
      </c>
      <c r="E29" s="5">
        <f t="shared" si="0"/>
        <v>0.14332244108770789</v>
      </c>
      <c r="F29" s="5">
        <f t="shared" si="3"/>
        <v>-1.7188668449170413E-2</v>
      </c>
      <c r="G29" s="3">
        <f t="shared" si="1"/>
        <v>-43.097707034329581</v>
      </c>
    </row>
    <row r="30" spans="1:7">
      <c r="B30" s="18" t="s">
        <v>50</v>
      </c>
      <c r="C30" s="3">
        <v>2089804.5</v>
      </c>
      <c r="D30" s="3">
        <f t="shared" si="2"/>
        <v>164.3020359693185</v>
      </c>
      <c r="E30" s="5">
        <f t="shared" si="0"/>
        <v>7.8620768578744324E-2</v>
      </c>
      <c r="F30" s="5">
        <f t="shared" si="3"/>
        <v>-8.1890340958133981E-2</v>
      </c>
      <c r="G30" s="3">
        <f t="shared" si="1"/>
        <v>-171.13480304084271</v>
      </c>
    </row>
    <row r="31" spans="1:7">
      <c r="B31" s="18" t="s">
        <v>51</v>
      </c>
      <c r="C31" s="3">
        <v>7536276.5</v>
      </c>
      <c r="D31" s="3">
        <f t="shared" si="2"/>
        <v>1962.1540424607635</v>
      </c>
      <c r="E31" s="5">
        <f t="shared" si="0"/>
        <v>0.26036120655349676</v>
      </c>
      <c r="F31" s="5">
        <f t="shared" si="3"/>
        <v>9.9850097016618455E-2</v>
      </c>
      <c r="G31" s="3">
        <f t="shared" si="1"/>
        <v>752.49793966906179</v>
      </c>
    </row>
    <row r="32" spans="1:7">
      <c r="B32" s="18" t="s">
        <v>52</v>
      </c>
      <c r="C32" s="3">
        <v>5059329.5</v>
      </c>
      <c r="D32" s="3">
        <f t="shared" si="2"/>
        <v>693.1388435955389</v>
      </c>
      <c r="E32" s="5">
        <f t="shared" si="0"/>
        <v>0.13700211531894471</v>
      </c>
      <c r="F32" s="5">
        <f t="shared" si="3"/>
        <v>-2.3508994217933593E-2</v>
      </c>
      <c r="G32" s="3">
        <f t="shared" si="1"/>
        <v>-118.93974796212086</v>
      </c>
    </row>
    <row r="33" spans="1:7">
      <c r="B33" s="18" t="s">
        <v>53</v>
      </c>
      <c r="C33" s="3">
        <v>1101818</v>
      </c>
      <c r="D33" s="3">
        <f t="shared" si="2"/>
        <v>43.70587790104522</v>
      </c>
      <c r="E33" s="5">
        <f t="shared" si="0"/>
        <v>3.9667057446007618E-2</v>
      </c>
      <c r="F33" s="5">
        <f t="shared" si="3"/>
        <v>-0.12084405209087068</v>
      </c>
      <c r="G33" s="3">
        <f t="shared" si="1"/>
        <v>-133.14815178665893</v>
      </c>
    </row>
    <row r="34" spans="1:7">
      <c r="B34" s="18" t="s">
        <v>54</v>
      </c>
      <c r="C34" s="3">
        <v>2757317.5</v>
      </c>
      <c r="D34" s="3">
        <f t="shared" si="2"/>
        <v>521.84420348939182</v>
      </c>
      <c r="E34" s="5">
        <f t="shared" si="0"/>
        <v>0.18925793039408478</v>
      </c>
      <c r="F34" s="5">
        <f t="shared" si="3"/>
        <v>2.8746820857206479E-2</v>
      </c>
      <c r="G34" s="3">
        <f t="shared" si="1"/>
        <v>79.264112218940426</v>
      </c>
    </row>
    <row r="35" spans="1:7">
      <c r="B35" s="18" t="s">
        <v>55</v>
      </c>
      <c r="C35" s="3">
        <v>6474995.5</v>
      </c>
      <c r="D35" s="3">
        <f t="shared" si="2"/>
        <v>1211.1201740670726</v>
      </c>
      <c r="E35" s="5">
        <f t="shared" si="0"/>
        <v>0.18704571672166762</v>
      </c>
      <c r="F35" s="5">
        <f t="shared" si="3"/>
        <v>2.6534607184789311E-2</v>
      </c>
      <c r="G35" s="3">
        <f t="shared" si="1"/>
        <v>171.81146211577845</v>
      </c>
    </row>
    <row r="36" spans="1:7">
      <c r="B36" s="18" t="s">
        <v>56</v>
      </c>
      <c r="C36" s="3">
        <v>1469433.5</v>
      </c>
      <c r="D36" s="3">
        <f t="shared" si="2"/>
        <v>329.70724274725069</v>
      </c>
      <c r="E36" s="5">
        <f t="shared" si="0"/>
        <v>0.22437711046280809</v>
      </c>
      <c r="F36" s="5">
        <f t="shared" si="3"/>
        <v>6.3866000925929783E-2</v>
      </c>
      <c r="G36" s="3">
        <f t="shared" si="1"/>
        <v>93.84684127159224</v>
      </c>
    </row>
    <row r="37" spans="1:7">
      <c r="B37" s="18" t="s">
        <v>57</v>
      </c>
      <c r="C37" s="3">
        <v>642633.5</v>
      </c>
      <c r="D37" s="3">
        <f t="shared" si="2"/>
        <v>178.61586910542923</v>
      </c>
      <c r="E37" s="5">
        <f t="shared" si="0"/>
        <v>0.27794360098785575</v>
      </c>
      <c r="F37" s="5">
        <f t="shared" si="3"/>
        <v>0.11743249145097745</v>
      </c>
      <c r="G37" s="3">
        <f t="shared" si="1"/>
        <v>75.466052994861712</v>
      </c>
    </row>
    <row r="38" spans="1:7">
      <c r="B38" s="18" t="s">
        <v>58</v>
      </c>
      <c r="C38" s="3">
        <v>2190333.5</v>
      </c>
      <c r="D38" s="3">
        <f t="shared" si="2"/>
        <v>571.70022279480986</v>
      </c>
      <c r="E38" s="5">
        <f t="shared" si="0"/>
        <v>0.26101058254133896</v>
      </c>
      <c r="F38" s="5">
        <f t="shared" si="3"/>
        <v>0.10049947300446066</v>
      </c>
      <c r="G38" s="3">
        <f t="shared" si="1"/>
        <v>220.12736245401581</v>
      </c>
    </row>
    <row r="39" spans="1:7">
      <c r="B39" s="18" t="s">
        <v>59</v>
      </c>
      <c r="C39" s="3">
        <v>320514.5</v>
      </c>
      <c r="D39" s="3">
        <f t="shared" si="2"/>
        <v>40.341529710164565</v>
      </c>
      <c r="E39" s="5">
        <f t="shared" si="0"/>
        <v>0.12586491316356846</v>
      </c>
      <c r="F39" s="5">
        <f t="shared" si="3"/>
        <v>-3.4646196373309845E-2</v>
      </c>
      <c r="G39" s="3">
        <f t="shared" si="1"/>
        <v>-11.104608307493217</v>
      </c>
    </row>
    <row r="40" spans="1:7">
      <c r="B40" s="18" t="s">
        <v>60</v>
      </c>
      <c r="C40" s="3">
        <v>168665.5</v>
      </c>
      <c r="D40" s="3">
        <f t="shared" si="2"/>
        <v>10.356183614150728</v>
      </c>
      <c r="E40" s="5">
        <f t="shared" si="0"/>
        <v>6.1400722816170039E-2</v>
      </c>
      <c r="F40" s="5">
        <f t="shared" si="3"/>
        <v>-9.9110386720708266E-2</v>
      </c>
      <c r="G40" s="3">
        <f t="shared" si="1"/>
        <v>-16.716502931441621</v>
      </c>
    </row>
    <row r="41" spans="1:7" ht="14.25" thickBot="1">
      <c r="A41" s="29"/>
      <c r="B41" s="53" t="s">
        <v>61</v>
      </c>
      <c r="C41" s="54">
        <v>46950562</v>
      </c>
      <c r="D41" s="55">
        <f>SUM(D23:D40)</f>
        <v>7536.0867999999964</v>
      </c>
      <c r="E41" s="56">
        <f t="shared" si="0"/>
        <v>0.1605111095368783</v>
      </c>
      <c r="F41" s="57">
        <f t="shared" si="3"/>
        <v>0</v>
      </c>
      <c r="G41" s="54">
        <f t="shared" si="1"/>
        <v>0</v>
      </c>
    </row>
    <row r="42" spans="1:7" ht="13.5" thickTop="1"/>
    <row r="45" spans="1:7">
      <c r="B45" s="59" t="s">
        <v>29</v>
      </c>
    </row>
    <row r="46" spans="1:7">
      <c r="B46" s="26"/>
    </row>
    <row r="47" spans="1:7">
      <c r="B47" s="20"/>
      <c r="C47" s="49" t="s">
        <v>235</v>
      </c>
      <c r="D47" s="20"/>
      <c r="E47" s="20"/>
      <c r="F47" s="20"/>
      <c r="G47" s="20"/>
    </row>
    <row r="48" spans="1:7" ht="13.5" thickBot="1">
      <c r="B48" s="142"/>
      <c r="C48" s="214" t="s">
        <v>146</v>
      </c>
      <c r="D48" s="135" t="s">
        <v>298</v>
      </c>
      <c r="E48" s="135" t="s">
        <v>299</v>
      </c>
      <c r="F48" s="135" t="s">
        <v>273</v>
      </c>
      <c r="G48" s="135" t="s">
        <v>197</v>
      </c>
    </row>
    <row r="49" spans="1:7" ht="13.5" thickTop="1">
      <c r="B49" s="18" t="s">
        <v>43</v>
      </c>
      <c r="C49" s="62">
        <v>30475571.58452766</v>
      </c>
      <c r="D49" s="47">
        <f>'431A'!D48</f>
        <v>0.11134585021360088</v>
      </c>
      <c r="E49" s="47">
        <f>C49/C$67</f>
        <v>0.12247153402827408</v>
      </c>
      <c r="F49" s="47">
        <f>(D49+E49)/2</f>
        <v>0.11690869212093749</v>
      </c>
      <c r="G49" s="3">
        <f>F49*G$69</f>
        <v>881.0340514978609</v>
      </c>
    </row>
    <row r="50" spans="1:7">
      <c r="A50" s="33"/>
      <c r="B50" s="18" t="s">
        <v>44</v>
      </c>
      <c r="C50" s="62">
        <v>6931527.2345158309</v>
      </c>
      <c r="D50" s="47">
        <f>'431A'!D49</f>
        <v>3.7791745548777678E-2</v>
      </c>
      <c r="E50" s="47">
        <f t="shared" ref="E50:E66" si="4">C50/C$67</f>
        <v>2.7855581681719966E-2</v>
      </c>
      <c r="F50" s="47">
        <f t="shared" ref="F50:F66" si="5">(D50+E50)/2</f>
        <v>3.282366361524882E-2</v>
      </c>
      <c r="G50" s="3">
        <f t="shared" ref="G50:G66" si="6">F50*G$69</f>
        <v>247.36197809851689</v>
      </c>
    </row>
    <row r="51" spans="1:7">
      <c r="B51" s="18" t="s">
        <v>45</v>
      </c>
      <c r="C51" s="62">
        <v>3423772.9030308682</v>
      </c>
      <c r="D51" s="47">
        <f>'431A'!D50</f>
        <v>1.6381623594574526E-2</v>
      </c>
      <c r="E51" s="47">
        <f t="shared" si="4"/>
        <v>1.3759043646994708E-2</v>
      </c>
      <c r="F51" s="47">
        <f t="shared" si="5"/>
        <v>1.5070333620784616E-2</v>
      </c>
      <c r="G51" s="3">
        <f t="shared" si="6"/>
        <v>113.57134227119114</v>
      </c>
    </row>
    <row r="52" spans="1:7">
      <c r="B52" s="18" t="s">
        <v>46</v>
      </c>
      <c r="C52" s="62">
        <v>1376733.1119181758</v>
      </c>
      <c r="D52" s="47">
        <f>'431A'!D51</f>
        <v>3.5548004686012172E-3</v>
      </c>
      <c r="E52" s="47">
        <f t="shared" si="4"/>
        <v>5.5326481964899903E-3</v>
      </c>
      <c r="F52" s="47">
        <f t="shared" si="5"/>
        <v>4.5437243325456038E-3</v>
      </c>
      <c r="G52" s="3">
        <f t="shared" si="6"/>
        <v>34.241900965335731</v>
      </c>
    </row>
    <row r="53" spans="1:7">
      <c r="B53" s="18" t="s">
        <v>47</v>
      </c>
      <c r="C53" s="62">
        <v>4341511.4402605612</v>
      </c>
      <c r="D53" s="47">
        <f>'431A'!D52</f>
        <v>1.1163608588478384E-2</v>
      </c>
      <c r="E53" s="47">
        <f t="shared" si="4"/>
        <v>1.7447140068078678E-2</v>
      </c>
      <c r="F53" s="47">
        <f t="shared" si="5"/>
        <v>1.4305374328278532E-2</v>
      </c>
      <c r="G53" s="3">
        <f t="shared" si="6"/>
        <v>107.8065426443987</v>
      </c>
    </row>
    <row r="54" spans="1:7">
      <c r="B54" s="18" t="s">
        <v>48</v>
      </c>
      <c r="C54" s="62">
        <v>1734223.9604126839</v>
      </c>
      <c r="D54" s="47">
        <f>'431A'!D53</f>
        <v>1.0474178923511693E-2</v>
      </c>
      <c r="E54" s="47">
        <f t="shared" si="4"/>
        <v>6.9692890973753379E-3</v>
      </c>
      <c r="F54" s="47">
        <f t="shared" si="5"/>
        <v>8.7217340104435159E-3</v>
      </c>
      <c r="G54" s="3">
        <f t="shared" si="6"/>
        <v>65.727744549214435</v>
      </c>
    </row>
    <row r="55" spans="1:7">
      <c r="B55" s="18" t="s">
        <v>49</v>
      </c>
      <c r="C55" s="62">
        <v>10717329.713774651</v>
      </c>
      <c r="D55" s="47">
        <f>'431A'!D54</f>
        <v>5.2300153177819678E-2</v>
      </c>
      <c r="E55" s="47">
        <f t="shared" si="4"/>
        <v>4.3069505918608308E-2</v>
      </c>
      <c r="F55" s="47">
        <f t="shared" si="5"/>
        <v>4.7684829548213993E-2</v>
      </c>
      <c r="G55" s="3">
        <f t="shared" si="6"/>
        <v>359.35701451854538</v>
      </c>
    </row>
    <row r="56" spans="1:7">
      <c r="B56" s="18" t="s">
        <v>50</v>
      </c>
      <c r="C56" s="62">
        <v>5689229.152596632</v>
      </c>
      <c r="D56" s="47">
        <f>'431A'!D55</f>
        <v>2.0740887375258487E-2</v>
      </c>
      <c r="E56" s="47">
        <f t="shared" si="4"/>
        <v>2.2863184692838847E-2</v>
      </c>
      <c r="F56" s="47">
        <f t="shared" si="5"/>
        <v>2.1802036034048667E-2</v>
      </c>
      <c r="G56" s="3">
        <f t="shared" si="6"/>
        <v>164.3020359693185</v>
      </c>
    </row>
    <row r="57" spans="1:7">
      <c r="B57" s="18" t="s">
        <v>51</v>
      </c>
      <c r="C57" s="62">
        <v>67050327.985731423</v>
      </c>
      <c r="D57" s="47">
        <f>'431A'!D56</f>
        <v>0.25128178795031159</v>
      </c>
      <c r="E57" s="47">
        <f t="shared" si="4"/>
        <v>0.26945373289341434</v>
      </c>
      <c r="F57" s="47">
        <f t="shared" si="5"/>
        <v>0.26036776042186294</v>
      </c>
      <c r="G57" s="3">
        <f t="shared" si="6"/>
        <v>1962.1540424607635</v>
      </c>
    </row>
    <row r="58" spans="1:7">
      <c r="B58" s="18" t="s">
        <v>52</v>
      </c>
      <c r="C58" s="62">
        <v>20735364.611953147</v>
      </c>
      <c r="D58" s="47">
        <f>'431A'!D57</f>
        <v>0.10062315619989462</v>
      </c>
      <c r="E58" s="47">
        <f t="shared" si="4"/>
        <v>8.3328770573437946E-2</v>
      </c>
      <c r="F58" s="47">
        <f t="shared" si="5"/>
        <v>9.1975963386666276E-2</v>
      </c>
      <c r="G58" s="3">
        <f t="shared" si="6"/>
        <v>693.1388435955389</v>
      </c>
    </row>
    <row r="59" spans="1:7">
      <c r="B59" s="18" t="s">
        <v>53</v>
      </c>
      <c r="C59" s="62">
        <v>1117733.1547679014</v>
      </c>
      <c r="D59" s="47">
        <f>'431A'!D58</f>
        <v>7.1072803426313145E-3</v>
      </c>
      <c r="E59" s="47">
        <f t="shared" si="4"/>
        <v>4.4918105545290578E-3</v>
      </c>
      <c r="F59" s="47">
        <f t="shared" si="5"/>
        <v>5.7995454485801866E-3</v>
      </c>
      <c r="G59" s="3">
        <f t="shared" si="6"/>
        <v>43.70587790104522</v>
      </c>
    </row>
    <row r="60" spans="1:7">
      <c r="B60" s="18" t="s">
        <v>54</v>
      </c>
      <c r="C60" s="62">
        <v>14567683.043441981</v>
      </c>
      <c r="D60" s="47">
        <f>'431A'!D59</f>
        <v>7.9949250128717772E-2</v>
      </c>
      <c r="E60" s="47">
        <f t="shared" si="4"/>
        <v>5.8542839290791536E-2</v>
      </c>
      <c r="F60" s="47">
        <f t="shared" si="5"/>
        <v>6.9246044709754651E-2</v>
      </c>
      <c r="G60" s="3">
        <f t="shared" si="6"/>
        <v>521.84420348939182</v>
      </c>
    </row>
    <row r="61" spans="1:7">
      <c r="B61" s="18" t="s">
        <v>55</v>
      </c>
      <c r="C61" s="62">
        <v>47345932.736510977</v>
      </c>
      <c r="D61" s="47">
        <f>'431A'!D60</f>
        <v>0.13115075232549547</v>
      </c>
      <c r="E61" s="47">
        <f t="shared" si="4"/>
        <v>0.19026809706118433</v>
      </c>
      <c r="F61" s="47">
        <f t="shared" si="5"/>
        <v>0.1607094246933399</v>
      </c>
      <c r="G61" s="3">
        <f t="shared" si="6"/>
        <v>1211.1201740670726</v>
      </c>
    </row>
    <row r="62" spans="1:7">
      <c r="B62" s="18" t="s">
        <v>56</v>
      </c>
      <c r="C62" s="62">
        <v>11854002.395466551</v>
      </c>
      <c r="D62" s="47">
        <f>'431A'!D61</f>
        <v>3.9863485984387277E-2</v>
      </c>
      <c r="E62" s="47">
        <f t="shared" si="4"/>
        <v>4.7637428348831584E-2</v>
      </c>
      <c r="F62" s="47">
        <f t="shared" si="5"/>
        <v>4.3750457166609427E-2</v>
      </c>
      <c r="G62" s="3">
        <f t="shared" si="6"/>
        <v>329.70724274725069</v>
      </c>
    </row>
    <row r="63" spans="1:7">
      <c r="B63" s="18" t="s">
        <v>57</v>
      </c>
      <c r="C63" s="62">
        <v>3897343.9045812422</v>
      </c>
      <c r="D63" s="47">
        <f>'431A'!D62</f>
        <v>3.1740642900984835E-2</v>
      </c>
      <c r="E63" s="47">
        <f t="shared" si="4"/>
        <v>1.5662173400289518E-2</v>
      </c>
      <c r="F63" s="47">
        <f t="shared" si="5"/>
        <v>2.3701408150637177E-2</v>
      </c>
      <c r="G63" s="3">
        <f t="shared" si="6"/>
        <v>178.61586910542923</v>
      </c>
    </row>
    <row r="64" spans="1:7">
      <c r="B64" s="18" t="s">
        <v>58</v>
      </c>
      <c r="C64" s="62">
        <v>15873516.271104291</v>
      </c>
      <c r="D64" s="47">
        <f>'431A'!D63</f>
        <v>8.7932801025747437E-2</v>
      </c>
      <c r="E64" s="47">
        <f t="shared" si="4"/>
        <v>6.3790563624142191E-2</v>
      </c>
      <c r="F64" s="47">
        <f t="shared" si="5"/>
        <v>7.5861682324944807E-2</v>
      </c>
      <c r="G64" s="3">
        <f t="shared" si="6"/>
        <v>571.70022279480986</v>
      </c>
    </row>
    <row r="65" spans="2:11">
      <c r="B65" s="18" t="s">
        <v>59</v>
      </c>
      <c r="C65" s="62">
        <v>1061851.6602183874</v>
      </c>
      <c r="D65" s="47">
        <f>'431A'!D64</f>
        <v>6.4389866815083349E-3</v>
      </c>
      <c r="E65" s="47">
        <f t="shared" si="4"/>
        <v>4.2672407760004005E-3</v>
      </c>
      <c r="F65" s="47">
        <f t="shared" si="5"/>
        <v>5.3531137287543672E-3</v>
      </c>
      <c r="G65" s="3">
        <f t="shared" si="6"/>
        <v>40.341529710164565</v>
      </c>
    </row>
    <row r="66" spans="2:11">
      <c r="B66" s="18" t="s">
        <v>60</v>
      </c>
      <c r="C66" s="62">
        <v>644345.13518700923</v>
      </c>
      <c r="D66" s="47">
        <f>'431A'!D65</f>
        <v>1.5900856969869971E-4</v>
      </c>
      <c r="E66" s="47">
        <f t="shared" si="4"/>
        <v>2.5894161469992901E-3</v>
      </c>
      <c r="F66" s="47">
        <f t="shared" si="5"/>
        <v>1.3742123583489949E-3</v>
      </c>
      <c r="G66" s="3">
        <f t="shared" si="6"/>
        <v>10.356183614150728</v>
      </c>
    </row>
    <row r="67" spans="2:11" ht="13.5" thickBot="1">
      <c r="B67" s="53" t="s">
        <v>61</v>
      </c>
      <c r="C67" s="65">
        <v>248837999.99999994</v>
      </c>
      <c r="D67" s="66">
        <f>SUM(D49:D66)</f>
        <v>0.99999999999999989</v>
      </c>
      <c r="E67" s="66">
        <f>SUM(E49:E66)</f>
        <v>0.99999999999999989</v>
      </c>
      <c r="F67" s="66">
        <f>SUM(F49:F66)</f>
        <v>1</v>
      </c>
      <c r="G67" s="54">
        <f>SUM(G49:G66)</f>
        <v>7536.0867999999964</v>
      </c>
    </row>
    <row r="68" spans="2:11" ht="13.5" thickTop="1"/>
    <row r="69" spans="2:11">
      <c r="B69" s="18" t="s">
        <v>195</v>
      </c>
      <c r="G69" s="3">
        <f>B6</f>
        <v>7536.0867999999991</v>
      </c>
      <c r="J69" s="84"/>
    </row>
    <row r="70" spans="2:11">
      <c r="J70" s="85"/>
    </row>
    <row r="71" spans="2:11">
      <c r="B71" s="18" t="s">
        <v>167</v>
      </c>
      <c r="K71" s="3"/>
    </row>
    <row r="88" spans="1:1">
      <c r="A88" s="42"/>
    </row>
    <row r="114" spans="1:1">
      <c r="A114" s="106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2:AH121"/>
  <sheetViews>
    <sheetView topLeftCell="A15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11" style="18"/>
    <col min="3" max="3" width="17.75" style="18" customWidth="1"/>
    <col min="4" max="4" width="11.875" style="18" customWidth="1"/>
    <col min="5" max="5" width="16" style="18" customWidth="1"/>
    <col min="6" max="6" width="18" style="18" customWidth="1"/>
    <col min="7" max="7" width="16.125" style="18" customWidth="1"/>
    <col min="8" max="8" width="16.625" style="18" customWidth="1"/>
    <col min="9" max="9" width="17.75" style="18" customWidth="1"/>
    <col min="10" max="12" width="11" style="18"/>
    <col min="13" max="13" width="21.375" style="18" customWidth="1"/>
    <col min="14" max="16384" width="11" style="18"/>
  </cols>
  <sheetData>
    <row r="2" spans="1:34">
      <c r="B2" s="29" t="s">
        <v>35</v>
      </c>
      <c r="C2" s="29"/>
      <c r="D2" s="29"/>
      <c r="E2" s="29"/>
      <c r="F2" s="29"/>
    </row>
    <row r="3" spans="1:34">
      <c r="A3" s="26"/>
      <c r="B3" s="30" t="s">
        <v>190</v>
      </c>
      <c r="C3" s="39"/>
      <c r="D3" s="39"/>
      <c r="E3" s="39"/>
      <c r="F3" s="39"/>
      <c r="G3" s="39"/>
      <c r="H3" s="39"/>
      <c r="I3" s="39"/>
    </row>
    <row r="5" spans="1:34">
      <c r="B5" s="29" t="s">
        <v>77</v>
      </c>
      <c r="C5" s="29"/>
      <c r="D5" s="29"/>
      <c r="E5" s="29"/>
      <c r="F5" s="29"/>
    </row>
    <row r="6" spans="1:34">
      <c r="B6" s="8">
        <f>Resumen!D11</f>
        <v>5341.0167500000007</v>
      </c>
    </row>
    <row r="8" spans="1:34">
      <c r="B8" s="29" t="s">
        <v>25</v>
      </c>
      <c r="C8" s="29"/>
      <c r="D8" s="29"/>
      <c r="E8" s="29"/>
      <c r="F8" s="29"/>
    </row>
    <row r="9" spans="1:34">
      <c r="B9" s="18" t="s">
        <v>18</v>
      </c>
    </row>
    <row r="10" spans="1:34">
      <c r="B10" s="18" t="s">
        <v>19</v>
      </c>
    </row>
    <row r="13" spans="1:34">
      <c r="B13" s="29" t="s">
        <v>37</v>
      </c>
    </row>
    <row r="14" spans="1:34" s="12" customFormat="1" ht="15" customHeight="1">
      <c r="A14" s="18"/>
      <c r="B14" s="29"/>
      <c r="C14" s="18"/>
      <c r="D14" s="18"/>
      <c r="E14" s="18"/>
      <c r="F14" s="18"/>
      <c r="G14" s="29"/>
      <c r="J14" s="14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4">
      <c r="B15" s="18" t="s">
        <v>166</v>
      </c>
    </row>
    <row r="16" spans="1:34">
      <c r="B16" s="18" t="s">
        <v>295</v>
      </c>
    </row>
    <row r="19" spans="1:10">
      <c r="B19" s="26" t="s">
        <v>38</v>
      </c>
    </row>
    <row r="20" spans="1:10">
      <c r="B20" s="26"/>
      <c r="D20" s="177" t="s">
        <v>219</v>
      </c>
    </row>
    <row r="21" spans="1:10" ht="13.5">
      <c r="C21" s="49" t="s">
        <v>108</v>
      </c>
      <c r="D21" s="221"/>
      <c r="E21" s="221"/>
      <c r="F21" s="221"/>
      <c r="G21" s="221"/>
    </row>
    <row r="22" spans="1:10" s="26" customFormat="1" ht="41.25" thickBot="1">
      <c r="A22" s="50"/>
      <c r="B22" s="51"/>
      <c r="C22" s="51" t="s">
        <v>218</v>
      </c>
      <c r="D22" s="51" t="s">
        <v>39</v>
      </c>
      <c r="E22" s="51" t="s">
        <v>40</v>
      </c>
      <c r="F22" s="51" t="s">
        <v>41</v>
      </c>
      <c r="G22" s="51" t="s">
        <v>42</v>
      </c>
      <c r="H22" s="50"/>
      <c r="I22" s="50"/>
      <c r="J22" s="50"/>
    </row>
    <row r="23" spans="1:10" ht="13.5" thickTop="1">
      <c r="B23" s="18" t="s">
        <v>43</v>
      </c>
      <c r="C23" s="3">
        <v>8421302.5</v>
      </c>
      <c r="D23" s="3">
        <f t="shared" ref="D23:D40" si="0">+J48+E88</f>
        <v>694.70851602153664</v>
      </c>
      <c r="E23" s="5">
        <f t="shared" ref="E23:E41" si="1">+D23*1000/C23</f>
        <v>8.2494188520307474E-2</v>
      </c>
      <c r="F23" s="5">
        <f>+E23-E$41</f>
        <v>-3.126412495845346E-2</v>
      </c>
      <c r="G23" s="5">
        <f t="shared" ref="G23:G40" si="2">+F23*C23/1000</f>
        <v>-263.28465367293649</v>
      </c>
      <c r="H23" s="5"/>
      <c r="I23" s="5"/>
      <c r="J23" s="3"/>
    </row>
    <row r="24" spans="1:10">
      <c r="B24" s="18" t="s">
        <v>44</v>
      </c>
      <c r="C24" s="3">
        <v>1336267.5</v>
      </c>
      <c r="D24" s="3">
        <f t="shared" si="0"/>
        <v>145.40085555212499</v>
      </c>
      <c r="E24" s="5">
        <f t="shared" si="1"/>
        <v>0.10881118904120993</v>
      </c>
      <c r="F24" s="5">
        <f t="shared" ref="F24:F41" si="3">+E24-E$41</f>
        <v>-4.9471244375510065E-3</v>
      </c>
      <c r="G24" s="5">
        <f t="shared" si="2"/>
        <v>-6.6106816043551895</v>
      </c>
      <c r="H24" s="5"/>
      <c r="I24" s="5"/>
      <c r="J24" s="3"/>
    </row>
    <row r="25" spans="1:10" ht="12.75" customHeight="1">
      <c r="B25" s="18" t="s">
        <v>45</v>
      </c>
      <c r="C25" s="3">
        <v>1064960.5</v>
      </c>
      <c r="D25" s="3">
        <f t="shared" si="0"/>
        <v>99.373924201721593</v>
      </c>
      <c r="E25" s="5">
        <f t="shared" si="1"/>
        <v>9.331230989480041E-2</v>
      </c>
      <c r="F25" s="5">
        <f t="shared" si="3"/>
        <v>-2.0446003583960523E-2</v>
      </c>
      <c r="G25" s="5">
        <f t="shared" si="2"/>
        <v>-21.774186199776391</v>
      </c>
      <c r="H25" s="5"/>
      <c r="I25" s="5"/>
      <c r="J25" s="3"/>
    </row>
    <row r="26" spans="1:10">
      <c r="B26" s="18" t="s">
        <v>46</v>
      </c>
      <c r="C26" s="3">
        <v>1107558</v>
      </c>
      <c r="D26" s="3">
        <f t="shared" si="0"/>
        <v>203.06852310187043</v>
      </c>
      <c r="E26" s="5">
        <f t="shared" si="1"/>
        <v>0.18334798096521396</v>
      </c>
      <c r="F26" s="5">
        <f>+E26-E$41</f>
        <v>6.9589667486453025E-2</v>
      </c>
      <c r="G26" s="5">
        <f t="shared" si="2"/>
        <v>77.074592941960944</v>
      </c>
      <c r="H26" s="5"/>
      <c r="I26" s="5"/>
      <c r="J26" s="3"/>
    </row>
    <row r="27" spans="1:10">
      <c r="B27" s="18" t="s">
        <v>47</v>
      </c>
      <c r="C27" s="3">
        <v>2111747</v>
      </c>
      <c r="D27" s="3">
        <f t="shared" si="0"/>
        <v>294.75451291328164</v>
      </c>
      <c r="E27" s="5">
        <f t="shared" si="1"/>
        <v>0.13957851623006051</v>
      </c>
      <c r="F27" s="5">
        <f t="shared" si="3"/>
        <v>2.5820202751299579E-2</v>
      </c>
      <c r="G27" s="5">
        <f t="shared" si="2"/>
        <v>54.525735699448632</v>
      </c>
      <c r="H27" s="5"/>
      <c r="I27" s="5"/>
      <c r="J27" s="3"/>
    </row>
    <row r="28" spans="1:10">
      <c r="B28" s="18" t="s">
        <v>48</v>
      </c>
      <c r="C28" s="3">
        <v>590272</v>
      </c>
      <c r="D28" s="3">
        <f t="shared" si="0"/>
        <v>56.939843503505202</v>
      </c>
      <c r="E28" s="5">
        <f t="shared" si="1"/>
        <v>9.646373790981988E-2</v>
      </c>
      <c r="F28" s="5">
        <f t="shared" si="3"/>
        <v>-1.7294575568941054E-2</v>
      </c>
      <c r="G28" s="5">
        <f t="shared" si="2"/>
        <v>-10.208503710229975</v>
      </c>
      <c r="H28" s="5"/>
      <c r="I28" s="5"/>
      <c r="J28" s="3"/>
    </row>
    <row r="29" spans="1:10">
      <c r="B29" s="18" t="s">
        <v>49</v>
      </c>
      <c r="C29" s="3">
        <v>2507332.5</v>
      </c>
      <c r="D29" s="3">
        <f t="shared" si="0"/>
        <v>229.6913727749737</v>
      </c>
      <c r="E29" s="5">
        <f t="shared" si="1"/>
        <v>9.1607863247085766E-2</v>
      </c>
      <c r="F29" s="5">
        <f t="shared" si="3"/>
        <v>-2.2150450231675167E-2</v>
      </c>
      <c r="G29" s="5">
        <f t="shared" si="2"/>
        <v>-55.538543755511675</v>
      </c>
      <c r="H29" s="5"/>
      <c r="I29" s="5"/>
      <c r="J29" s="3"/>
    </row>
    <row r="30" spans="1:10">
      <c r="B30" s="18" t="s">
        <v>50</v>
      </c>
      <c r="C30" s="3">
        <v>2089804.5</v>
      </c>
      <c r="D30" s="3">
        <f t="shared" si="0"/>
        <v>147.78377455483255</v>
      </c>
      <c r="E30" s="5">
        <f t="shared" si="1"/>
        <v>7.0716554852299607E-2</v>
      </c>
      <c r="F30" s="5">
        <f t="shared" si="3"/>
        <v>-4.3041758626461327E-2</v>
      </c>
      <c r="G30" s="5">
        <f t="shared" si="2"/>
        <v>-89.948860865492691</v>
      </c>
      <c r="H30" s="5"/>
      <c r="I30" s="5"/>
      <c r="J30" s="3"/>
    </row>
    <row r="31" spans="1:10">
      <c r="B31" s="18" t="s">
        <v>51</v>
      </c>
      <c r="C31" s="3">
        <v>7536276.5</v>
      </c>
      <c r="D31" s="3">
        <f t="shared" si="0"/>
        <v>1080.115679743667</v>
      </c>
      <c r="E31" s="5">
        <f t="shared" si="1"/>
        <v>0.14332219362488449</v>
      </c>
      <c r="F31" s="5">
        <f t="shared" si="3"/>
        <v>2.9563880146123558E-2</v>
      </c>
      <c r="G31" s="5">
        <f t="shared" si="2"/>
        <v>222.80157519404753</v>
      </c>
      <c r="H31" s="5"/>
      <c r="I31" s="5"/>
      <c r="J31" s="3"/>
    </row>
    <row r="32" spans="1:10">
      <c r="B32" s="18" t="s">
        <v>52</v>
      </c>
      <c r="C32" s="3">
        <v>5059329.5</v>
      </c>
      <c r="D32" s="3">
        <f t="shared" si="0"/>
        <v>512.7309992175575</v>
      </c>
      <c r="E32" s="5">
        <f t="shared" si="1"/>
        <v>0.10134366603668678</v>
      </c>
      <c r="F32" s="5">
        <f t="shared" si="3"/>
        <v>-1.2414647442074156E-2</v>
      </c>
      <c r="G32" s="5">
        <f t="shared" si="2"/>
        <v>-62.809792035785321</v>
      </c>
      <c r="H32" s="5"/>
      <c r="I32" s="5"/>
      <c r="J32" s="3"/>
    </row>
    <row r="33" spans="1:11">
      <c r="B33" s="18" t="s">
        <v>53</v>
      </c>
      <c r="C33" s="3">
        <v>1101818</v>
      </c>
      <c r="D33" s="3">
        <f t="shared" si="0"/>
        <v>71.239672050545309</v>
      </c>
      <c r="E33" s="5">
        <f t="shared" si="1"/>
        <v>6.4656478702059067E-2</v>
      </c>
      <c r="F33" s="5">
        <f t="shared" si="3"/>
        <v>-4.9101834776701866E-2</v>
      </c>
      <c r="G33" s="5">
        <f t="shared" si="2"/>
        <v>-54.1012853899961</v>
      </c>
      <c r="H33" s="5"/>
      <c r="I33" s="5"/>
      <c r="J33" s="3"/>
    </row>
    <row r="34" spans="1:11">
      <c r="B34" s="18" t="s">
        <v>54</v>
      </c>
      <c r="C34" s="3">
        <v>2757317.5</v>
      </c>
      <c r="D34" s="3">
        <f t="shared" si="0"/>
        <v>268.20081782433982</v>
      </c>
      <c r="E34" s="5">
        <f t="shared" si="1"/>
        <v>9.7268746825253105E-2</v>
      </c>
      <c r="F34" s="5">
        <f t="shared" si="3"/>
        <v>-1.6489566653507828E-2</v>
      </c>
      <c r="G34" s="5">
        <f t="shared" si="2"/>
        <v>-45.466970701133569</v>
      </c>
      <c r="H34" s="5"/>
      <c r="I34" s="5"/>
      <c r="J34" s="3"/>
    </row>
    <row r="35" spans="1:11">
      <c r="B35" s="18" t="s">
        <v>55</v>
      </c>
      <c r="C35" s="3">
        <v>6474995.5</v>
      </c>
      <c r="D35" s="3">
        <f t="shared" si="0"/>
        <v>1005.6589278738946</v>
      </c>
      <c r="E35" s="5">
        <f t="shared" si="1"/>
        <v>0.15531422807535461</v>
      </c>
      <c r="F35" s="5">
        <f t="shared" si="3"/>
        <v>4.1555914596593677E-2</v>
      </c>
      <c r="G35" s="5">
        <f t="shared" si="2"/>
        <v>269.07436001132834</v>
      </c>
      <c r="H35" s="5"/>
      <c r="I35" s="5"/>
      <c r="J35" s="3"/>
    </row>
    <row r="36" spans="1:11">
      <c r="B36" s="18" t="s">
        <v>56</v>
      </c>
      <c r="C36" s="3">
        <v>1469433.5</v>
      </c>
      <c r="D36" s="3">
        <f t="shared" si="0"/>
        <v>138.35588989271119</v>
      </c>
      <c r="E36" s="5">
        <f t="shared" si="1"/>
        <v>9.4155938252878532E-2</v>
      </c>
      <c r="F36" s="5">
        <f t="shared" si="3"/>
        <v>-1.9602375225882401E-2</v>
      </c>
      <c r="G36" s="5">
        <f t="shared" si="2"/>
        <v>-28.804386836481665</v>
      </c>
      <c r="H36" s="5"/>
      <c r="I36" s="5"/>
      <c r="J36" s="3"/>
    </row>
    <row r="37" spans="1:11">
      <c r="B37" s="18" t="s">
        <v>57</v>
      </c>
      <c r="C37" s="3">
        <v>642633.5</v>
      </c>
      <c r="D37" s="3">
        <f t="shared" si="0"/>
        <v>71.676430846158567</v>
      </c>
      <c r="E37" s="5">
        <f t="shared" si="1"/>
        <v>0.1115354721566158</v>
      </c>
      <c r="F37" s="5">
        <f t="shared" si="3"/>
        <v>-2.2228413221451332E-3</v>
      </c>
      <c r="G37" s="5">
        <f t="shared" si="2"/>
        <v>-1.4284722987947545</v>
      </c>
      <c r="H37" s="5"/>
      <c r="I37" s="5"/>
      <c r="J37" s="3"/>
    </row>
    <row r="38" spans="1:11">
      <c r="B38" s="18" t="s">
        <v>58</v>
      </c>
      <c r="C38" s="3">
        <v>2190333.5</v>
      </c>
      <c r="D38" s="3">
        <f t="shared" si="0"/>
        <v>277.02039430909861</v>
      </c>
      <c r="E38" s="5">
        <f t="shared" si="1"/>
        <v>0.12647407087053117</v>
      </c>
      <c r="F38" s="5">
        <f t="shared" si="3"/>
        <v>1.2715757391770235E-2</v>
      </c>
      <c r="G38" s="5">
        <f t="shared" si="2"/>
        <v>27.851749393066971</v>
      </c>
      <c r="H38" s="5"/>
      <c r="I38" s="5"/>
      <c r="J38" s="3"/>
    </row>
    <row r="39" spans="1:11">
      <c r="B39" s="18" t="s">
        <v>59</v>
      </c>
      <c r="C39" s="3">
        <v>320514.5</v>
      </c>
      <c r="D39" s="3">
        <f t="shared" si="0"/>
        <v>31.647440486197883</v>
      </c>
      <c r="E39" s="5">
        <f t="shared" si="1"/>
        <v>9.8739496921973521E-2</v>
      </c>
      <c r="F39" s="5">
        <f t="shared" si="3"/>
        <v>-1.5018816556787412E-2</v>
      </c>
      <c r="G39" s="5">
        <f t="shared" si="2"/>
        <v>-4.8137484792904388</v>
      </c>
      <c r="H39" s="5"/>
      <c r="I39" s="5"/>
      <c r="J39" s="3"/>
    </row>
    <row r="40" spans="1:11">
      <c r="B40" s="18" t="s">
        <v>60</v>
      </c>
      <c r="C40" s="3">
        <v>168665.5</v>
      </c>
      <c r="D40" s="3">
        <f t="shared" si="0"/>
        <v>12.649175131983617</v>
      </c>
      <c r="E40" s="5">
        <f t="shared" si="1"/>
        <v>7.499562822262773E-2</v>
      </c>
      <c r="F40" s="5">
        <f>+E40-E$41</f>
        <v>-3.8762685256133203E-2</v>
      </c>
      <c r="G40" s="5">
        <f t="shared" si="2"/>
        <v>-6.5379276900683347</v>
      </c>
      <c r="H40" s="5"/>
      <c r="I40" s="5"/>
      <c r="J40" s="3"/>
    </row>
    <row r="41" spans="1:11" ht="13.5" thickBot="1">
      <c r="A41" s="29"/>
      <c r="B41" s="53" t="s">
        <v>61</v>
      </c>
      <c r="C41" s="54">
        <v>46950562</v>
      </c>
      <c r="D41" s="54">
        <f>SUM(D23:D40)</f>
        <v>5341.0167500000007</v>
      </c>
      <c r="E41" s="56">
        <f t="shared" si="1"/>
        <v>0.11375831347876093</v>
      </c>
      <c r="F41" s="56">
        <f t="shared" si="3"/>
        <v>0</v>
      </c>
      <c r="G41" s="56">
        <f>SUM(G23:G40)</f>
        <v>-2.078337502098293E-13</v>
      </c>
      <c r="H41" s="5"/>
      <c r="I41" s="5"/>
      <c r="J41" s="3"/>
    </row>
    <row r="42" spans="1:11" ht="13.5" thickTop="1">
      <c r="C42" s="3"/>
      <c r="D42" s="3"/>
      <c r="F42" s="3"/>
      <c r="G42" s="3"/>
      <c r="H42" s="3"/>
      <c r="I42" s="3"/>
    </row>
    <row r="44" spans="1:11">
      <c r="H44" s="25"/>
    </row>
    <row r="45" spans="1:11">
      <c r="B45" s="59" t="s">
        <v>174</v>
      </c>
      <c r="H45" s="25"/>
    </row>
    <row r="46" spans="1:11">
      <c r="H46" s="25"/>
    </row>
    <row r="47" spans="1:11" ht="90" thickBot="1">
      <c r="B47" s="183" t="s">
        <v>220</v>
      </c>
      <c r="C47" s="183" t="s">
        <v>223</v>
      </c>
      <c r="D47" s="183" t="s">
        <v>224</v>
      </c>
      <c r="E47" s="183" t="s">
        <v>250</v>
      </c>
      <c r="F47" s="184" t="s">
        <v>300</v>
      </c>
      <c r="G47" s="184" t="s">
        <v>301</v>
      </c>
      <c r="H47" s="183" t="s">
        <v>226</v>
      </c>
      <c r="I47" s="183" t="s">
        <v>412</v>
      </c>
      <c r="J47" s="185" t="s">
        <v>216</v>
      </c>
      <c r="K47" s="183" t="s">
        <v>221</v>
      </c>
    </row>
    <row r="48" spans="1:11">
      <c r="B48" s="18" t="s">
        <v>43</v>
      </c>
      <c r="C48" s="28">
        <v>0</v>
      </c>
      <c r="D48" s="187">
        <v>0</v>
      </c>
      <c r="E48" s="28">
        <v>0</v>
      </c>
      <c r="F48" s="188">
        <v>0</v>
      </c>
      <c r="G48" s="188">
        <v>0</v>
      </c>
      <c r="H48" s="186">
        <v>0</v>
      </c>
      <c r="I48" s="187">
        <v>0</v>
      </c>
      <c r="J48" s="28">
        <f t="shared" ref="J48:J65" si="4">SUM(C48:I48)</f>
        <v>0</v>
      </c>
    </row>
    <row r="49" spans="2:10">
      <c r="B49" s="18" t="s">
        <v>44</v>
      </c>
      <c r="C49" s="28">
        <v>0</v>
      </c>
      <c r="D49" s="187">
        <v>0</v>
      </c>
      <c r="E49" s="28">
        <v>0</v>
      </c>
      <c r="F49" s="188">
        <v>0</v>
      </c>
      <c r="G49" s="188">
        <v>0</v>
      </c>
      <c r="H49" s="186">
        <v>0</v>
      </c>
      <c r="I49" s="187">
        <v>0</v>
      </c>
      <c r="J49" s="28">
        <f t="shared" si="4"/>
        <v>0</v>
      </c>
    </row>
    <row r="50" spans="2:10">
      <c r="B50" s="18" t="s">
        <v>45</v>
      </c>
      <c r="C50" s="28">
        <v>0</v>
      </c>
      <c r="D50" s="187">
        <v>0</v>
      </c>
      <c r="E50" s="28">
        <v>0</v>
      </c>
      <c r="F50" s="188">
        <v>0</v>
      </c>
      <c r="G50" s="188">
        <v>0</v>
      </c>
      <c r="H50" s="186">
        <v>0</v>
      </c>
      <c r="I50" s="187">
        <v>0</v>
      </c>
      <c r="J50" s="28">
        <f t="shared" si="4"/>
        <v>0</v>
      </c>
    </row>
    <row r="51" spans="2:10">
      <c r="B51" s="18" t="s">
        <v>46</v>
      </c>
      <c r="C51" s="28">
        <v>0</v>
      </c>
      <c r="D51" s="187">
        <v>0</v>
      </c>
      <c r="E51" s="28">
        <v>0</v>
      </c>
      <c r="F51" s="188">
        <v>0</v>
      </c>
      <c r="G51" s="188">
        <v>0</v>
      </c>
      <c r="H51" s="186">
        <v>0</v>
      </c>
      <c r="I51" s="187">
        <v>0</v>
      </c>
      <c r="J51" s="28">
        <f t="shared" si="4"/>
        <v>0</v>
      </c>
    </row>
    <row r="52" spans="2:10">
      <c r="B52" s="18" t="s">
        <v>47</v>
      </c>
      <c r="C52" s="28">
        <v>0</v>
      </c>
      <c r="D52" s="187">
        <v>0</v>
      </c>
      <c r="E52" s="28">
        <v>0</v>
      </c>
      <c r="F52" s="188">
        <v>0</v>
      </c>
      <c r="G52" s="188">
        <v>0</v>
      </c>
      <c r="H52" s="186">
        <v>0</v>
      </c>
      <c r="I52" s="187">
        <v>0</v>
      </c>
      <c r="J52" s="28">
        <f t="shared" si="4"/>
        <v>0</v>
      </c>
    </row>
    <row r="53" spans="2:10">
      <c r="B53" s="18" t="s">
        <v>48</v>
      </c>
      <c r="C53" s="28">
        <v>0</v>
      </c>
      <c r="D53" s="187">
        <v>0</v>
      </c>
      <c r="E53" s="28">
        <v>0</v>
      </c>
      <c r="F53" s="188">
        <v>0</v>
      </c>
      <c r="G53" s="188">
        <v>0</v>
      </c>
      <c r="H53" s="186">
        <v>0</v>
      </c>
      <c r="I53" s="187">
        <v>0</v>
      </c>
      <c r="J53" s="28">
        <f t="shared" si="4"/>
        <v>0</v>
      </c>
    </row>
    <row r="54" spans="2:10">
      <c r="B54" s="18" t="s">
        <v>49</v>
      </c>
      <c r="C54" s="28">
        <v>0</v>
      </c>
      <c r="D54" s="187">
        <v>0</v>
      </c>
      <c r="E54" s="28">
        <v>0</v>
      </c>
      <c r="F54" s="188">
        <v>0</v>
      </c>
      <c r="G54" s="188">
        <v>0</v>
      </c>
      <c r="H54" s="186">
        <v>0</v>
      </c>
      <c r="I54" s="187">
        <v>0</v>
      </c>
      <c r="J54" s="28">
        <f t="shared" si="4"/>
        <v>0</v>
      </c>
    </row>
    <row r="55" spans="2:10">
      <c r="B55" s="18" t="s">
        <v>50</v>
      </c>
      <c r="C55" s="28">
        <v>0</v>
      </c>
      <c r="D55" s="187">
        <v>0</v>
      </c>
      <c r="E55" s="28">
        <v>0</v>
      </c>
      <c r="F55" s="188">
        <v>0</v>
      </c>
      <c r="G55" s="188">
        <v>0</v>
      </c>
      <c r="H55" s="186">
        <v>0</v>
      </c>
      <c r="I55" s="187">
        <v>0</v>
      </c>
      <c r="J55" s="28">
        <f t="shared" si="4"/>
        <v>0</v>
      </c>
    </row>
    <row r="56" spans="2:10">
      <c r="B56" s="18" t="s">
        <v>51</v>
      </c>
      <c r="C56" s="28">
        <v>0</v>
      </c>
      <c r="D56" s="187">
        <v>0</v>
      </c>
      <c r="E56" s="28">
        <v>0</v>
      </c>
      <c r="F56" s="188">
        <v>5</v>
      </c>
      <c r="G56" s="188">
        <v>0</v>
      </c>
      <c r="H56" s="186">
        <v>0</v>
      </c>
      <c r="I56" s="187">
        <v>0</v>
      </c>
      <c r="J56" s="28">
        <f t="shared" si="4"/>
        <v>5</v>
      </c>
    </row>
    <row r="57" spans="2:10">
      <c r="B57" s="18" t="s">
        <v>52</v>
      </c>
      <c r="C57" s="28">
        <v>0</v>
      </c>
      <c r="D57" s="187">
        <v>0</v>
      </c>
      <c r="E57" s="28">
        <v>0</v>
      </c>
      <c r="F57" s="188">
        <v>0</v>
      </c>
      <c r="G57" s="188">
        <v>0</v>
      </c>
      <c r="H57" s="186">
        <v>0</v>
      </c>
      <c r="I57" s="187">
        <v>0</v>
      </c>
      <c r="J57" s="28">
        <f t="shared" si="4"/>
        <v>0</v>
      </c>
    </row>
    <row r="58" spans="2:10">
      <c r="B58" s="18" t="s">
        <v>53</v>
      </c>
      <c r="C58" s="28">
        <v>0</v>
      </c>
      <c r="D58" s="187">
        <v>0</v>
      </c>
      <c r="E58" s="28">
        <v>0</v>
      </c>
      <c r="F58" s="188">
        <v>0</v>
      </c>
      <c r="G58" s="188">
        <v>5</v>
      </c>
      <c r="H58" s="186">
        <v>0</v>
      </c>
      <c r="I58" s="187">
        <v>0</v>
      </c>
      <c r="J58" s="28">
        <f t="shared" si="4"/>
        <v>5</v>
      </c>
    </row>
    <row r="59" spans="2:10">
      <c r="B59" s="18" t="s">
        <v>54</v>
      </c>
      <c r="C59" s="28">
        <v>0</v>
      </c>
      <c r="D59" s="187">
        <v>0</v>
      </c>
      <c r="E59" s="28">
        <v>0</v>
      </c>
      <c r="F59" s="188">
        <v>0</v>
      </c>
      <c r="G59" s="188">
        <v>0</v>
      </c>
      <c r="H59" s="186">
        <v>0</v>
      </c>
      <c r="I59" s="187">
        <v>0</v>
      </c>
      <c r="J59" s="28">
        <f t="shared" si="4"/>
        <v>0</v>
      </c>
    </row>
    <row r="60" spans="2:10">
      <c r="B60" s="18" t="s">
        <v>55</v>
      </c>
      <c r="C60" s="80">
        <v>0</v>
      </c>
      <c r="D60" s="189">
        <v>0</v>
      </c>
      <c r="E60" s="28">
        <v>0</v>
      </c>
      <c r="F60" s="188">
        <v>0</v>
      </c>
      <c r="G60" s="188">
        <v>0</v>
      </c>
      <c r="H60" s="186">
        <v>0</v>
      </c>
      <c r="I60" s="187">
        <v>0</v>
      </c>
      <c r="J60" s="28">
        <f t="shared" si="4"/>
        <v>0</v>
      </c>
    </row>
    <row r="61" spans="2:10">
      <c r="B61" s="18" t="s">
        <v>56</v>
      </c>
      <c r="C61" s="28">
        <v>0</v>
      </c>
      <c r="D61" s="187">
        <v>0</v>
      </c>
      <c r="E61" s="28">
        <v>0</v>
      </c>
      <c r="F61" s="188">
        <v>0</v>
      </c>
      <c r="G61" s="188">
        <v>0</v>
      </c>
      <c r="H61" s="186">
        <v>0</v>
      </c>
      <c r="I61" s="187">
        <v>0</v>
      </c>
      <c r="J61" s="28">
        <f t="shared" si="4"/>
        <v>0</v>
      </c>
    </row>
    <row r="62" spans="2:10">
      <c r="B62" s="18" t="s">
        <v>57</v>
      </c>
      <c r="C62" s="28">
        <v>0</v>
      </c>
      <c r="D62" s="187">
        <v>0</v>
      </c>
      <c r="E62" s="28">
        <v>0</v>
      </c>
      <c r="F62" s="188">
        <v>0</v>
      </c>
      <c r="G62" s="188">
        <v>0</v>
      </c>
      <c r="H62" s="186">
        <v>0</v>
      </c>
      <c r="I62" s="187">
        <v>0</v>
      </c>
      <c r="J62" s="28">
        <f t="shared" si="4"/>
        <v>0</v>
      </c>
    </row>
    <row r="63" spans="2:10">
      <c r="B63" s="18" t="s">
        <v>58</v>
      </c>
      <c r="C63" s="28">
        <v>0</v>
      </c>
      <c r="D63" s="187">
        <v>0</v>
      </c>
      <c r="E63" s="28">
        <v>0</v>
      </c>
      <c r="F63" s="188">
        <v>0</v>
      </c>
      <c r="G63" s="188">
        <v>0</v>
      </c>
      <c r="H63" s="186">
        <v>0</v>
      </c>
      <c r="I63" s="187">
        <v>0</v>
      </c>
      <c r="J63" s="28">
        <f t="shared" si="4"/>
        <v>0</v>
      </c>
    </row>
    <row r="64" spans="2:10">
      <c r="B64" s="18" t="s">
        <v>59</v>
      </c>
      <c r="C64" s="28">
        <v>0</v>
      </c>
      <c r="D64" s="187">
        <v>0</v>
      </c>
      <c r="E64" s="28">
        <v>0</v>
      </c>
      <c r="F64" s="188">
        <v>0</v>
      </c>
      <c r="G64" s="188">
        <v>0</v>
      </c>
      <c r="H64" s="186">
        <v>0</v>
      </c>
      <c r="I64" s="187">
        <v>0</v>
      </c>
      <c r="J64" s="28">
        <f t="shared" si="4"/>
        <v>0</v>
      </c>
    </row>
    <row r="65" spans="2:16">
      <c r="B65" s="18" t="s">
        <v>60</v>
      </c>
      <c r="C65" s="28">
        <v>0</v>
      </c>
      <c r="D65" s="189">
        <v>0</v>
      </c>
      <c r="E65" s="28">
        <v>0</v>
      </c>
      <c r="F65" s="188">
        <v>0</v>
      </c>
      <c r="G65" s="188">
        <v>0</v>
      </c>
      <c r="H65" s="186">
        <v>0</v>
      </c>
      <c r="I65" s="187">
        <v>0</v>
      </c>
      <c r="J65" s="28">
        <f t="shared" si="4"/>
        <v>0</v>
      </c>
    </row>
    <row r="66" spans="2:16" ht="13.5">
      <c r="B66" s="37" t="s">
        <v>253</v>
      </c>
      <c r="C66" s="191">
        <f>SUM(C48:C65)</f>
        <v>0</v>
      </c>
      <c r="D66" s="193">
        <f t="shared" ref="D66:J66" si="5">SUM(D48:D65)</f>
        <v>0</v>
      </c>
      <c r="E66" s="191">
        <f t="shared" si="5"/>
        <v>0</v>
      </c>
      <c r="F66" s="194">
        <f t="shared" si="5"/>
        <v>5</v>
      </c>
      <c r="G66" s="194">
        <f t="shared" si="5"/>
        <v>5</v>
      </c>
      <c r="H66" s="192">
        <f t="shared" si="5"/>
        <v>0</v>
      </c>
      <c r="I66" s="193">
        <f t="shared" si="5"/>
        <v>0</v>
      </c>
      <c r="J66" s="191">
        <f t="shared" si="5"/>
        <v>10</v>
      </c>
      <c r="K66" s="37"/>
    </row>
    <row r="67" spans="2:16">
      <c r="B67" s="18" t="s">
        <v>14</v>
      </c>
      <c r="C67" s="28">
        <v>2404.9594900000002</v>
      </c>
      <c r="D67" s="187">
        <v>0</v>
      </c>
      <c r="E67" s="28">
        <v>0</v>
      </c>
      <c r="F67" s="188">
        <v>0</v>
      </c>
      <c r="G67" s="188">
        <v>0</v>
      </c>
      <c r="H67" s="186">
        <v>0</v>
      </c>
      <c r="I67" s="187">
        <v>0</v>
      </c>
      <c r="J67" s="28">
        <f>SUM(C67:I67)</f>
        <v>2404.9594900000002</v>
      </c>
    </row>
    <row r="68" spans="2:16">
      <c r="B68" s="18" t="s">
        <v>254</v>
      </c>
      <c r="C68" s="80">
        <v>328.59073000000001</v>
      </c>
      <c r="D68" s="189">
        <v>60.551310000000001</v>
      </c>
      <c r="E68" s="28">
        <v>0</v>
      </c>
      <c r="F68" s="188">
        <v>0</v>
      </c>
      <c r="G68" s="188">
        <v>0</v>
      </c>
      <c r="H68" s="186">
        <v>0</v>
      </c>
      <c r="I68" s="187">
        <v>0</v>
      </c>
      <c r="J68" s="28">
        <f>SUM(C68:I68)</f>
        <v>389.14204000000001</v>
      </c>
    </row>
    <row r="69" spans="2:16">
      <c r="B69" s="18" t="s">
        <v>15</v>
      </c>
      <c r="C69" s="28">
        <v>0</v>
      </c>
      <c r="D69" s="187">
        <v>0</v>
      </c>
      <c r="E69" s="28">
        <v>0</v>
      </c>
      <c r="F69" s="188">
        <v>0</v>
      </c>
      <c r="G69" s="188">
        <v>0</v>
      </c>
      <c r="H69" s="186">
        <v>0</v>
      </c>
      <c r="I69" s="187">
        <v>0</v>
      </c>
      <c r="J69" s="28">
        <f>SUM(C69:I69)</f>
        <v>0</v>
      </c>
    </row>
    <row r="70" spans="2:16">
      <c r="B70" s="18" t="s">
        <v>12</v>
      </c>
      <c r="C70" s="28">
        <v>0</v>
      </c>
      <c r="D70" s="187">
        <v>262.61658999999997</v>
      </c>
      <c r="E70" s="28">
        <v>19.035529999999998</v>
      </c>
      <c r="F70" s="188">
        <v>0</v>
      </c>
      <c r="G70" s="188">
        <v>0</v>
      </c>
      <c r="H70" s="186">
        <v>21.656099999999999</v>
      </c>
      <c r="I70" s="187">
        <v>2233.607</v>
      </c>
      <c r="J70" s="28">
        <f>SUM(C70:I70)</f>
        <v>2536.9152199999999</v>
      </c>
    </row>
    <row r="71" spans="2:16" ht="13.5">
      <c r="B71" s="29" t="s">
        <v>255</v>
      </c>
      <c r="C71" s="191">
        <f>SUM(C67:C70)</f>
        <v>2733.5502200000001</v>
      </c>
      <c r="D71" s="193">
        <f t="shared" ref="D71:J71" si="6">SUM(D67:D70)</f>
        <v>323.16789999999997</v>
      </c>
      <c r="E71" s="191">
        <f t="shared" si="6"/>
        <v>19.035529999999998</v>
      </c>
      <c r="F71" s="194">
        <f t="shared" si="6"/>
        <v>0</v>
      </c>
      <c r="G71" s="194">
        <f t="shared" si="6"/>
        <v>0</v>
      </c>
      <c r="H71" s="191">
        <f t="shared" si="6"/>
        <v>21.656099999999999</v>
      </c>
      <c r="I71" s="193">
        <f t="shared" si="6"/>
        <v>2233.607</v>
      </c>
      <c r="J71" s="191">
        <f t="shared" si="6"/>
        <v>5331.0167500000007</v>
      </c>
    </row>
    <row r="72" spans="2:16" ht="14.25" thickBot="1">
      <c r="B72" s="156" t="s">
        <v>216</v>
      </c>
      <c r="C72" s="195">
        <f>C66+C71</f>
        <v>2733.5502200000001</v>
      </c>
      <c r="D72" s="195">
        <f t="shared" ref="D72:J72" si="7">D66+D71</f>
        <v>323.16789999999997</v>
      </c>
      <c r="E72" s="195">
        <f t="shared" si="7"/>
        <v>19.035529999999998</v>
      </c>
      <c r="F72" s="196">
        <f t="shared" si="7"/>
        <v>5</v>
      </c>
      <c r="G72" s="196">
        <f t="shared" si="7"/>
        <v>5</v>
      </c>
      <c r="H72" s="195">
        <f t="shared" si="7"/>
        <v>21.656099999999999</v>
      </c>
      <c r="I72" s="228">
        <f t="shared" si="7"/>
        <v>2233.607</v>
      </c>
      <c r="J72" s="197">
        <f t="shared" si="7"/>
        <v>5341.0167500000007</v>
      </c>
    </row>
    <row r="73" spans="2:16">
      <c r="D73" s="188"/>
      <c r="E73" s="188"/>
      <c r="F73" s="188"/>
      <c r="G73" s="188"/>
      <c r="H73" s="188"/>
      <c r="I73" s="188"/>
      <c r="J73" s="188"/>
      <c r="K73" s="188"/>
      <c r="L73" s="187"/>
      <c r="M73" s="188"/>
      <c r="N73" s="188"/>
      <c r="O73" s="188"/>
      <c r="P73" s="188"/>
    </row>
    <row r="74" spans="2:16">
      <c r="B74" s="178" t="s">
        <v>222</v>
      </c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</row>
    <row r="75" spans="2:16"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</row>
    <row r="76" spans="2:16">
      <c r="B76" s="80"/>
      <c r="C76" s="18" t="s">
        <v>256</v>
      </c>
      <c r="D76" s="1"/>
      <c r="E76" s="1"/>
      <c r="F76" s="1"/>
      <c r="G76" s="1"/>
      <c r="H76" s="1"/>
      <c r="I76" s="198"/>
    </row>
    <row r="77" spans="2:16">
      <c r="B77" s="199"/>
      <c r="C77" s="18" t="s">
        <v>144</v>
      </c>
      <c r="D77" s="1"/>
      <c r="E77" s="1"/>
      <c r="F77" s="1"/>
      <c r="G77" s="1"/>
      <c r="H77" s="1"/>
      <c r="I77" s="198"/>
    </row>
    <row r="78" spans="2:16">
      <c r="B78" s="200"/>
      <c r="C78" s="18" t="s">
        <v>257</v>
      </c>
      <c r="D78" s="1"/>
      <c r="E78" s="1"/>
      <c r="F78" s="1"/>
      <c r="G78" s="1"/>
      <c r="H78" s="1"/>
      <c r="I78" s="198"/>
    </row>
    <row r="79" spans="2:16">
      <c r="D79" s="1"/>
      <c r="E79" s="1"/>
      <c r="F79" s="1"/>
      <c r="G79" s="1"/>
      <c r="H79" s="1"/>
      <c r="I79" s="198"/>
    </row>
    <row r="80" spans="2:16">
      <c r="B80" s="215" t="s">
        <v>302</v>
      </c>
      <c r="C80" s="216"/>
      <c r="D80" s="217">
        <f>J71</f>
        <v>5331.0167500000007</v>
      </c>
      <c r="E80" s="1"/>
      <c r="F80" s="1"/>
      <c r="G80" s="1"/>
      <c r="H80" s="1"/>
      <c r="I80" s="198"/>
    </row>
    <row r="81" spans="1:16">
      <c r="D81" s="1"/>
      <c r="E81" s="1"/>
      <c r="F81" s="1"/>
      <c r="G81" s="1"/>
      <c r="H81" s="1"/>
      <c r="I81" s="198"/>
    </row>
    <row r="82" spans="1:16">
      <c r="D82" s="1"/>
      <c r="E82" s="1"/>
      <c r="F82" s="1"/>
      <c r="G82" s="1"/>
      <c r="H82" s="1"/>
      <c r="I82" s="198"/>
    </row>
    <row r="83" spans="1:16">
      <c r="M83" s="76"/>
      <c r="N83" s="43"/>
      <c r="O83" s="43"/>
      <c r="P83" s="43"/>
    </row>
    <row r="84" spans="1:16">
      <c r="B84" s="59" t="s">
        <v>304</v>
      </c>
      <c r="M84" s="76"/>
      <c r="N84" s="43"/>
      <c r="O84" s="43"/>
      <c r="P84" s="43"/>
    </row>
    <row r="85" spans="1:16">
      <c r="B85" s="59"/>
      <c r="M85" s="76"/>
      <c r="N85" s="43"/>
      <c r="O85" s="43"/>
      <c r="P85" s="43"/>
    </row>
    <row r="86" spans="1:16">
      <c r="C86" s="210" t="s">
        <v>147</v>
      </c>
      <c r="M86" s="30"/>
      <c r="N86" s="43"/>
      <c r="O86" s="43"/>
      <c r="P86" s="43"/>
    </row>
    <row r="87" spans="1:16" s="26" customFormat="1" ht="26.25" thickBot="1">
      <c r="A87" s="18"/>
      <c r="B87" s="143"/>
      <c r="C87" s="214" t="s">
        <v>303</v>
      </c>
      <c r="D87" s="143" t="s">
        <v>201</v>
      </c>
      <c r="E87" s="143" t="s">
        <v>150</v>
      </c>
      <c r="G87" s="144"/>
    </row>
    <row r="88" spans="1:16" ht="13.5" thickTop="1">
      <c r="B88" s="18" t="s">
        <v>43</v>
      </c>
      <c r="C88" s="62">
        <v>29202947</v>
      </c>
      <c r="D88" s="47">
        <f t="shared" ref="D88:D105" si="8">+C88/C$106</f>
        <v>0.13031445005711839</v>
      </c>
      <c r="E88" s="3">
        <f>+D88*E$108</f>
        <v>694.70851602153664</v>
      </c>
      <c r="F88" s="149"/>
      <c r="G88" s="64"/>
      <c r="J88" s="22"/>
    </row>
    <row r="89" spans="1:16">
      <c r="B89" s="18" t="s">
        <v>44</v>
      </c>
      <c r="C89" s="62">
        <v>6112108</v>
      </c>
      <c r="D89" s="47">
        <f t="shared" si="8"/>
        <v>2.7274507353991145E-2</v>
      </c>
      <c r="E89" s="3">
        <f t="shared" ref="E89:E105" si="9">+D89*E$108</f>
        <v>145.40085555212499</v>
      </c>
      <c r="F89" s="149"/>
      <c r="G89" s="64"/>
      <c r="J89" s="22"/>
    </row>
    <row r="90" spans="1:16">
      <c r="B90" s="18" t="s">
        <v>45</v>
      </c>
      <c r="C90" s="62">
        <v>4177308</v>
      </c>
      <c r="D90" s="47">
        <f t="shared" si="8"/>
        <v>1.864070755390547E-2</v>
      </c>
      <c r="E90" s="3">
        <f t="shared" si="9"/>
        <v>99.373924201721593</v>
      </c>
      <c r="F90" s="149"/>
      <c r="G90" s="64"/>
      <c r="J90" s="22"/>
    </row>
    <row r="91" spans="1:16">
      <c r="B91" s="18" t="s">
        <v>46</v>
      </c>
      <c r="C91" s="62">
        <v>8536241</v>
      </c>
      <c r="D91" s="47">
        <f t="shared" si="8"/>
        <v>3.8091893652720261E-2</v>
      </c>
      <c r="E91" s="3">
        <f t="shared" si="9"/>
        <v>203.06852310187043</v>
      </c>
      <c r="F91" s="149"/>
      <c r="G91" s="64"/>
      <c r="J91" s="22"/>
    </row>
    <row r="92" spans="1:16">
      <c r="B92" s="18" t="s">
        <v>47</v>
      </c>
      <c r="C92" s="62">
        <v>12390377</v>
      </c>
      <c r="D92" s="47">
        <f t="shared" si="8"/>
        <v>5.5290487112666001E-2</v>
      </c>
      <c r="E92" s="3">
        <f t="shared" si="9"/>
        <v>294.75451291328164</v>
      </c>
      <c r="F92" s="149"/>
      <c r="G92" s="64"/>
      <c r="J92" s="22"/>
    </row>
    <row r="93" spans="1:16">
      <c r="B93" s="18" t="s">
        <v>48</v>
      </c>
      <c r="C93" s="62">
        <v>2393538</v>
      </c>
      <c r="D93" s="47">
        <f t="shared" si="8"/>
        <v>1.0680859988576324E-2</v>
      </c>
      <c r="E93" s="3">
        <f t="shared" si="9"/>
        <v>56.939843503505202</v>
      </c>
      <c r="F93" s="149"/>
      <c r="G93" s="64"/>
      <c r="J93" s="22"/>
    </row>
    <row r="94" spans="1:16">
      <c r="B94" s="18" t="s">
        <v>49</v>
      </c>
      <c r="C94" s="62">
        <v>9655366</v>
      </c>
      <c r="D94" s="47">
        <f t="shared" si="8"/>
        <v>4.3085847136941309E-2</v>
      </c>
      <c r="E94" s="3">
        <f t="shared" si="9"/>
        <v>229.6913727749737</v>
      </c>
      <c r="F94" s="149"/>
      <c r="G94" s="64"/>
    </row>
    <row r="95" spans="1:16">
      <c r="A95" s="42"/>
      <c r="B95" s="18" t="s">
        <v>50</v>
      </c>
      <c r="C95" s="62">
        <v>6212277</v>
      </c>
      <c r="D95" s="47">
        <f t="shared" si="8"/>
        <v>2.7721498821933456E-2</v>
      </c>
      <c r="E95" s="3">
        <f t="shared" si="9"/>
        <v>147.78377455483255</v>
      </c>
      <c r="F95" s="149"/>
      <c r="G95" s="64"/>
      <c r="J95" s="22"/>
    </row>
    <row r="96" spans="1:16">
      <c r="B96" s="18" t="s">
        <v>51</v>
      </c>
      <c r="C96" s="62">
        <v>45193841</v>
      </c>
      <c r="D96" s="47">
        <f t="shared" si="8"/>
        <v>0.20167178798372126</v>
      </c>
      <c r="E96" s="3">
        <f t="shared" si="9"/>
        <v>1075.115679743667</v>
      </c>
      <c r="F96" s="149"/>
      <c r="G96" s="64"/>
      <c r="J96" s="22"/>
    </row>
    <row r="97" spans="2:11">
      <c r="B97" s="18" t="s">
        <v>52</v>
      </c>
      <c r="C97" s="62">
        <v>21553293</v>
      </c>
      <c r="D97" s="47">
        <f t="shared" si="8"/>
        <v>9.6178838533485647E-2</v>
      </c>
      <c r="E97" s="3">
        <f t="shared" si="9"/>
        <v>512.7309992175575</v>
      </c>
      <c r="F97" s="149"/>
      <c r="G97" s="64"/>
      <c r="J97" s="22"/>
    </row>
    <row r="98" spans="2:11">
      <c r="B98" s="18" t="s">
        <v>53</v>
      </c>
      <c r="C98" s="62">
        <v>2784468</v>
      </c>
      <c r="D98" s="47">
        <f t="shared" si="8"/>
        <v>1.2425335570469799E-2</v>
      </c>
      <c r="E98" s="3">
        <f t="shared" si="9"/>
        <v>66.239672050545309</v>
      </c>
      <c r="F98" s="149"/>
      <c r="G98" s="64"/>
      <c r="J98" s="22"/>
    </row>
    <row r="99" spans="2:11" ht="12.75" customHeight="1">
      <c r="B99" s="18" t="s">
        <v>54</v>
      </c>
      <c r="C99" s="62">
        <v>11274159</v>
      </c>
      <c r="D99" s="47">
        <f t="shared" si="8"/>
        <v>5.0309505747536773E-2</v>
      </c>
      <c r="E99" s="3">
        <f t="shared" si="9"/>
        <v>268.20081782433982</v>
      </c>
      <c r="F99" s="149"/>
      <c r="G99" s="64"/>
      <c r="J99" s="22"/>
    </row>
    <row r="100" spans="2:11">
      <c r="B100" s="18" t="s">
        <v>55</v>
      </c>
      <c r="C100" s="62">
        <v>42274139</v>
      </c>
      <c r="D100" s="47">
        <f t="shared" si="8"/>
        <v>0.18864298782664574</v>
      </c>
      <c r="E100" s="3">
        <f t="shared" si="9"/>
        <v>1005.6589278738946</v>
      </c>
      <c r="F100" s="149"/>
      <c r="G100" s="64"/>
      <c r="J100" s="22"/>
    </row>
    <row r="101" spans="2:11">
      <c r="B101" s="18" t="s">
        <v>56</v>
      </c>
      <c r="C101" s="62">
        <v>5815964</v>
      </c>
      <c r="D101" s="47">
        <f t="shared" si="8"/>
        <v>2.5953002284735113E-2</v>
      </c>
      <c r="E101" s="3">
        <f t="shared" si="9"/>
        <v>138.35588989271119</v>
      </c>
      <c r="F101" s="149"/>
      <c r="G101" s="64"/>
      <c r="J101" s="22"/>
    </row>
    <row r="102" spans="2:11">
      <c r="B102" s="18" t="s">
        <v>57</v>
      </c>
      <c r="C102" s="62">
        <v>3013009</v>
      </c>
      <c r="D102" s="47">
        <f t="shared" si="8"/>
        <v>1.3445170819648722E-2</v>
      </c>
      <c r="E102" s="3">
        <f t="shared" si="9"/>
        <v>71.676430846158567</v>
      </c>
      <c r="F102" s="149"/>
      <c r="G102" s="64"/>
      <c r="J102" s="22"/>
    </row>
    <row r="103" spans="2:11">
      <c r="B103" s="18" t="s">
        <v>58</v>
      </c>
      <c r="C103" s="62">
        <v>11644901</v>
      </c>
      <c r="D103" s="47">
        <f t="shared" si="8"/>
        <v>5.1963894937883767E-2</v>
      </c>
      <c r="E103" s="3">
        <f t="shared" si="9"/>
        <v>277.02039430909861</v>
      </c>
      <c r="F103" s="149"/>
      <c r="G103" s="64"/>
      <c r="J103" s="22"/>
    </row>
    <row r="104" spans="2:11">
      <c r="B104" s="18" t="s">
        <v>59</v>
      </c>
      <c r="C104" s="62">
        <v>1330340</v>
      </c>
      <c r="D104" s="47">
        <f t="shared" si="8"/>
        <v>5.936473654148222E-3</v>
      </c>
      <c r="E104" s="3">
        <f t="shared" si="9"/>
        <v>31.647440486197883</v>
      </c>
      <c r="F104" s="149"/>
      <c r="G104" s="64"/>
      <c r="J104" s="22"/>
    </row>
    <row r="105" spans="2:11">
      <c r="B105" s="18" t="s">
        <v>60</v>
      </c>
      <c r="C105" s="62">
        <v>531724</v>
      </c>
      <c r="D105" s="47">
        <f t="shared" si="8"/>
        <v>2.3727509638726261E-3</v>
      </c>
      <c r="E105" s="3">
        <f t="shared" si="9"/>
        <v>12.649175131983617</v>
      </c>
      <c r="F105" s="149"/>
      <c r="G105" s="64"/>
      <c r="H105" s="3"/>
      <c r="I105" s="3"/>
      <c r="J105" s="22"/>
      <c r="K105" s="3"/>
    </row>
    <row r="106" spans="2:11" ht="13.5" thickBot="1">
      <c r="B106" s="53" t="s">
        <v>61</v>
      </c>
      <c r="C106" s="65">
        <v>224096000</v>
      </c>
      <c r="D106" s="54">
        <f>SUM(D88:D105)</f>
        <v>0.99999999999999978</v>
      </c>
      <c r="E106" s="54">
        <f>SUM(E88:E105)</f>
        <v>5331.0167500000007</v>
      </c>
      <c r="F106" s="149"/>
      <c r="G106" s="22"/>
    </row>
    <row r="107" spans="2:11" ht="13.5" thickTop="1"/>
    <row r="108" spans="2:11" ht="12.75" customHeight="1">
      <c r="B108" s="18" t="s">
        <v>195</v>
      </c>
      <c r="E108" s="3">
        <f>D80</f>
        <v>5331.0167500000007</v>
      </c>
      <c r="F108" s="3"/>
      <c r="G108" s="3"/>
      <c r="H108" s="26"/>
    </row>
    <row r="112" spans="2:11" ht="12.75" customHeight="1">
      <c r="C112" s="127"/>
      <c r="D112" s="127"/>
      <c r="E112" s="127"/>
      <c r="F112" s="127"/>
    </row>
    <row r="121" spans="1:1">
      <c r="A121" s="106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2:AN249"/>
  <sheetViews>
    <sheetView topLeftCell="A13" zoomScaleNormal="100" workbookViewId="0">
      <selection activeCell="E23" sqref="E23:E41"/>
    </sheetView>
  </sheetViews>
  <sheetFormatPr baseColWidth="10" defaultRowHeight="12.75"/>
  <cols>
    <col min="1" max="1" width="4.75" style="18" customWidth="1"/>
    <col min="2" max="2" width="27.75" style="18" customWidth="1"/>
    <col min="3" max="3" width="16.125" style="18" customWidth="1"/>
    <col min="4" max="4" width="15.875" style="18" customWidth="1"/>
    <col min="5" max="5" width="20.125" style="18" customWidth="1"/>
    <col min="6" max="6" width="18.875" style="18" customWidth="1"/>
    <col min="7" max="7" width="18.25" style="18" customWidth="1"/>
    <col min="8" max="8" width="29.875" style="18" customWidth="1"/>
    <col min="9" max="9" width="26.25" style="18" customWidth="1"/>
    <col min="10" max="10" width="16.5" style="18" customWidth="1"/>
    <col min="11" max="11" width="11" style="18"/>
    <col min="12" max="12" width="29.125" style="18" customWidth="1"/>
    <col min="13" max="13" width="24.875" style="18" customWidth="1"/>
    <col min="14" max="14" width="20.25" style="18" customWidth="1"/>
    <col min="15" max="15" width="18.5" style="18" customWidth="1"/>
    <col min="16" max="16" width="15" style="18" customWidth="1"/>
    <col min="17" max="17" width="13.5" style="18" customWidth="1"/>
    <col min="18" max="18" width="14.375" style="18" customWidth="1"/>
    <col min="19" max="16384" width="11" style="18"/>
  </cols>
  <sheetData>
    <row r="2" spans="1:3">
      <c r="B2" s="29" t="s">
        <v>35</v>
      </c>
    </row>
    <row r="3" spans="1:3">
      <c r="A3" s="26"/>
      <c r="B3" s="30" t="s">
        <v>187</v>
      </c>
      <c r="C3" s="3"/>
    </row>
    <row r="5" spans="1:3">
      <c r="B5" s="29" t="s">
        <v>22</v>
      </c>
    </row>
    <row r="6" spans="1:3">
      <c r="B6" s="8">
        <f>Resumen!D12</f>
        <v>95310.683679999987</v>
      </c>
    </row>
    <row r="8" spans="1:3">
      <c r="B8" s="29" t="s">
        <v>25</v>
      </c>
    </row>
    <row r="9" spans="1:3">
      <c r="B9" s="18" t="s">
        <v>188</v>
      </c>
    </row>
    <row r="10" spans="1:3">
      <c r="B10" s="18" t="s">
        <v>307</v>
      </c>
    </row>
    <row r="11" spans="1:3">
      <c r="B11" s="18" t="s">
        <v>80</v>
      </c>
    </row>
    <row r="14" spans="1:3">
      <c r="B14" s="29" t="s">
        <v>81</v>
      </c>
    </row>
    <row r="15" spans="1:3">
      <c r="B15" s="1" t="s">
        <v>179</v>
      </c>
    </row>
    <row r="16" spans="1:3">
      <c r="B16" s="1"/>
    </row>
    <row r="17" spans="1:9">
      <c r="B17" s="1"/>
    </row>
    <row r="18" spans="1:9">
      <c r="B18" s="1"/>
    </row>
    <row r="19" spans="1:9">
      <c r="B19" s="26" t="s">
        <v>38</v>
      </c>
    </row>
    <row r="20" spans="1:9">
      <c r="B20" s="26"/>
      <c r="E20" s="177" t="s">
        <v>227</v>
      </c>
      <c r="F20" s="177" t="s">
        <v>219</v>
      </c>
    </row>
    <row r="21" spans="1:9">
      <c r="C21" s="49" t="s">
        <v>108</v>
      </c>
    </row>
    <row r="22" spans="1:9" s="26" customFormat="1" ht="27.75" thickBot="1">
      <c r="A22" s="50"/>
      <c r="B22" s="51"/>
      <c r="C22" s="145" t="s">
        <v>218</v>
      </c>
      <c r="D22" s="145" t="s">
        <v>157</v>
      </c>
      <c r="E22" s="145" t="s">
        <v>17</v>
      </c>
      <c r="F22" s="145" t="s">
        <v>158</v>
      </c>
      <c r="G22" s="145" t="s">
        <v>159</v>
      </c>
      <c r="H22" s="145" t="s">
        <v>160</v>
      </c>
      <c r="I22" s="145" t="s">
        <v>161</v>
      </c>
    </row>
    <row r="23" spans="1:9" ht="12.75" customHeight="1" thickTop="1">
      <c r="B23" s="18" t="s">
        <v>43</v>
      </c>
      <c r="C23" s="3">
        <v>8421302.5</v>
      </c>
      <c r="D23" s="3">
        <f t="shared" ref="D23:D40" si="0">K50+R115+I181</f>
        <v>12745.119256683915</v>
      </c>
      <c r="E23" s="3">
        <f t="shared" ref="E23:E36" si="1">+G85+G150</f>
        <v>0</v>
      </c>
      <c r="F23" s="3">
        <f>D23+E23</f>
        <v>12745.119256683915</v>
      </c>
      <c r="G23" s="5">
        <f t="shared" ref="G23:G41" si="2">F23*1000/C23</f>
        <v>1.5134380051879046</v>
      </c>
      <c r="H23" s="5">
        <f t="shared" ref="H23:H41" si="3">G23-G$41</f>
        <v>-0.53359088229761653</v>
      </c>
      <c r="I23" s="3">
        <f t="shared" ref="I23:I41" si="4">H23*C23/1000</f>
        <v>-4493.5302310701236</v>
      </c>
    </row>
    <row r="24" spans="1:9">
      <c r="B24" s="18" t="s">
        <v>44</v>
      </c>
      <c r="C24" s="3">
        <v>1336267.5</v>
      </c>
      <c r="D24" s="3">
        <f t="shared" si="0"/>
        <v>3976.2257480046555</v>
      </c>
      <c r="E24" s="3">
        <f t="shared" si="1"/>
        <v>0</v>
      </c>
      <c r="F24" s="3">
        <f t="shared" ref="F24:F40" si="5">D24+E24</f>
        <v>3976.2257480046555</v>
      </c>
      <c r="G24" s="5">
        <f t="shared" si="2"/>
        <v>2.9756210848536355</v>
      </c>
      <c r="H24" s="5">
        <f t="shared" si="3"/>
        <v>0.92859219736811438</v>
      </c>
      <c r="I24" s="3">
        <f t="shared" si="4"/>
        <v>1240.8475740965969</v>
      </c>
    </row>
    <row r="25" spans="1:9">
      <c r="B25" s="18" t="s">
        <v>45</v>
      </c>
      <c r="C25" s="3">
        <v>1064960.5</v>
      </c>
      <c r="D25" s="3">
        <f t="shared" si="0"/>
        <v>3469.0468956841719</v>
      </c>
      <c r="E25" s="3">
        <f t="shared" si="1"/>
        <v>0</v>
      </c>
      <c r="F25" s="3">
        <f t="shared" si="5"/>
        <v>3469.0468956841719</v>
      </c>
      <c r="G25" s="5">
        <f t="shared" si="2"/>
        <v>3.2574418447296138</v>
      </c>
      <c r="H25" s="5">
        <f t="shared" si="3"/>
        <v>1.2104129572440927</v>
      </c>
      <c r="I25" s="3">
        <f t="shared" si="4"/>
        <v>1289.0419881531475</v>
      </c>
    </row>
    <row r="26" spans="1:9">
      <c r="B26" s="18" t="s">
        <v>46</v>
      </c>
      <c r="C26" s="3">
        <v>1107558</v>
      </c>
      <c r="D26" s="3">
        <f t="shared" si="0"/>
        <v>10715.098581489294</v>
      </c>
      <c r="E26" s="3">
        <f t="shared" si="1"/>
        <v>0</v>
      </c>
      <c r="F26" s="3">
        <f t="shared" si="5"/>
        <v>10715.098581489294</v>
      </c>
      <c r="G26" s="5">
        <f t="shared" si="2"/>
        <v>9.674525922334805</v>
      </c>
      <c r="H26" s="5">
        <f t="shared" si="3"/>
        <v>7.6274970348492843</v>
      </c>
      <c r="I26" s="3">
        <f t="shared" si="4"/>
        <v>8447.8953609236032</v>
      </c>
    </row>
    <row r="27" spans="1:9">
      <c r="B27" s="18" t="s">
        <v>47</v>
      </c>
      <c r="C27" s="3">
        <v>2111747</v>
      </c>
      <c r="D27" s="3">
        <f t="shared" si="0"/>
        <v>11472.58893604205</v>
      </c>
      <c r="E27" s="3">
        <f t="shared" si="1"/>
        <v>0</v>
      </c>
      <c r="F27" s="3">
        <f t="shared" si="5"/>
        <v>11472.58893604205</v>
      </c>
      <c r="G27" s="5">
        <f t="shared" si="2"/>
        <v>5.4327478320281974</v>
      </c>
      <c r="H27" s="5">
        <f t="shared" si="3"/>
        <v>3.3857189445426763</v>
      </c>
      <c r="I27" s="3">
        <f t="shared" si="4"/>
        <v>7149.7818239811631</v>
      </c>
    </row>
    <row r="28" spans="1:9">
      <c r="B28" s="18" t="s">
        <v>48</v>
      </c>
      <c r="C28" s="3">
        <v>590272</v>
      </c>
      <c r="D28" s="3">
        <f t="shared" si="0"/>
        <v>632.52005479767627</v>
      </c>
      <c r="E28" s="3">
        <f t="shared" si="1"/>
        <v>0</v>
      </c>
      <c r="F28" s="3">
        <f t="shared" si="5"/>
        <v>632.52005479767627</v>
      </c>
      <c r="G28" s="5">
        <f t="shared" si="2"/>
        <v>1.0715738757685884</v>
      </c>
      <c r="H28" s="5">
        <f t="shared" si="3"/>
        <v>-0.97545501171693272</v>
      </c>
      <c r="I28" s="3">
        <f t="shared" si="4"/>
        <v>-575.78378067617734</v>
      </c>
    </row>
    <row r="29" spans="1:9">
      <c r="B29" s="18" t="s">
        <v>49</v>
      </c>
      <c r="C29" s="3">
        <v>2507332.5</v>
      </c>
      <c r="D29" s="3">
        <f t="shared" si="0"/>
        <v>2468.4266374869121</v>
      </c>
      <c r="E29" s="3">
        <f t="shared" si="1"/>
        <v>0</v>
      </c>
      <c r="F29" s="3">
        <f t="shared" si="5"/>
        <v>2468.4266374869121</v>
      </c>
      <c r="G29" s="5">
        <f t="shared" si="2"/>
        <v>0.98448316586927032</v>
      </c>
      <c r="H29" s="5">
        <f t="shared" si="3"/>
        <v>-1.0625457216162508</v>
      </c>
      <c r="I29" s="3">
        <f t="shared" si="4"/>
        <v>-2664.1554205443781</v>
      </c>
    </row>
    <row r="30" spans="1:9">
      <c r="B30" s="18" t="s">
        <v>50</v>
      </c>
      <c r="C30" s="3">
        <v>2089804.5</v>
      </c>
      <c r="D30" s="3">
        <f t="shared" si="0"/>
        <v>1260.7381663546357</v>
      </c>
      <c r="E30" s="3">
        <f t="shared" si="1"/>
        <v>0</v>
      </c>
      <c r="F30" s="3">
        <f t="shared" si="5"/>
        <v>1260.7381663546357</v>
      </c>
      <c r="G30" s="5">
        <f t="shared" si="2"/>
        <v>0.60328043429643097</v>
      </c>
      <c r="H30" s="5">
        <f t="shared" si="3"/>
        <v>-1.4437484531890901</v>
      </c>
      <c r="I30" s="3">
        <f t="shared" si="4"/>
        <v>-3017.1520143425996</v>
      </c>
    </row>
    <row r="31" spans="1:9">
      <c r="B31" s="18" t="s">
        <v>51</v>
      </c>
      <c r="C31" s="3">
        <v>7536276.5</v>
      </c>
      <c r="D31" s="3">
        <f t="shared" si="0"/>
        <v>18558.428470012113</v>
      </c>
      <c r="E31" s="3">
        <f t="shared" si="1"/>
        <v>0</v>
      </c>
      <c r="F31" s="3">
        <f t="shared" si="5"/>
        <v>18558.428470012113</v>
      </c>
      <c r="G31" s="5">
        <f t="shared" si="2"/>
        <v>2.4625461220819211</v>
      </c>
      <c r="H31" s="5">
        <f t="shared" si="3"/>
        <v>0.4155172345964</v>
      </c>
      <c r="I31" s="3">
        <f t="shared" si="4"/>
        <v>3131.4527704338361</v>
      </c>
    </row>
    <row r="32" spans="1:9">
      <c r="B32" s="18" t="s">
        <v>52</v>
      </c>
      <c r="C32" s="3">
        <v>5059329.5</v>
      </c>
      <c r="D32" s="3">
        <f t="shared" si="0"/>
        <v>7324.8449430969222</v>
      </c>
      <c r="E32" s="3">
        <f t="shared" si="1"/>
        <v>0</v>
      </c>
      <c r="F32" s="3">
        <f t="shared" si="5"/>
        <v>7324.8449430969222</v>
      </c>
      <c r="G32" s="5">
        <f>F32*1000/C32</f>
        <v>1.4477896612776302</v>
      </c>
      <c r="H32" s="5">
        <f t="shared" si="3"/>
        <v>-0.59923922620789094</v>
      </c>
      <c r="I32" s="3">
        <f t="shared" si="4"/>
        <v>-3031.7486947107559</v>
      </c>
    </row>
    <row r="33" spans="1:9">
      <c r="B33" s="18" t="s">
        <v>53</v>
      </c>
      <c r="C33" s="3">
        <v>1101818</v>
      </c>
      <c r="D33" s="3">
        <f t="shared" si="0"/>
        <v>1083.5730684308623</v>
      </c>
      <c r="E33" s="3">
        <f t="shared" si="1"/>
        <v>0</v>
      </c>
      <c r="F33" s="3">
        <f t="shared" si="5"/>
        <v>1083.5730684308623</v>
      </c>
      <c r="G33" s="5">
        <f t="shared" si="2"/>
        <v>0.98344106597538106</v>
      </c>
      <c r="H33" s="5">
        <f t="shared" si="3"/>
        <v>-1.06358782151014</v>
      </c>
      <c r="I33" s="3">
        <f t="shared" si="4"/>
        <v>-1171.8802063206595</v>
      </c>
    </row>
    <row r="34" spans="1:9">
      <c r="B34" s="18" t="s">
        <v>54</v>
      </c>
      <c r="C34" s="3">
        <v>2757317.5</v>
      </c>
      <c r="D34" s="3">
        <f t="shared" si="0"/>
        <v>5408.2380899445852</v>
      </c>
      <c r="E34" s="3">
        <f t="shared" si="1"/>
        <v>0</v>
      </c>
      <c r="F34" s="3">
        <f t="shared" si="5"/>
        <v>5408.2380899445852</v>
      </c>
      <c r="G34" s="5">
        <f t="shared" si="2"/>
        <v>1.9614128913135993</v>
      </c>
      <c r="H34" s="5">
        <f t="shared" si="3"/>
        <v>-8.5615996171921838E-2</v>
      </c>
      <c r="I34" s="3">
        <f t="shared" si="4"/>
        <v>-236.07048452477309</v>
      </c>
    </row>
    <row r="35" spans="1:9">
      <c r="B35" s="18" t="s">
        <v>55</v>
      </c>
      <c r="C35" s="3">
        <v>6474995.5</v>
      </c>
      <c r="D35" s="3">
        <f t="shared" si="0"/>
        <v>10741.609050909507</v>
      </c>
      <c r="E35" s="3">
        <f t="shared" si="1"/>
        <v>0</v>
      </c>
      <c r="F35" s="3">
        <f t="shared" si="5"/>
        <v>10741.609050909507</v>
      </c>
      <c r="G35" s="5">
        <f t="shared" si="2"/>
        <v>1.6589369136873542</v>
      </c>
      <c r="H35" s="5">
        <f t="shared" si="3"/>
        <v>-0.38809197379816696</v>
      </c>
      <c r="I35" s="3">
        <f t="shared" si="4"/>
        <v>-2512.8937839292489</v>
      </c>
    </row>
    <row r="36" spans="1:9">
      <c r="B36" s="18" t="s">
        <v>56</v>
      </c>
      <c r="C36" s="3">
        <v>1469433.5</v>
      </c>
      <c r="D36" s="3">
        <f t="shared" si="0"/>
        <v>1398.2143991952516</v>
      </c>
      <c r="E36" s="3">
        <f t="shared" si="1"/>
        <v>0</v>
      </c>
      <c r="F36" s="3">
        <f t="shared" si="5"/>
        <v>1398.2143991952516</v>
      </c>
      <c r="G36" s="5">
        <f t="shared" si="2"/>
        <v>0.95153295415903594</v>
      </c>
      <c r="H36" s="5">
        <f t="shared" si="3"/>
        <v>-1.0954959333264851</v>
      </c>
      <c r="I36" s="3">
        <f t="shared" si="4"/>
        <v>-1609.7584235437037</v>
      </c>
    </row>
    <row r="37" spans="1:9">
      <c r="B37" s="18" t="s">
        <v>57</v>
      </c>
      <c r="C37" s="3">
        <v>642633.5</v>
      </c>
      <c r="D37" s="3">
        <f t="shared" si="0"/>
        <v>735.35999255829211</v>
      </c>
      <c r="E37" s="3">
        <f>+G99+G164</f>
        <v>173.88460919387899</v>
      </c>
      <c r="F37" s="3">
        <f t="shared" si="5"/>
        <v>909.24460175217109</v>
      </c>
      <c r="G37" s="5">
        <f t="shared" si="2"/>
        <v>1.4148727101095275</v>
      </c>
      <c r="H37" s="5">
        <f t="shared" si="3"/>
        <v>-0.63215617737599361</v>
      </c>
      <c r="I37" s="3">
        <f t="shared" si="4"/>
        <v>-406.24473681375559</v>
      </c>
    </row>
    <row r="38" spans="1:9">
      <c r="B38" s="18" t="s">
        <v>58</v>
      </c>
      <c r="C38" s="3">
        <v>2190333.5</v>
      </c>
      <c r="D38" s="3">
        <f t="shared" si="0"/>
        <v>2454.6093403190816</v>
      </c>
      <c r="E38" s="3">
        <f>+G100+G165</f>
        <v>624.58840848612181</v>
      </c>
      <c r="F38" s="3">
        <f>D38+E38</f>
        <v>3079.1977488052034</v>
      </c>
      <c r="G38" s="5">
        <f t="shared" si="2"/>
        <v>1.4058122878571704</v>
      </c>
      <c r="H38" s="5">
        <f t="shared" si="3"/>
        <v>-0.64121659962835076</v>
      </c>
      <c r="I38" s="3">
        <f>H38*C38/1000</f>
        <v>-1404.4781989220642</v>
      </c>
    </row>
    <row r="39" spans="1:9">
      <c r="B39" s="18" t="s">
        <v>59</v>
      </c>
      <c r="C39" s="3">
        <v>320514.5</v>
      </c>
      <c r="D39" s="3">
        <f t="shared" si="0"/>
        <v>597.34332596852437</v>
      </c>
      <c r="E39" s="3">
        <f t="shared" ref="E39:E40" si="6">+G101+G166</f>
        <v>0</v>
      </c>
      <c r="F39" s="3">
        <f t="shared" si="5"/>
        <v>597.34332596852437</v>
      </c>
      <c r="G39" s="5">
        <f t="shared" si="2"/>
        <v>1.863701411226401</v>
      </c>
      <c r="H39" s="5">
        <f t="shared" si="3"/>
        <v>-0.18332747625912016</v>
      </c>
      <c r="I39" s="3">
        <f t="shared" si="4"/>
        <v>-58.759114389453764</v>
      </c>
    </row>
    <row r="40" spans="1:9">
      <c r="B40" s="18" t="s">
        <v>60</v>
      </c>
      <c r="C40" s="3">
        <v>168665.5</v>
      </c>
      <c r="D40" s="3">
        <f t="shared" si="0"/>
        <v>268.6987230215301</v>
      </c>
      <c r="E40" s="3">
        <f t="shared" si="6"/>
        <v>0</v>
      </c>
      <c r="F40" s="3">
        <f t="shared" si="5"/>
        <v>268.6987230215301</v>
      </c>
      <c r="G40" s="5">
        <f t="shared" si="2"/>
        <v>1.5930864523066666</v>
      </c>
      <c r="H40" s="5">
        <f t="shared" si="3"/>
        <v>-0.45394243517885458</v>
      </c>
      <c r="I40" s="3">
        <f t="shared" si="4"/>
        <v>-76.564427800659089</v>
      </c>
    </row>
    <row r="41" spans="1:9" ht="13.5" thickBot="1">
      <c r="A41" s="29"/>
      <c r="B41" s="53" t="s">
        <v>61</v>
      </c>
      <c r="C41" s="54">
        <v>46950562</v>
      </c>
      <c r="D41" s="146">
        <f>SUM(D23:D40)</f>
        <v>95310.683679999973</v>
      </c>
      <c r="E41" s="54">
        <f>SUM(E23:E40)</f>
        <v>798.47301768000079</v>
      </c>
      <c r="F41" s="146">
        <f>SUM(F23:F40)</f>
        <v>96109.15669767998</v>
      </c>
      <c r="G41" s="56">
        <f t="shared" si="2"/>
        <v>2.0470288874855211</v>
      </c>
      <c r="H41" s="56">
        <f t="shared" si="3"/>
        <v>0</v>
      </c>
      <c r="I41" s="54">
        <f t="shared" si="4"/>
        <v>0</v>
      </c>
    </row>
    <row r="42" spans="1:9" ht="13.5" thickTop="1">
      <c r="D42" s="3"/>
      <c r="E42" s="3"/>
    </row>
    <row r="45" spans="1:9">
      <c r="B45" s="59" t="s">
        <v>171</v>
      </c>
    </row>
    <row r="47" spans="1:9">
      <c r="B47" s="215" t="s">
        <v>306</v>
      </c>
      <c r="C47" s="216"/>
      <c r="D47" s="229">
        <v>22291.305850000001</v>
      </c>
    </row>
    <row r="48" spans="1:9">
      <c r="B48" s="20"/>
      <c r="C48" s="20"/>
      <c r="D48" s="134"/>
    </row>
    <row r="49" spans="2:12" ht="39" thickBot="1">
      <c r="B49" s="183" t="s">
        <v>220</v>
      </c>
      <c r="C49" s="183" t="s">
        <v>223</v>
      </c>
      <c r="D49" s="183" t="s">
        <v>224</v>
      </c>
      <c r="E49" s="183" t="s">
        <v>250</v>
      </c>
      <c r="F49" s="183" t="s">
        <v>225</v>
      </c>
      <c r="G49" s="184" t="s">
        <v>252</v>
      </c>
      <c r="H49" s="184" t="s">
        <v>308</v>
      </c>
      <c r="I49" s="184" t="s">
        <v>309</v>
      </c>
      <c r="J49" s="184" t="s">
        <v>310</v>
      </c>
      <c r="K49" s="185" t="s">
        <v>216</v>
      </c>
      <c r="L49" s="183" t="s">
        <v>221</v>
      </c>
    </row>
    <row r="50" spans="2:12">
      <c r="B50" s="18" t="s">
        <v>43</v>
      </c>
      <c r="C50" s="28">
        <v>0</v>
      </c>
      <c r="D50" s="187">
        <v>0</v>
      </c>
      <c r="E50" s="28">
        <v>0</v>
      </c>
      <c r="F50" s="187">
        <v>0</v>
      </c>
      <c r="G50" s="187">
        <v>0</v>
      </c>
      <c r="H50" s="188">
        <v>0</v>
      </c>
      <c r="I50" s="188">
        <v>0</v>
      </c>
      <c r="J50" s="188">
        <v>335</v>
      </c>
      <c r="K50" s="28">
        <f>SUM(C50:J50)</f>
        <v>335</v>
      </c>
    </row>
    <row r="51" spans="2:12">
      <c r="B51" s="18" t="s">
        <v>44</v>
      </c>
      <c r="C51" s="28">
        <v>0</v>
      </c>
      <c r="D51" s="187">
        <v>0</v>
      </c>
      <c r="E51" s="28">
        <v>0</v>
      </c>
      <c r="F51" s="187">
        <v>0</v>
      </c>
      <c r="G51" s="187">
        <v>0</v>
      </c>
      <c r="H51" s="188">
        <v>0</v>
      </c>
      <c r="I51" s="188">
        <v>0</v>
      </c>
      <c r="J51" s="188">
        <v>246.667</v>
      </c>
      <c r="K51" s="28">
        <f t="shared" ref="K51:K75" si="7">SUM(C51:J51)</f>
        <v>246.667</v>
      </c>
    </row>
    <row r="52" spans="2:12">
      <c r="B52" s="18" t="s">
        <v>45</v>
      </c>
      <c r="C52" s="28">
        <v>0</v>
      </c>
      <c r="D52" s="187">
        <v>0</v>
      </c>
      <c r="E52" s="28">
        <v>0</v>
      </c>
      <c r="F52" s="187">
        <v>0</v>
      </c>
      <c r="G52" s="187">
        <v>0</v>
      </c>
      <c r="H52" s="188">
        <v>0</v>
      </c>
      <c r="I52" s="188">
        <v>0</v>
      </c>
      <c r="J52" s="188">
        <v>0</v>
      </c>
      <c r="K52" s="28">
        <f t="shared" si="7"/>
        <v>0</v>
      </c>
    </row>
    <row r="53" spans="2:12">
      <c r="B53" s="18" t="s">
        <v>46</v>
      </c>
      <c r="C53" s="28">
        <v>0</v>
      </c>
      <c r="D53" s="187">
        <v>0</v>
      </c>
      <c r="E53" s="28">
        <v>0</v>
      </c>
      <c r="F53" s="187">
        <v>0</v>
      </c>
      <c r="G53" s="187">
        <v>0</v>
      </c>
      <c r="H53" s="188">
        <v>0</v>
      </c>
      <c r="I53" s="188">
        <v>0</v>
      </c>
      <c r="J53" s="188">
        <v>325</v>
      </c>
      <c r="K53" s="28">
        <f t="shared" si="7"/>
        <v>325</v>
      </c>
    </row>
    <row r="54" spans="2:12">
      <c r="B54" s="18" t="s">
        <v>47</v>
      </c>
      <c r="C54" s="28">
        <v>0</v>
      </c>
      <c r="D54" s="187">
        <v>0</v>
      </c>
      <c r="E54" s="28">
        <v>0</v>
      </c>
      <c r="F54" s="187">
        <v>0</v>
      </c>
      <c r="G54" s="187">
        <v>0</v>
      </c>
      <c r="H54" s="188">
        <v>0</v>
      </c>
      <c r="I54" s="188">
        <v>0</v>
      </c>
      <c r="J54" s="188">
        <v>0</v>
      </c>
      <c r="K54" s="28">
        <f t="shared" si="7"/>
        <v>0</v>
      </c>
    </row>
    <row r="55" spans="2:12">
      <c r="B55" s="18" t="s">
        <v>48</v>
      </c>
      <c r="C55" s="28">
        <v>0</v>
      </c>
      <c r="D55" s="187">
        <v>0</v>
      </c>
      <c r="E55" s="28">
        <v>0</v>
      </c>
      <c r="F55" s="187">
        <v>0</v>
      </c>
      <c r="G55" s="187">
        <v>0</v>
      </c>
      <c r="H55" s="188">
        <v>0</v>
      </c>
      <c r="I55" s="188">
        <v>0</v>
      </c>
      <c r="J55" s="188">
        <v>0</v>
      </c>
      <c r="K55" s="28">
        <f t="shared" si="7"/>
        <v>0</v>
      </c>
    </row>
    <row r="56" spans="2:12">
      <c r="B56" s="18" t="s">
        <v>49</v>
      </c>
      <c r="C56" s="28">
        <v>0</v>
      </c>
      <c r="D56" s="187">
        <v>0</v>
      </c>
      <c r="E56" s="28">
        <v>0</v>
      </c>
      <c r="F56" s="187">
        <v>0</v>
      </c>
      <c r="G56" s="187">
        <v>0</v>
      </c>
      <c r="H56" s="188">
        <v>0</v>
      </c>
      <c r="I56" s="188">
        <v>0</v>
      </c>
      <c r="J56" s="188">
        <v>246.667</v>
      </c>
      <c r="K56" s="28">
        <f t="shared" si="7"/>
        <v>246.667</v>
      </c>
    </row>
    <row r="57" spans="2:12">
      <c r="B57" s="18" t="s">
        <v>50</v>
      </c>
      <c r="C57" s="28">
        <v>0</v>
      </c>
      <c r="D57" s="187">
        <v>0</v>
      </c>
      <c r="E57" s="28">
        <v>0</v>
      </c>
      <c r="F57" s="187">
        <v>0</v>
      </c>
      <c r="G57" s="187">
        <v>0</v>
      </c>
      <c r="H57" s="188">
        <v>0</v>
      </c>
      <c r="I57" s="188">
        <v>0</v>
      </c>
      <c r="J57" s="188">
        <v>0</v>
      </c>
      <c r="K57" s="28">
        <f t="shared" si="7"/>
        <v>0</v>
      </c>
    </row>
    <row r="58" spans="2:12">
      <c r="B58" s="18" t="s">
        <v>51</v>
      </c>
      <c r="C58" s="28">
        <v>0</v>
      </c>
      <c r="D58" s="187">
        <v>0</v>
      </c>
      <c r="E58" s="28">
        <v>0</v>
      </c>
      <c r="F58" s="187">
        <v>0</v>
      </c>
      <c r="G58" s="187">
        <v>0</v>
      </c>
      <c r="H58" s="188">
        <v>0</v>
      </c>
      <c r="I58" s="188">
        <v>0</v>
      </c>
      <c r="J58" s="188">
        <v>0</v>
      </c>
      <c r="K58" s="28">
        <f t="shared" si="7"/>
        <v>0</v>
      </c>
    </row>
    <row r="59" spans="2:12">
      <c r="B59" s="18" t="s">
        <v>52</v>
      </c>
      <c r="C59" s="28">
        <v>0</v>
      </c>
      <c r="D59" s="187">
        <v>0</v>
      </c>
      <c r="E59" s="28">
        <v>0</v>
      </c>
      <c r="F59" s="187">
        <v>0</v>
      </c>
      <c r="G59" s="187">
        <v>0</v>
      </c>
      <c r="H59" s="188">
        <v>0</v>
      </c>
      <c r="I59" s="188">
        <v>0</v>
      </c>
      <c r="J59" s="188">
        <v>246.667</v>
      </c>
      <c r="K59" s="28">
        <f t="shared" si="7"/>
        <v>246.667</v>
      </c>
    </row>
    <row r="60" spans="2:12">
      <c r="B60" s="18" t="s">
        <v>53</v>
      </c>
      <c r="C60" s="28">
        <v>0</v>
      </c>
      <c r="D60" s="187">
        <v>0</v>
      </c>
      <c r="E60" s="28">
        <v>0</v>
      </c>
      <c r="F60" s="187">
        <v>0</v>
      </c>
      <c r="G60" s="189">
        <v>0</v>
      </c>
      <c r="H60" s="188">
        <v>0</v>
      </c>
      <c r="I60" s="188">
        <v>0</v>
      </c>
      <c r="J60" s="188">
        <v>246.667</v>
      </c>
      <c r="K60" s="28">
        <f t="shared" si="7"/>
        <v>246.667</v>
      </c>
    </row>
    <row r="61" spans="2:12">
      <c r="B61" s="18" t="s">
        <v>54</v>
      </c>
      <c r="C61" s="28">
        <v>0</v>
      </c>
      <c r="D61" s="187">
        <v>0</v>
      </c>
      <c r="E61" s="28">
        <v>0</v>
      </c>
      <c r="F61" s="187">
        <v>0</v>
      </c>
      <c r="G61" s="187">
        <v>0</v>
      </c>
      <c r="H61" s="188">
        <v>0</v>
      </c>
      <c r="I61" s="188">
        <v>0</v>
      </c>
      <c r="J61" s="188">
        <v>283.334</v>
      </c>
      <c r="K61" s="28">
        <f t="shared" si="7"/>
        <v>283.334</v>
      </c>
    </row>
    <row r="62" spans="2:12">
      <c r="B62" s="18" t="s">
        <v>55</v>
      </c>
      <c r="C62" s="28">
        <v>0</v>
      </c>
      <c r="D62" s="189">
        <v>0</v>
      </c>
      <c r="E62" s="28">
        <v>0</v>
      </c>
      <c r="F62" s="187">
        <v>0</v>
      </c>
      <c r="G62" s="189">
        <v>0</v>
      </c>
      <c r="H62" s="188">
        <v>0</v>
      </c>
      <c r="I62" s="188">
        <v>0</v>
      </c>
      <c r="J62" s="188">
        <v>216.667</v>
      </c>
      <c r="K62" s="28">
        <f t="shared" si="7"/>
        <v>216.667</v>
      </c>
    </row>
    <row r="63" spans="2:12">
      <c r="B63" s="18" t="s">
        <v>56</v>
      </c>
      <c r="C63" s="28">
        <v>0</v>
      </c>
      <c r="D63" s="187">
        <v>0</v>
      </c>
      <c r="E63" s="28">
        <v>0</v>
      </c>
      <c r="F63" s="187">
        <v>0</v>
      </c>
      <c r="G63" s="187">
        <v>0</v>
      </c>
      <c r="H63" s="188">
        <v>0</v>
      </c>
      <c r="I63" s="188">
        <v>0</v>
      </c>
      <c r="J63" s="188">
        <v>0</v>
      </c>
      <c r="K63" s="28">
        <f t="shared" si="7"/>
        <v>0</v>
      </c>
    </row>
    <row r="64" spans="2:12">
      <c r="B64" s="18" t="s">
        <v>57</v>
      </c>
      <c r="C64" s="28">
        <v>0</v>
      </c>
      <c r="D64" s="187">
        <v>0</v>
      </c>
      <c r="E64" s="28">
        <v>0</v>
      </c>
      <c r="F64" s="187">
        <v>0</v>
      </c>
      <c r="G64" s="187">
        <v>0</v>
      </c>
      <c r="H64" s="188">
        <v>0</v>
      </c>
      <c r="I64" s="188">
        <v>0</v>
      </c>
      <c r="J64" s="188">
        <v>0</v>
      </c>
      <c r="K64" s="28">
        <f t="shared" si="7"/>
        <v>0</v>
      </c>
    </row>
    <row r="65" spans="2:15">
      <c r="B65" s="18" t="s">
        <v>58</v>
      </c>
      <c r="C65" s="28">
        <v>0</v>
      </c>
      <c r="D65" s="187">
        <v>0</v>
      </c>
      <c r="E65" s="28">
        <v>0</v>
      </c>
      <c r="F65" s="187">
        <v>0</v>
      </c>
      <c r="G65" s="187">
        <v>0</v>
      </c>
      <c r="H65" s="188">
        <v>0</v>
      </c>
      <c r="I65" s="188">
        <v>0</v>
      </c>
      <c r="J65" s="188">
        <v>0</v>
      </c>
      <c r="K65" s="28">
        <f t="shared" si="7"/>
        <v>0</v>
      </c>
    </row>
    <row r="66" spans="2:15">
      <c r="B66" s="18" t="s">
        <v>59</v>
      </c>
      <c r="C66" s="28">
        <v>0</v>
      </c>
      <c r="D66" s="187">
        <v>0</v>
      </c>
      <c r="E66" s="28">
        <v>0</v>
      </c>
      <c r="F66" s="187">
        <v>0</v>
      </c>
      <c r="G66" s="187">
        <v>0</v>
      </c>
      <c r="H66" s="188">
        <v>0</v>
      </c>
      <c r="I66" s="188">
        <v>0</v>
      </c>
      <c r="J66" s="188">
        <v>330</v>
      </c>
      <c r="K66" s="28">
        <f t="shared" si="7"/>
        <v>330</v>
      </c>
    </row>
    <row r="67" spans="2:15">
      <c r="B67" s="18" t="s">
        <v>60</v>
      </c>
      <c r="C67" s="28">
        <v>0</v>
      </c>
      <c r="D67" s="187">
        <v>0</v>
      </c>
      <c r="E67" s="28">
        <v>0</v>
      </c>
      <c r="F67" s="187">
        <v>0</v>
      </c>
      <c r="G67" s="187">
        <v>0</v>
      </c>
      <c r="H67" s="188">
        <v>0</v>
      </c>
      <c r="I67" s="188">
        <v>0</v>
      </c>
      <c r="J67" s="188">
        <v>0</v>
      </c>
      <c r="K67" s="28">
        <f t="shared" si="7"/>
        <v>0</v>
      </c>
    </row>
    <row r="68" spans="2:15" ht="13.5">
      <c r="B68" s="37" t="s">
        <v>253</v>
      </c>
      <c r="C68" s="191">
        <f>SUM(C50:C67)</f>
        <v>0</v>
      </c>
      <c r="D68" s="193">
        <f t="shared" ref="D68:J68" si="8">SUM(D50:D67)</f>
        <v>0</v>
      </c>
      <c r="E68" s="191">
        <f t="shared" si="8"/>
        <v>0</v>
      </c>
      <c r="F68" s="193">
        <f t="shared" si="8"/>
        <v>0</v>
      </c>
      <c r="G68" s="193">
        <f t="shared" si="8"/>
        <v>0</v>
      </c>
      <c r="H68" s="194">
        <f t="shared" si="8"/>
        <v>0</v>
      </c>
      <c r="I68" s="194">
        <f t="shared" si="8"/>
        <v>0</v>
      </c>
      <c r="J68" s="194">
        <f t="shared" si="8"/>
        <v>2476.6689999999999</v>
      </c>
      <c r="K68" s="191">
        <f>SUM(K50:K67)</f>
        <v>2476.6689999999999</v>
      </c>
    </row>
    <row r="69" spans="2:15">
      <c r="B69" s="18" t="s">
        <v>14</v>
      </c>
      <c r="C69" s="28">
        <v>608.12266999999997</v>
      </c>
      <c r="D69" s="187">
        <v>0</v>
      </c>
      <c r="E69" s="28">
        <v>0</v>
      </c>
      <c r="F69" s="187">
        <v>0</v>
      </c>
      <c r="G69" s="187">
        <v>0</v>
      </c>
      <c r="H69" s="188">
        <v>0</v>
      </c>
      <c r="I69" s="188">
        <v>0</v>
      </c>
      <c r="J69" s="188">
        <v>0</v>
      </c>
      <c r="K69" s="28">
        <f t="shared" si="7"/>
        <v>608.12266999999997</v>
      </c>
    </row>
    <row r="70" spans="2:15">
      <c r="B70" s="18" t="s">
        <v>254</v>
      </c>
      <c r="C70" s="28">
        <v>0</v>
      </c>
      <c r="D70" s="189">
        <v>180.64352</v>
      </c>
      <c r="E70" s="28">
        <v>0</v>
      </c>
      <c r="F70" s="187">
        <v>0</v>
      </c>
      <c r="G70" s="189">
        <v>828.31168000000002</v>
      </c>
      <c r="H70" s="188">
        <v>0</v>
      </c>
      <c r="I70" s="188">
        <v>0</v>
      </c>
      <c r="J70" s="188">
        <v>0</v>
      </c>
      <c r="K70" s="28">
        <f t="shared" si="7"/>
        <v>1008.9552</v>
      </c>
    </row>
    <row r="71" spans="2:15">
      <c r="B71" s="18" t="s">
        <v>15</v>
      </c>
      <c r="C71" s="28">
        <v>0</v>
      </c>
      <c r="D71" s="187">
        <v>0</v>
      </c>
      <c r="E71" s="28">
        <v>0</v>
      </c>
      <c r="F71" s="187">
        <v>92</v>
      </c>
      <c r="G71" s="187">
        <v>0</v>
      </c>
      <c r="H71" s="188">
        <v>0</v>
      </c>
      <c r="I71" s="188">
        <v>0</v>
      </c>
      <c r="J71" s="188">
        <v>0</v>
      </c>
      <c r="K71" s="28">
        <f t="shared" si="7"/>
        <v>92</v>
      </c>
    </row>
    <row r="72" spans="2:15">
      <c r="B72" s="18" t="s">
        <v>12</v>
      </c>
      <c r="C72" s="28">
        <v>71.886320000000012</v>
      </c>
      <c r="D72" s="187">
        <v>70.516959999999997</v>
      </c>
      <c r="E72" s="28">
        <v>0</v>
      </c>
      <c r="F72" s="187">
        <v>0</v>
      </c>
      <c r="G72" s="187">
        <v>1523.9813100000001</v>
      </c>
      <c r="H72" s="188">
        <v>14100.188269999999</v>
      </c>
      <c r="I72" s="188">
        <v>2338.98612</v>
      </c>
      <c r="J72" s="188">
        <v>0</v>
      </c>
      <c r="K72" s="28">
        <f t="shared" si="7"/>
        <v>18105.558979999998</v>
      </c>
    </row>
    <row r="73" spans="2:15" ht="13.5">
      <c r="B73" s="29" t="s">
        <v>255</v>
      </c>
      <c r="C73" s="191">
        <f>SUM(C69:C72)</f>
        <v>680.00899000000004</v>
      </c>
      <c r="D73" s="193">
        <f t="shared" ref="D73:J73" si="9">SUM(D69:D72)</f>
        <v>251.16048000000001</v>
      </c>
      <c r="E73" s="191">
        <f t="shared" si="9"/>
        <v>0</v>
      </c>
      <c r="F73" s="194">
        <f t="shared" si="9"/>
        <v>92</v>
      </c>
      <c r="G73" s="193">
        <f t="shared" si="9"/>
        <v>2352.2929899999999</v>
      </c>
      <c r="H73" s="194">
        <f t="shared" si="9"/>
        <v>14100.188269999999</v>
      </c>
      <c r="I73" s="194">
        <f t="shared" si="9"/>
        <v>2338.98612</v>
      </c>
      <c r="J73" s="194">
        <f t="shared" si="9"/>
        <v>0</v>
      </c>
      <c r="K73" s="191">
        <f>SUM(K69:K72)</f>
        <v>19814.636849999999</v>
      </c>
    </row>
    <row r="74" spans="2:15" ht="14.25" thickBot="1">
      <c r="B74" s="156" t="s">
        <v>216</v>
      </c>
      <c r="C74" s="195">
        <f>C68+C73</f>
        <v>680.00899000000004</v>
      </c>
      <c r="D74" s="195">
        <f t="shared" ref="D74:J74" si="10">D68+D73</f>
        <v>251.16048000000001</v>
      </c>
      <c r="E74" s="195">
        <f t="shared" si="10"/>
        <v>0</v>
      </c>
      <c r="F74" s="196">
        <f t="shared" si="10"/>
        <v>92</v>
      </c>
      <c r="G74" s="196">
        <f t="shared" si="10"/>
        <v>2352.2929899999999</v>
      </c>
      <c r="H74" s="196">
        <f t="shared" si="10"/>
        <v>14100.188269999999</v>
      </c>
      <c r="I74" s="196">
        <f t="shared" si="10"/>
        <v>2338.98612</v>
      </c>
      <c r="J74" s="196">
        <f t="shared" si="10"/>
        <v>2476.6689999999999</v>
      </c>
      <c r="K74" s="197">
        <f>$K$73+$K$68</f>
        <v>22291.305849999997</v>
      </c>
    </row>
    <row r="75" spans="2:15">
      <c r="D75" s="188"/>
      <c r="E75" s="188"/>
      <c r="F75" s="188"/>
      <c r="G75" s="188"/>
      <c r="H75" s="188"/>
      <c r="I75" s="188"/>
      <c r="J75" s="188"/>
      <c r="K75" s="187">
        <f t="shared" si="7"/>
        <v>0</v>
      </c>
      <c r="L75" s="188"/>
      <c r="M75" s="188"/>
      <c r="N75" s="187"/>
      <c r="O75" s="188"/>
    </row>
    <row r="76" spans="2:15">
      <c r="B76" s="178" t="s">
        <v>222</v>
      </c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</row>
    <row r="77" spans="2:15"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</row>
    <row r="78" spans="2:15">
      <c r="B78" s="80"/>
      <c r="C78" s="18" t="s">
        <v>256</v>
      </c>
      <c r="D78" s="1"/>
      <c r="E78" s="1"/>
      <c r="F78" s="1"/>
      <c r="G78" s="1"/>
      <c r="H78" s="1"/>
      <c r="I78" s="198"/>
    </row>
    <row r="79" spans="2:15">
      <c r="B79" s="199"/>
      <c r="C79" s="18" t="s">
        <v>144</v>
      </c>
      <c r="D79" s="1"/>
      <c r="E79" s="1"/>
      <c r="F79" s="1"/>
      <c r="G79" s="1"/>
      <c r="H79" s="1"/>
      <c r="I79" s="198"/>
    </row>
    <row r="80" spans="2:15">
      <c r="B80" s="200"/>
      <c r="C80" s="18" t="s">
        <v>257</v>
      </c>
      <c r="D80" s="1"/>
      <c r="E80" s="1"/>
      <c r="F80" s="1"/>
      <c r="G80" s="1"/>
      <c r="H80" s="1"/>
      <c r="I80" s="198"/>
    </row>
    <row r="81" spans="2:8">
      <c r="B81" s="20"/>
      <c r="C81" s="20"/>
      <c r="D81" s="134"/>
    </row>
    <row r="82" spans="2:8">
      <c r="B82" s="20"/>
      <c r="C82" s="20"/>
      <c r="D82" s="134"/>
    </row>
    <row r="83" spans="2:8">
      <c r="C83" s="49" t="s">
        <v>108</v>
      </c>
      <c r="D83" s="110"/>
    </row>
    <row r="84" spans="2:8" ht="27.75" thickBot="1">
      <c r="B84" s="160"/>
      <c r="C84" s="160" t="s">
        <v>218</v>
      </c>
      <c r="D84" s="232" t="s">
        <v>206</v>
      </c>
      <c r="E84" s="230" t="s">
        <v>312</v>
      </c>
      <c r="F84" s="230" t="s">
        <v>313</v>
      </c>
      <c r="G84" s="230" t="s">
        <v>314</v>
      </c>
      <c r="H84" s="106"/>
    </row>
    <row r="85" spans="2:8">
      <c r="B85" s="18" t="s">
        <v>43</v>
      </c>
      <c r="C85" s="3">
        <v>8421302.5</v>
      </c>
      <c r="D85" s="3">
        <f>K50</f>
        <v>335</v>
      </c>
      <c r="E85" s="5">
        <f>D85*1000/C85</f>
        <v>3.9780069650745833E-2</v>
      </c>
    </row>
    <row r="86" spans="2:8">
      <c r="B86" s="18" t="s">
        <v>44</v>
      </c>
      <c r="C86" s="3">
        <v>1336267.5</v>
      </c>
      <c r="D86" s="3">
        <f t="shared" ref="D86:D102" si="11">K51</f>
        <v>246.667</v>
      </c>
      <c r="E86" s="5">
        <f t="shared" ref="E86:E104" si="12">D86*1000/C86</f>
        <v>0.18459402776764383</v>
      </c>
    </row>
    <row r="87" spans="2:8">
      <c r="B87" s="18" t="s">
        <v>45</v>
      </c>
      <c r="C87" s="3">
        <v>1064960.5</v>
      </c>
      <c r="D87" s="3">
        <f t="shared" si="11"/>
        <v>0</v>
      </c>
      <c r="E87" s="5">
        <f t="shared" si="12"/>
        <v>0</v>
      </c>
    </row>
    <row r="88" spans="2:8">
      <c r="B88" s="18" t="s">
        <v>46</v>
      </c>
      <c r="C88" s="3">
        <v>1107558</v>
      </c>
      <c r="D88" s="3">
        <f t="shared" si="11"/>
        <v>325</v>
      </c>
      <c r="E88" s="5">
        <f t="shared" si="12"/>
        <v>0.29343835717858568</v>
      </c>
    </row>
    <row r="89" spans="2:8">
      <c r="B89" s="18" t="s">
        <v>47</v>
      </c>
      <c r="C89" s="3">
        <v>2111747</v>
      </c>
      <c r="D89" s="3">
        <f t="shared" si="11"/>
        <v>0</v>
      </c>
      <c r="E89" s="5">
        <f t="shared" si="12"/>
        <v>0</v>
      </c>
    </row>
    <row r="90" spans="2:8">
      <c r="B90" s="18" t="s">
        <v>48</v>
      </c>
      <c r="C90" s="3">
        <v>590272</v>
      </c>
      <c r="D90" s="3">
        <f t="shared" si="11"/>
        <v>0</v>
      </c>
      <c r="E90" s="5">
        <f t="shared" si="12"/>
        <v>0</v>
      </c>
    </row>
    <row r="91" spans="2:8">
      <c r="B91" s="18" t="s">
        <v>49</v>
      </c>
      <c r="C91" s="3">
        <v>2507332.5</v>
      </c>
      <c r="D91" s="3">
        <f t="shared" si="11"/>
        <v>246.667</v>
      </c>
      <c r="E91" s="5">
        <f t="shared" si="12"/>
        <v>9.8378256573470019E-2</v>
      </c>
    </row>
    <row r="92" spans="2:8">
      <c r="B92" s="18" t="s">
        <v>50</v>
      </c>
      <c r="C92" s="3">
        <v>2089804.5</v>
      </c>
      <c r="D92" s="3">
        <f t="shared" si="11"/>
        <v>0</v>
      </c>
      <c r="E92" s="5">
        <f t="shared" si="12"/>
        <v>0</v>
      </c>
    </row>
    <row r="93" spans="2:8">
      <c r="B93" s="18" t="s">
        <v>51</v>
      </c>
      <c r="C93" s="3">
        <v>7536276.5</v>
      </c>
      <c r="D93" s="3">
        <f t="shared" si="11"/>
        <v>0</v>
      </c>
      <c r="E93" s="5">
        <f t="shared" si="12"/>
        <v>0</v>
      </c>
    </row>
    <row r="94" spans="2:8">
      <c r="B94" s="18" t="s">
        <v>52</v>
      </c>
      <c r="C94" s="3">
        <v>5059329.5</v>
      </c>
      <c r="D94" s="3">
        <f t="shared" si="11"/>
        <v>246.667</v>
      </c>
      <c r="E94" s="5">
        <f t="shared" si="12"/>
        <v>4.875487947563012E-2</v>
      </c>
    </row>
    <row r="95" spans="2:8">
      <c r="B95" s="18" t="s">
        <v>53</v>
      </c>
      <c r="C95" s="3">
        <v>1101818</v>
      </c>
      <c r="D95" s="3">
        <f t="shared" si="11"/>
        <v>246.667</v>
      </c>
      <c r="E95" s="5">
        <f t="shared" si="12"/>
        <v>0.22387272671167108</v>
      </c>
    </row>
    <row r="96" spans="2:8">
      <c r="B96" s="18" t="s">
        <v>54</v>
      </c>
      <c r="C96" s="3">
        <v>2757317.5</v>
      </c>
      <c r="D96" s="3">
        <f t="shared" si="11"/>
        <v>283.334</v>
      </c>
      <c r="E96" s="5">
        <f>D96*1000/C96</f>
        <v>0.10275711810482471</v>
      </c>
    </row>
    <row r="97" spans="2:8">
      <c r="B97" s="18" t="s">
        <v>55</v>
      </c>
      <c r="C97" s="3">
        <v>6474995.5</v>
      </c>
      <c r="D97" s="3">
        <f t="shared" si="11"/>
        <v>216.667</v>
      </c>
      <c r="E97" s="5">
        <f t="shared" si="12"/>
        <v>3.3462108197604153E-2</v>
      </c>
    </row>
    <row r="98" spans="2:8">
      <c r="B98" s="18" t="s">
        <v>56</v>
      </c>
      <c r="C98" s="3">
        <v>1469433.5</v>
      </c>
      <c r="D98" s="3">
        <f t="shared" si="11"/>
        <v>0</v>
      </c>
      <c r="E98" s="5">
        <f t="shared" si="12"/>
        <v>0</v>
      </c>
    </row>
    <row r="99" spans="2:8">
      <c r="B99" s="18" t="s">
        <v>57</v>
      </c>
      <c r="C99" s="3">
        <v>642633.5</v>
      </c>
      <c r="D99" s="3">
        <f t="shared" si="11"/>
        <v>0</v>
      </c>
      <c r="E99" s="5">
        <f t="shared" si="12"/>
        <v>0</v>
      </c>
      <c r="F99" s="5">
        <f>E104-E99</f>
        <v>5.6137896909385018E-2</v>
      </c>
      <c r="G99" s="3">
        <f>F99*C99/1000</f>
        <v>36.076093173517279</v>
      </c>
    </row>
    <row r="100" spans="2:8">
      <c r="B100" s="18" t="s">
        <v>58</v>
      </c>
      <c r="C100" s="3">
        <v>2190333.5</v>
      </c>
      <c r="D100" s="3">
        <f t="shared" si="11"/>
        <v>0</v>
      </c>
      <c r="E100" s="5">
        <f t="shared" si="12"/>
        <v>0</v>
      </c>
      <c r="F100" s="5">
        <f>E104-E100</f>
        <v>5.6137896909385018E-2</v>
      </c>
      <c r="G100" s="3">
        <f>F100*C100/1000</f>
        <v>122.96071622017247</v>
      </c>
    </row>
    <row r="101" spans="2:8">
      <c r="B101" s="18" t="s">
        <v>59</v>
      </c>
      <c r="C101" s="3">
        <v>320514.5</v>
      </c>
      <c r="D101" s="3">
        <f t="shared" si="11"/>
        <v>330</v>
      </c>
      <c r="E101" s="5">
        <f t="shared" si="12"/>
        <v>1.0295946049242701</v>
      </c>
    </row>
    <row r="102" spans="2:8">
      <c r="B102" s="18" t="s">
        <v>60</v>
      </c>
      <c r="C102" s="3">
        <v>168665.5</v>
      </c>
      <c r="D102" s="3">
        <f t="shared" si="11"/>
        <v>0</v>
      </c>
      <c r="E102" s="5">
        <f t="shared" si="12"/>
        <v>0</v>
      </c>
    </row>
    <row r="103" spans="2:8" ht="13.5" thickBot="1">
      <c r="B103" s="161" t="s">
        <v>61</v>
      </c>
      <c r="C103" s="157">
        <v>46950562</v>
      </c>
      <c r="D103" s="157">
        <f>SUM(D85:D102)</f>
        <v>2476.6689999999999</v>
      </c>
      <c r="E103" s="163"/>
      <c r="F103" s="157"/>
      <c r="G103" s="157">
        <f>SUM(G85:G102)</f>
        <v>159.03680939368974</v>
      </c>
      <c r="H103" s="3"/>
    </row>
    <row r="104" spans="2:8">
      <c r="B104" s="18" t="s">
        <v>311</v>
      </c>
      <c r="C104" s="3">
        <f>C103-C99-C100</f>
        <v>44117595</v>
      </c>
      <c r="D104" s="3">
        <f>D103-D99-D100</f>
        <v>2476.6689999999999</v>
      </c>
      <c r="E104" s="5">
        <f t="shared" si="12"/>
        <v>5.6137896909385018E-2</v>
      </c>
    </row>
    <row r="106" spans="2:8">
      <c r="B106" s="215" t="s">
        <v>208</v>
      </c>
      <c r="C106" s="216"/>
      <c r="D106" s="237">
        <f>K73</f>
        <v>19814.636849999999</v>
      </c>
    </row>
    <row r="107" spans="2:8">
      <c r="B107" s="20"/>
      <c r="C107" s="20"/>
      <c r="D107" s="134"/>
    </row>
    <row r="109" spans="2:8">
      <c r="H109" s="3"/>
    </row>
    <row r="110" spans="2:8">
      <c r="B110" s="59" t="s">
        <v>194</v>
      </c>
    </row>
    <row r="111" spans="2:8">
      <c r="B111" s="59"/>
    </row>
    <row r="112" spans="2:8">
      <c r="B112" s="215" t="s">
        <v>10</v>
      </c>
      <c r="C112" s="216"/>
      <c r="D112" s="229">
        <v>73019.377829999998</v>
      </c>
    </row>
    <row r="114" spans="2:19" ht="90" thickBot="1">
      <c r="B114" s="183" t="s">
        <v>316</v>
      </c>
      <c r="C114" s="183" t="s">
        <v>223</v>
      </c>
      <c r="D114" s="183" t="s">
        <v>224</v>
      </c>
      <c r="E114" s="183" t="s">
        <v>250</v>
      </c>
      <c r="F114" s="184" t="s">
        <v>317</v>
      </c>
      <c r="G114" s="184" t="s">
        <v>318</v>
      </c>
      <c r="H114" s="184" t="s">
        <v>327</v>
      </c>
      <c r="I114" s="184" t="s">
        <v>319</v>
      </c>
      <c r="J114" s="184" t="s">
        <v>320</v>
      </c>
      <c r="K114" s="184" t="s">
        <v>321</v>
      </c>
      <c r="L114" s="184" t="s">
        <v>328</v>
      </c>
      <c r="M114" s="184" t="s">
        <v>322</v>
      </c>
      <c r="N114" s="184" t="s">
        <v>323</v>
      </c>
      <c r="O114" s="184" t="s">
        <v>324</v>
      </c>
      <c r="P114" s="184" t="s">
        <v>325</v>
      </c>
      <c r="Q114" s="184" t="s">
        <v>326</v>
      </c>
      <c r="R114" s="185" t="s">
        <v>216</v>
      </c>
      <c r="S114" s="183" t="s">
        <v>315</v>
      </c>
    </row>
    <row r="115" spans="2:19">
      <c r="B115" s="18" t="s">
        <v>43</v>
      </c>
      <c r="C115" s="187">
        <v>0</v>
      </c>
      <c r="D115" s="187">
        <v>0</v>
      </c>
      <c r="E115" s="28">
        <v>0</v>
      </c>
      <c r="F115" s="188">
        <v>72</v>
      </c>
      <c r="G115" s="188">
        <v>0</v>
      </c>
      <c r="H115" s="188">
        <v>0</v>
      </c>
      <c r="I115" s="188">
        <v>0</v>
      </c>
      <c r="J115" s="188">
        <v>197.06649000000002</v>
      </c>
      <c r="K115" s="188">
        <v>0</v>
      </c>
      <c r="L115" s="188">
        <v>0</v>
      </c>
      <c r="M115" s="188">
        <v>0</v>
      </c>
      <c r="N115" s="187">
        <v>0</v>
      </c>
      <c r="O115" s="188">
        <v>0</v>
      </c>
      <c r="P115" s="188">
        <v>0</v>
      </c>
      <c r="Q115" s="188">
        <v>0</v>
      </c>
      <c r="R115" s="28">
        <f>SUM(C115:Q115)</f>
        <v>269.06649000000004</v>
      </c>
    </row>
    <row r="116" spans="2:19">
      <c r="B116" s="18" t="s">
        <v>44</v>
      </c>
      <c r="C116" s="187">
        <v>0</v>
      </c>
      <c r="D116" s="187">
        <v>0</v>
      </c>
      <c r="E116" s="28">
        <v>0</v>
      </c>
      <c r="F116" s="188">
        <v>20</v>
      </c>
      <c r="G116" s="188">
        <v>0</v>
      </c>
      <c r="H116" s="188">
        <v>0</v>
      </c>
      <c r="I116" s="188">
        <v>2353.2790800000002</v>
      </c>
      <c r="J116" s="188">
        <v>0</v>
      </c>
      <c r="K116" s="188">
        <v>0</v>
      </c>
      <c r="L116" s="188">
        <v>0</v>
      </c>
      <c r="M116" s="188">
        <v>0</v>
      </c>
      <c r="N116" s="187">
        <v>0</v>
      </c>
      <c r="O116" s="188">
        <v>0</v>
      </c>
      <c r="P116" s="188">
        <v>0</v>
      </c>
      <c r="Q116" s="188">
        <v>0</v>
      </c>
      <c r="R116" s="28">
        <f t="shared" ref="R116:R137" si="13">SUM(C116:Q116)</f>
        <v>2373.2790800000002</v>
      </c>
    </row>
    <row r="117" spans="2:19">
      <c r="B117" s="18" t="s">
        <v>45</v>
      </c>
      <c r="C117" s="187">
        <v>0</v>
      </c>
      <c r="D117" s="187">
        <v>0</v>
      </c>
      <c r="E117" s="28">
        <v>0</v>
      </c>
      <c r="F117" s="188">
        <v>54.999960000000002</v>
      </c>
      <c r="G117" s="188">
        <v>0</v>
      </c>
      <c r="H117" s="188">
        <v>0</v>
      </c>
      <c r="I117" s="188">
        <v>2412.3066400000002</v>
      </c>
      <c r="J117" s="188">
        <v>36.608550000000001</v>
      </c>
      <c r="K117" s="188">
        <v>0</v>
      </c>
      <c r="L117" s="188">
        <v>0</v>
      </c>
      <c r="M117" s="188">
        <v>0</v>
      </c>
      <c r="N117" s="187">
        <v>0</v>
      </c>
      <c r="O117" s="188">
        <v>0</v>
      </c>
      <c r="P117" s="188">
        <v>0</v>
      </c>
      <c r="Q117" s="188">
        <v>0</v>
      </c>
      <c r="R117" s="28">
        <f t="shared" si="13"/>
        <v>2503.9151500000003</v>
      </c>
    </row>
    <row r="118" spans="2:19">
      <c r="B118" s="18" t="s">
        <v>46</v>
      </c>
      <c r="C118" s="187">
        <v>0</v>
      </c>
      <c r="D118" s="187">
        <v>0</v>
      </c>
      <c r="E118" s="28">
        <v>0</v>
      </c>
      <c r="F118" s="188">
        <v>0</v>
      </c>
      <c r="G118" s="188">
        <v>0</v>
      </c>
      <c r="H118" s="188">
        <v>0</v>
      </c>
      <c r="I118" s="188">
        <v>44.111110000000004</v>
      </c>
      <c r="J118" s="188">
        <v>0</v>
      </c>
      <c r="K118" s="188">
        <v>0</v>
      </c>
      <c r="L118" s="188">
        <v>0</v>
      </c>
      <c r="M118" s="188">
        <v>0</v>
      </c>
      <c r="N118" s="187">
        <v>0</v>
      </c>
      <c r="O118" s="188">
        <v>0</v>
      </c>
      <c r="P118" s="188">
        <v>0</v>
      </c>
      <c r="Q118" s="188">
        <v>0</v>
      </c>
      <c r="R118" s="28">
        <f t="shared" si="13"/>
        <v>44.111110000000004</v>
      </c>
    </row>
    <row r="119" spans="2:19">
      <c r="B119" s="18" t="s">
        <v>47</v>
      </c>
      <c r="C119" s="187">
        <v>0</v>
      </c>
      <c r="D119" s="187">
        <v>0</v>
      </c>
      <c r="E119" s="28">
        <v>0</v>
      </c>
      <c r="F119" s="188">
        <v>8</v>
      </c>
      <c r="G119" s="188">
        <v>0</v>
      </c>
      <c r="H119" s="188">
        <v>0</v>
      </c>
      <c r="I119" s="188">
        <v>91.445999999999998</v>
      </c>
      <c r="J119" s="188">
        <v>19.099499999999999</v>
      </c>
      <c r="K119" s="188">
        <v>0</v>
      </c>
      <c r="L119" s="188">
        <v>0</v>
      </c>
      <c r="M119" s="188">
        <v>30.545369999999998</v>
      </c>
      <c r="N119" s="187">
        <v>0</v>
      </c>
      <c r="O119" s="188">
        <v>0</v>
      </c>
      <c r="P119" s="188">
        <v>0</v>
      </c>
      <c r="Q119" s="188">
        <v>0</v>
      </c>
      <c r="R119" s="28">
        <f t="shared" si="13"/>
        <v>149.09087</v>
      </c>
    </row>
    <row r="120" spans="2:19">
      <c r="B120" s="18" t="s">
        <v>48</v>
      </c>
      <c r="C120" s="187">
        <v>0</v>
      </c>
      <c r="D120" s="187">
        <v>0</v>
      </c>
      <c r="E120" s="28">
        <v>0</v>
      </c>
      <c r="F120" s="188">
        <v>54.999960000000002</v>
      </c>
      <c r="G120" s="188">
        <v>0</v>
      </c>
      <c r="H120" s="188">
        <v>0</v>
      </c>
      <c r="I120" s="188">
        <v>0</v>
      </c>
      <c r="J120" s="188">
        <v>0</v>
      </c>
      <c r="K120" s="188">
        <v>0</v>
      </c>
      <c r="L120" s="188">
        <v>0</v>
      </c>
      <c r="M120" s="188">
        <v>0</v>
      </c>
      <c r="N120" s="187">
        <v>0</v>
      </c>
      <c r="O120" s="188">
        <v>0</v>
      </c>
      <c r="P120" s="188">
        <v>0</v>
      </c>
      <c r="Q120" s="188">
        <v>0</v>
      </c>
      <c r="R120" s="28">
        <f t="shared" si="13"/>
        <v>54.999960000000002</v>
      </c>
    </row>
    <row r="121" spans="2:19">
      <c r="B121" s="18" t="s">
        <v>49</v>
      </c>
      <c r="C121" s="187">
        <v>0</v>
      </c>
      <c r="D121" s="187">
        <v>0</v>
      </c>
      <c r="E121" s="28">
        <v>0</v>
      </c>
      <c r="F121" s="188">
        <v>68.666640000000001</v>
      </c>
      <c r="G121" s="188">
        <v>0</v>
      </c>
      <c r="H121" s="188">
        <v>0</v>
      </c>
      <c r="I121" s="188">
        <v>16.017160000000001</v>
      </c>
      <c r="J121" s="188">
        <v>3.42666</v>
      </c>
      <c r="K121" s="188">
        <v>0</v>
      </c>
      <c r="L121" s="188">
        <v>0</v>
      </c>
      <c r="M121" s="188">
        <v>4.9997199999999999</v>
      </c>
      <c r="N121" s="187">
        <v>0</v>
      </c>
      <c r="O121" s="188">
        <v>0</v>
      </c>
      <c r="P121" s="188">
        <v>0</v>
      </c>
      <c r="Q121" s="188">
        <v>0</v>
      </c>
      <c r="R121" s="28">
        <f t="shared" si="13"/>
        <v>93.11018</v>
      </c>
    </row>
    <row r="122" spans="2:19">
      <c r="B122" s="18" t="s">
        <v>50</v>
      </c>
      <c r="C122" s="187">
        <v>0</v>
      </c>
      <c r="D122" s="189">
        <v>0</v>
      </c>
      <c r="E122" s="28">
        <v>0</v>
      </c>
      <c r="F122" s="188">
        <v>21.613859999999999</v>
      </c>
      <c r="G122" s="188">
        <v>0</v>
      </c>
      <c r="H122" s="188">
        <v>0</v>
      </c>
      <c r="I122" s="188">
        <v>27.5183</v>
      </c>
      <c r="J122" s="188">
        <v>71.478679999999997</v>
      </c>
      <c r="K122" s="188">
        <v>0</v>
      </c>
      <c r="L122" s="188">
        <v>0</v>
      </c>
      <c r="M122" s="188">
        <v>0</v>
      </c>
      <c r="N122" s="187">
        <v>0</v>
      </c>
      <c r="O122" s="188">
        <v>40</v>
      </c>
      <c r="P122" s="188">
        <v>0</v>
      </c>
      <c r="Q122" s="188">
        <v>0</v>
      </c>
      <c r="R122" s="28">
        <f t="shared" si="13"/>
        <v>160.61084</v>
      </c>
    </row>
    <row r="123" spans="2:19">
      <c r="B123" s="18" t="s">
        <v>51</v>
      </c>
      <c r="C123" s="187">
        <v>0</v>
      </c>
      <c r="D123" s="189">
        <v>0</v>
      </c>
      <c r="E123" s="28">
        <v>0</v>
      </c>
      <c r="F123" s="188">
        <v>42.999960000000002</v>
      </c>
      <c r="G123" s="188">
        <v>0</v>
      </c>
      <c r="H123" s="188">
        <v>0</v>
      </c>
      <c r="I123" s="188">
        <v>1210.9938100000002</v>
      </c>
      <c r="J123" s="188">
        <v>0</v>
      </c>
      <c r="K123" s="188">
        <v>0</v>
      </c>
      <c r="L123" s="188">
        <v>0</v>
      </c>
      <c r="M123" s="188">
        <v>6.3453500000000007</v>
      </c>
      <c r="N123" s="187">
        <v>0</v>
      </c>
      <c r="O123" s="188">
        <v>0</v>
      </c>
      <c r="P123" s="188">
        <v>0</v>
      </c>
      <c r="Q123" s="188">
        <v>0</v>
      </c>
      <c r="R123" s="28">
        <f t="shared" si="13"/>
        <v>1260.3391200000003</v>
      </c>
    </row>
    <row r="124" spans="2:19">
      <c r="B124" s="18" t="s">
        <v>52</v>
      </c>
      <c r="C124" s="187">
        <v>0</v>
      </c>
      <c r="D124" s="187">
        <v>0</v>
      </c>
      <c r="E124" s="28">
        <v>0</v>
      </c>
      <c r="F124" s="188">
        <v>70</v>
      </c>
      <c r="G124" s="188">
        <v>0</v>
      </c>
      <c r="H124" s="188">
        <v>0</v>
      </c>
      <c r="I124" s="188">
        <v>0</v>
      </c>
      <c r="J124" s="188">
        <v>0</v>
      </c>
      <c r="K124" s="188">
        <v>0</v>
      </c>
      <c r="L124" s="188">
        <v>0</v>
      </c>
      <c r="M124" s="188">
        <v>0</v>
      </c>
      <c r="N124" s="187">
        <v>0</v>
      </c>
      <c r="O124" s="188">
        <v>0</v>
      </c>
      <c r="P124" s="188">
        <v>0</v>
      </c>
      <c r="Q124" s="188">
        <v>0</v>
      </c>
      <c r="R124" s="28">
        <f t="shared" si="13"/>
        <v>70</v>
      </c>
    </row>
    <row r="125" spans="2:19">
      <c r="B125" s="18" t="s">
        <v>53</v>
      </c>
      <c r="C125" s="187">
        <v>0</v>
      </c>
      <c r="D125" s="189">
        <v>0</v>
      </c>
      <c r="E125" s="28">
        <v>0</v>
      </c>
      <c r="F125" s="188">
        <v>0</v>
      </c>
      <c r="G125" s="188">
        <v>0</v>
      </c>
      <c r="H125" s="188">
        <v>0</v>
      </c>
      <c r="I125" s="188">
        <v>130.8322</v>
      </c>
      <c r="J125" s="188">
        <v>0.36299999999999999</v>
      </c>
      <c r="K125" s="188">
        <v>0</v>
      </c>
      <c r="L125" s="188">
        <v>0</v>
      </c>
      <c r="M125" s="188">
        <v>0</v>
      </c>
      <c r="N125" s="187">
        <v>0</v>
      </c>
      <c r="O125" s="188">
        <v>0</v>
      </c>
      <c r="P125" s="188">
        <v>0</v>
      </c>
      <c r="Q125" s="188">
        <v>0</v>
      </c>
      <c r="R125" s="28">
        <f t="shared" si="13"/>
        <v>131.1952</v>
      </c>
    </row>
    <row r="126" spans="2:19">
      <c r="B126" s="18" t="s">
        <v>54</v>
      </c>
      <c r="C126" s="187">
        <v>0</v>
      </c>
      <c r="D126" s="187">
        <v>0</v>
      </c>
      <c r="E126" s="28">
        <v>0</v>
      </c>
      <c r="F126" s="188">
        <v>78.999959999999987</v>
      </c>
      <c r="G126" s="188">
        <v>0</v>
      </c>
      <c r="H126" s="188">
        <v>0</v>
      </c>
      <c r="I126" s="188">
        <v>3341.8655899999999</v>
      </c>
      <c r="J126" s="188">
        <v>62.301619999999993</v>
      </c>
      <c r="K126" s="188">
        <v>0</v>
      </c>
      <c r="L126" s="188">
        <v>0</v>
      </c>
      <c r="M126" s="188">
        <v>0</v>
      </c>
      <c r="N126" s="187">
        <v>0</v>
      </c>
      <c r="O126" s="188">
        <v>0</v>
      </c>
      <c r="P126" s="188">
        <v>0</v>
      </c>
      <c r="Q126" s="188">
        <v>0</v>
      </c>
      <c r="R126" s="28">
        <f t="shared" si="13"/>
        <v>3483.1671700000002</v>
      </c>
    </row>
    <row r="127" spans="2:19">
      <c r="B127" s="18" t="s">
        <v>55</v>
      </c>
      <c r="C127" s="189">
        <v>0</v>
      </c>
      <c r="D127" s="189">
        <v>0</v>
      </c>
      <c r="E127" s="28">
        <v>0</v>
      </c>
      <c r="F127" s="190">
        <v>87.550040337017876</v>
      </c>
      <c r="G127" s="189">
        <v>0</v>
      </c>
      <c r="H127" s="188">
        <v>0</v>
      </c>
      <c r="I127" s="188">
        <v>21.7195</v>
      </c>
      <c r="J127" s="188">
        <v>95.84814999999999</v>
      </c>
      <c r="K127" s="189">
        <v>0</v>
      </c>
      <c r="L127" s="188">
        <v>0</v>
      </c>
      <c r="M127" s="189">
        <v>0</v>
      </c>
      <c r="N127" s="189">
        <v>0</v>
      </c>
      <c r="O127" s="188">
        <v>0</v>
      </c>
      <c r="P127" s="189">
        <v>0</v>
      </c>
      <c r="Q127" s="188">
        <v>0</v>
      </c>
      <c r="R127" s="28">
        <f t="shared" si="13"/>
        <v>205.11769033701785</v>
      </c>
    </row>
    <row r="128" spans="2:19">
      <c r="B128" s="18" t="s">
        <v>56</v>
      </c>
      <c r="C128" s="187">
        <v>0</v>
      </c>
      <c r="D128" s="187">
        <v>0</v>
      </c>
      <c r="E128" s="28">
        <v>0</v>
      </c>
      <c r="F128" s="188">
        <v>24</v>
      </c>
      <c r="G128" s="188">
        <v>0</v>
      </c>
      <c r="H128" s="188">
        <v>0</v>
      </c>
      <c r="I128" s="188">
        <v>123.59267999999999</v>
      </c>
      <c r="J128" s="188">
        <v>0</v>
      </c>
      <c r="K128" s="188">
        <v>0</v>
      </c>
      <c r="L128" s="188">
        <v>0</v>
      </c>
      <c r="M128" s="188">
        <v>0</v>
      </c>
      <c r="N128" s="187">
        <v>0</v>
      </c>
      <c r="O128" s="188">
        <v>0</v>
      </c>
      <c r="P128" s="188">
        <v>0</v>
      </c>
      <c r="Q128" s="188">
        <v>24</v>
      </c>
      <c r="R128" s="28">
        <f t="shared" si="13"/>
        <v>171.59267999999997</v>
      </c>
    </row>
    <row r="129" spans="2:40">
      <c r="B129" s="18" t="s">
        <v>57</v>
      </c>
      <c r="C129" s="187">
        <v>0</v>
      </c>
      <c r="D129" s="189">
        <v>0</v>
      </c>
      <c r="E129" s="28">
        <v>0</v>
      </c>
      <c r="F129" s="188">
        <v>0</v>
      </c>
      <c r="G129" s="188">
        <v>0</v>
      </c>
      <c r="H129" s="188">
        <v>0</v>
      </c>
      <c r="I129" s="188">
        <v>22.430299999999999</v>
      </c>
      <c r="J129" s="188">
        <v>0</v>
      </c>
      <c r="K129" s="188">
        <v>0</v>
      </c>
      <c r="L129" s="188">
        <v>0</v>
      </c>
      <c r="M129" s="188">
        <v>0</v>
      </c>
      <c r="N129" s="187">
        <v>0</v>
      </c>
      <c r="O129" s="188">
        <v>0</v>
      </c>
      <c r="P129" s="188">
        <v>0</v>
      </c>
      <c r="Q129" s="188">
        <v>0</v>
      </c>
      <c r="R129" s="28">
        <f t="shared" si="13"/>
        <v>22.430299999999999</v>
      </c>
    </row>
    <row r="130" spans="2:40">
      <c r="B130" s="18" t="s">
        <v>58</v>
      </c>
      <c r="C130" s="189">
        <v>0</v>
      </c>
      <c r="D130" s="189">
        <v>0</v>
      </c>
      <c r="E130" s="28">
        <v>0</v>
      </c>
      <c r="F130" s="188">
        <v>0</v>
      </c>
      <c r="G130" s="188">
        <v>0</v>
      </c>
      <c r="H130" s="188">
        <v>0</v>
      </c>
      <c r="I130" s="188">
        <v>0</v>
      </c>
      <c r="J130" s="188">
        <v>44.525669999999998</v>
      </c>
      <c r="K130" s="188">
        <v>0</v>
      </c>
      <c r="L130" s="188">
        <v>0</v>
      </c>
      <c r="M130" s="188">
        <v>0</v>
      </c>
      <c r="N130" s="187">
        <v>0</v>
      </c>
      <c r="O130" s="188">
        <v>0</v>
      </c>
      <c r="P130" s="188">
        <v>0</v>
      </c>
      <c r="Q130" s="188">
        <v>0</v>
      </c>
      <c r="R130" s="28">
        <f t="shared" si="13"/>
        <v>44.525669999999998</v>
      </c>
    </row>
    <row r="131" spans="2:40">
      <c r="B131" s="18" t="s">
        <v>59</v>
      </c>
      <c r="C131" s="187">
        <v>0</v>
      </c>
      <c r="D131" s="187">
        <v>0</v>
      </c>
      <c r="E131" s="28">
        <v>0</v>
      </c>
      <c r="F131" s="188">
        <v>30.999959999999998</v>
      </c>
      <c r="G131" s="188">
        <v>0</v>
      </c>
      <c r="H131" s="188">
        <v>0</v>
      </c>
      <c r="I131" s="188">
        <v>0</v>
      </c>
      <c r="J131" s="188">
        <v>0</v>
      </c>
      <c r="K131" s="188">
        <v>0</v>
      </c>
      <c r="L131" s="188">
        <v>0</v>
      </c>
      <c r="M131" s="188">
        <v>0</v>
      </c>
      <c r="N131" s="187">
        <v>0</v>
      </c>
      <c r="O131" s="188">
        <v>0</v>
      </c>
      <c r="P131" s="188">
        <v>0</v>
      </c>
      <c r="Q131" s="188">
        <v>0</v>
      </c>
      <c r="R131" s="28">
        <f t="shared" si="13"/>
        <v>30.999959999999998</v>
      </c>
    </row>
    <row r="132" spans="2:40">
      <c r="B132" s="18" t="s">
        <v>60</v>
      </c>
      <c r="C132" s="187">
        <v>0</v>
      </c>
      <c r="D132" s="187">
        <v>0</v>
      </c>
      <c r="E132" s="28">
        <v>0</v>
      </c>
      <c r="F132" s="188">
        <v>0</v>
      </c>
      <c r="G132" s="188">
        <v>0</v>
      </c>
      <c r="H132" s="188">
        <v>0</v>
      </c>
      <c r="I132" s="188">
        <v>0</v>
      </c>
      <c r="J132" s="188">
        <v>0</v>
      </c>
      <c r="K132" s="188">
        <v>0</v>
      </c>
      <c r="L132" s="188">
        <v>0</v>
      </c>
      <c r="M132" s="188">
        <v>0</v>
      </c>
      <c r="N132" s="187">
        <v>0</v>
      </c>
      <c r="O132" s="188">
        <v>0</v>
      </c>
      <c r="P132" s="188">
        <v>0</v>
      </c>
      <c r="Q132" s="188">
        <v>0</v>
      </c>
      <c r="R132" s="28">
        <f t="shared" si="13"/>
        <v>0</v>
      </c>
    </row>
    <row r="133" spans="2:40" ht="13.5">
      <c r="B133" s="37" t="s">
        <v>253</v>
      </c>
      <c r="C133" s="193">
        <f>SUM(C115:C132)</f>
        <v>0</v>
      </c>
      <c r="D133" s="193">
        <f t="shared" ref="D133:Q133" si="14">SUM(D115:D132)</f>
        <v>0</v>
      </c>
      <c r="E133" s="191">
        <f t="shared" si="14"/>
        <v>0</v>
      </c>
      <c r="F133" s="194">
        <f t="shared" si="14"/>
        <v>634.83034033701779</v>
      </c>
      <c r="G133" s="194">
        <f t="shared" si="14"/>
        <v>0</v>
      </c>
      <c r="H133" s="194">
        <f t="shared" si="14"/>
        <v>0</v>
      </c>
      <c r="I133" s="194">
        <f t="shared" si="14"/>
        <v>9796.1123699999989</v>
      </c>
      <c r="J133" s="194">
        <f t="shared" si="14"/>
        <v>530.71832000000006</v>
      </c>
      <c r="K133" s="194">
        <f t="shared" si="14"/>
        <v>0</v>
      </c>
      <c r="L133" s="194">
        <f t="shared" si="14"/>
        <v>0</v>
      </c>
      <c r="M133" s="194">
        <f t="shared" si="14"/>
        <v>41.890440000000005</v>
      </c>
      <c r="N133" s="193">
        <f t="shared" si="14"/>
        <v>0</v>
      </c>
      <c r="O133" s="194">
        <f t="shared" si="14"/>
        <v>40</v>
      </c>
      <c r="P133" s="194">
        <f t="shared" si="14"/>
        <v>0</v>
      </c>
      <c r="Q133" s="194">
        <f t="shared" si="14"/>
        <v>24</v>
      </c>
      <c r="R133" s="191">
        <f>SUM(R115:R132)</f>
        <v>11067.551470337019</v>
      </c>
      <c r="T133" s="222">
        <f>R133/R139</f>
        <v>0.15157005988333574</v>
      </c>
    </row>
    <row r="134" spans="2:40">
      <c r="B134" s="18" t="s">
        <v>14</v>
      </c>
      <c r="C134" s="187">
        <v>0</v>
      </c>
      <c r="D134" s="187">
        <v>0</v>
      </c>
      <c r="E134" s="28">
        <v>0</v>
      </c>
      <c r="F134" s="188">
        <v>0</v>
      </c>
      <c r="G134" s="188">
        <v>0</v>
      </c>
      <c r="H134" s="188">
        <v>0</v>
      </c>
      <c r="I134" s="188">
        <v>0</v>
      </c>
      <c r="J134" s="188">
        <v>0</v>
      </c>
      <c r="K134" s="188">
        <v>0</v>
      </c>
      <c r="L134" s="188">
        <v>0</v>
      </c>
      <c r="M134" s="188">
        <v>0</v>
      </c>
      <c r="N134" s="187">
        <v>0</v>
      </c>
      <c r="O134" s="188">
        <v>0</v>
      </c>
      <c r="P134" s="188">
        <v>0</v>
      </c>
      <c r="Q134" s="188">
        <v>0</v>
      </c>
      <c r="R134" s="28">
        <f t="shared" si="13"/>
        <v>0</v>
      </c>
    </row>
    <row r="135" spans="2:40">
      <c r="B135" s="18" t="s">
        <v>254</v>
      </c>
      <c r="C135" s="189">
        <v>22879.864669999999</v>
      </c>
      <c r="D135" s="189">
        <v>5877.2299499999981</v>
      </c>
      <c r="E135" s="28">
        <v>0</v>
      </c>
      <c r="F135" s="190">
        <v>147.31526966298213</v>
      </c>
      <c r="G135" s="189">
        <v>400</v>
      </c>
      <c r="H135" s="188">
        <v>0</v>
      </c>
      <c r="I135" s="188">
        <v>0</v>
      </c>
      <c r="J135" s="188">
        <v>0</v>
      </c>
      <c r="K135" s="189">
        <v>136.36228</v>
      </c>
      <c r="L135" s="188">
        <v>0</v>
      </c>
      <c r="M135" s="189">
        <v>36.35116</v>
      </c>
      <c r="N135" s="189">
        <v>40</v>
      </c>
      <c r="O135" s="188">
        <v>0</v>
      </c>
      <c r="P135" s="189">
        <v>100</v>
      </c>
      <c r="Q135" s="188">
        <v>0</v>
      </c>
      <c r="R135" s="28">
        <f t="shared" si="13"/>
        <v>29617.123329662976</v>
      </c>
    </row>
    <row r="136" spans="2:40">
      <c r="B136" s="18" t="s">
        <v>15</v>
      </c>
      <c r="C136" s="187">
        <v>637.8066</v>
      </c>
      <c r="D136" s="187">
        <v>7679.911900000001</v>
      </c>
      <c r="E136" s="28">
        <v>65.036990000000003</v>
      </c>
      <c r="F136" s="188">
        <v>0</v>
      </c>
      <c r="G136" s="188">
        <v>0</v>
      </c>
      <c r="H136" s="188">
        <v>71.254000000000005</v>
      </c>
      <c r="I136" s="188">
        <v>0</v>
      </c>
      <c r="J136" s="188">
        <v>0</v>
      </c>
      <c r="K136" s="188">
        <v>3.0119499999999997</v>
      </c>
      <c r="L136" s="187">
        <v>59.834870000000002</v>
      </c>
      <c r="M136" s="188">
        <v>12705.91222</v>
      </c>
      <c r="N136" s="187">
        <v>0</v>
      </c>
      <c r="O136" s="188">
        <v>0</v>
      </c>
      <c r="P136" s="188">
        <v>0</v>
      </c>
      <c r="Q136" s="188">
        <v>0</v>
      </c>
      <c r="R136" s="28">
        <f t="shared" si="13"/>
        <v>21222.768530000001</v>
      </c>
    </row>
    <row r="137" spans="2:40">
      <c r="B137" s="18" t="s">
        <v>12</v>
      </c>
      <c r="C137" s="187">
        <v>78.947010000000006</v>
      </c>
      <c r="D137" s="187">
        <v>536.21686999999997</v>
      </c>
      <c r="E137" s="28">
        <v>0</v>
      </c>
      <c r="F137" s="188">
        <v>0</v>
      </c>
      <c r="G137" s="188">
        <v>0</v>
      </c>
      <c r="H137" s="188">
        <v>0</v>
      </c>
      <c r="I137" s="188">
        <v>0</v>
      </c>
      <c r="J137" s="188">
        <v>0</v>
      </c>
      <c r="K137" s="188">
        <v>776.46011999999996</v>
      </c>
      <c r="L137" s="187">
        <v>279.65607999999997</v>
      </c>
      <c r="M137" s="188">
        <v>9440.6544200000008</v>
      </c>
      <c r="N137" s="187">
        <v>0</v>
      </c>
      <c r="O137" s="188">
        <v>0</v>
      </c>
      <c r="P137" s="188">
        <v>0</v>
      </c>
      <c r="Q137" s="188">
        <v>0</v>
      </c>
      <c r="R137" s="28">
        <f t="shared" si="13"/>
        <v>11111.934500000001</v>
      </c>
    </row>
    <row r="138" spans="2:40" ht="13.5">
      <c r="B138" s="29" t="s">
        <v>255</v>
      </c>
      <c r="C138" s="193">
        <f>SUM(C134:C137)</f>
        <v>23596.618279999999</v>
      </c>
      <c r="D138" s="193">
        <f t="shared" ref="D138:Q138" si="15">SUM(D134:D137)</f>
        <v>14093.35872</v>
      </c>
      <c r="E138" s="191">
        <f t="shared" si="15"/>
        <v>65.036990000000003</v>
      </c>
      <c r="F138" s="194">
        <f t="shared" si="15"/>
        <v>147.31526966298213</v>
      </c>
      <c r="G138" s="194">
        <f t="shared" si="15"/>
        <v>400</v>
      </c>
      <c r="H138" s="194">
        <f t="shared" si="15"/>
        <v>71.254000000000005</v>
      </c>
      <c r="I138" s="194">
        <f t="shared" si="15"/>
        <v>0</v>
      </c>
      <c r="J138" s="194">
        <f t="shared" si="15"/>
        <v>0</v>
      </c>
      <c r="K138" s="194">
        <f t="shared" si="15"/>
        <v>915.83434999999997</v>
      </c>
      <c r="L138" s="193">
        <f t="shared" si="15"/>
        <v>339.49095</v>
      </c>
      <c r="M138" s="194">
        <f t="shared" si="15"/>
        <v>22182.917800000003</v>
      </c>
      <c r="N138" s="193">
        <f t="shared" si="15"/>
        <v>40</v>
      </c>
      <c r="O138" s="194">
        <f t="shared" si="15"/>
        <v>0</v>
      </c>
      <c r="P138" s="194">
        <f t="shared" si="15"/>
        <v>100</v>
      </c>
      <c r="Q138" s="194">
        <f t="shared" si="15"/>
        <v>0</v>
      </c>
      <c r="R138" s="191">
        <f>SUM(R134:R137)</f>
        <v>61951.826359662984</v>
      </c>
    </row>
    <row r="139" spans="2:40" ht="14.25" thickBot="1">
      <c r="B139" s="156" t="s">
        <v>216</v>
      </c>
      <c r="C139" s="195">
        <f>C133+C138</f>
        <v>23596.618279999999</v>
      </c>
      <c r="D139" s="195">
        <f t="shared" ref="D139:Q139" si="16">D133+D138</f>
        <v>14093.35872</v>
      </c>
      <c r="E139" s="195">
        <f t="shared" si="16"/>
        <v>65.036990000000003</v>
      </c>
      <c r="F139" s="196">
        <f t="shared" si="16"/>
        <v>782.14560999999992</v>
      </c>
      <c r="G139" s="196">
        <f t="shared" si="16"/>
        <v>400</v>
      </c>
      <c r="H139" s="196">
        <f t="shared" si="16"/>
        <v>71.254000000000005</v>
      </c>
      <c r="I139" s="196">
        <f t="shared" si="16"/>
        <v>9796.1123699999989</v>
      </c>
      <c r="J139" s="196">
        <f t="shared" si="16"/>
        <v>530.71832000000006</v>
      </c>
      <c r="K139" s="196">
        <f t="shared" si="16"/>
        <v>915.83434999999997</v>
      </c>
      <c r="L139" s="228">
        <f t="shared" si="16"/>
        <v>339.49095</v>
      </c>
      <c r="M139" s="196">
        <f t="shared" si="16"/>
        <v>22224.808240000002</v>
      </c>
      <c r="N139" s="196">
        <f t="shared" si="16"/>
        <v>40</v>
      </c>
      <c r="O139" s="196">
        <f t="shared" si="16"/>
        <v>40</v>
      </c>
      <c r="P139" s="196">
        <f t="shared" si="16"/>
        <v>100</v>
      </c>
      <c r="Q139" s="196">
        <f t="shared" si="16"/>
        <v>24</v>
      </c>
      <c r="R139" s="197">
        <f>$R$138+$R$133</f>
        <v>73019.377829999998</v>
      </c>
      <c r="S139" s="157"/>
    </row>
    <row r="140" spans="2:40"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7"/>
      <c r="S140" s="188"/>
      <c r="T140" s="188"/>
      <c r="U140" s="188"/>
      <c r="V140" s="188"/>
      <c r="W140" s="188"/>
      <c r="X140" s="188"/>
      <c r="Y140" s="188"/>
      <c r="Z140" s="187">
        <f>SUM(C140:Y140)</f>
        <v>0</v>
      </c>
      <c r="AA140" s="188"/>
      <c r="AB140" s="188"/>
      <c r="AC140" s="188"/>
      <c r="AD140" s="188"/>
      <c r="AE140" s="187">
        <f>SUM(C140:AD140)</f>
        <v>0</v>
      </c>
      <c r="AF140" s="188"/>
      <c r="AN140" s="231"/>
    </row>
    <row r="141" spans="2:40">
      <c r="B141" s="178" t="s">
        <v>222</v>
      </c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AN141" s="231"/>
    </row>
    <row r="142" spans="2:40"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AN142" s="231"/>
    </row>
    <row r="143" spans="2:40">
      <c r="B143" s="80"/>
      <c r="C143" s="18" t="s">
        <v>256</v>
      </c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AN143" s="231"/>
    </row>
    <row r="144" spans="2:40">
      <c r="B144" s="199"/>
      <c r="C144" s="18" t="s">
        <v>144</v>
      </c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AN144" s="231"/>
    </row>
    <row r="145" spans="2:40">
      <c r="B145" s="200"/>
      <c r="C145" s="18" t="s">
        <v>257</v>
      </c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AN145" s="231"/>
    </row>
    <row r="146" spans="2:40"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AN146" s="231"/>
    </row>
    <row r="147" spans="2:40"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AN147" s="231"/>
    </row>
    <row r="148" spans="2:40">
      <c r="C148" s="49" t="s">
        <v>108</v>
      </c>
      <c r="D148" s="110"/>
      <c r="H148" s="188"/>
      <c r="I148" s="188"/>
      <c r="J148" s="188"/>
      <c r="K148" s="188"/>
      <c r="L148" s="188"/>
      <c r="M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AN148" s="231"/>
    </row>
    <row r="149" spans="2:40" ht="27.75" thickBot="1">
      <c r="B149" s="160"/>
      <c r="C149" s="160" t="s">
        <v>218</v>
      </c>
      <c r="D149" s="232" t="s">
        <v>206</v>
      </c>
      <c r="E149" s="230" t="s">
        <v>312</v>
      </c>
      <c r="F149" s="230" t="s">
        <v>313</v>
      </c>
      <c r="G149" s="230" t="s">
        <v>314</v>
      </c>
      <c r="H149" s="188"/>
      <c r="I149" s="188"/>
      <c r="J149" s="188"/>
      <c r="K149" s="188"/>
      <c r="L149" s="188"/>
      <c r="M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AN149" s="231"/>
    </row>
    <row r="150" spans="2:40">
      <c r="B150" s="18" t="s">
        <v>43</v>
      </c>
      <c r="C150" s="3">
        <v>8421302.5</v>
      </c>
      <c r="D150" s="3">
        <f>R115</f>
        <v>269.06649000000004</v>
      </c>
      <c r="E150" s="5">
        <f>D150*1000/C150</f>
        <v>3.1950697650393163E-2</v>
      </c>
      <c r="H150" s="188"/>
      <c r="I150" s="188"/>
      <c r="J150" s="188"/>
      <c r="K150" s="188"/>
      <c r="L150" s="188"/>
      <c r="M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AN150" s="231"/>
    </row>
    <row r="151" spans="2:40">
      <c r="B151" s="18" t="s">
        <v>44</v>
      </c>
      <c r="C151" s="3">
        <v>1336267.5</v>
      </c>
      <c r="D151" s="3">
        <f t="shared" ref="D151:D167" si="17">R116</f>
        <v>2373.2790800000002</v>
      </c>
      <c r="E151" s="5">
        <f t="shared" ref="E151:E169" si="18">D151*1000/C151</f>
        <v>1.7760508880145629</v>
      </c>
      <c r="H151" s="188"/>
      <c r="I151" s="188"/>
      <c r="J151" s="188"/>
      <c r="K151" s="188"/>
      <c r="L151" s="188"/>
      <c r="M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AN151" s="231"/>
    </row>
    <row r="152" spans="2:40">
      <c r="B152" s="18" t="s">
        <v>45</v>
      </c>
      <c r="C152" s="3">
        <v>1064960.5</v>
      </c>
      <c r="D152" s="3">
        <f t="shared" si="17"/>
        <v>2503.9151500000003</v>
      </c>
      <c r="E152" s="5">
        <f t="shared" si="18"/>
        <v>2.3511812409943849</v>
      </c>
      <c r="H152" s="188"/>
      <c r="I152" s="188"/>
      <c r="J152" s="188"/>
      <c r="K152" s="188"/>
      <c r="L152" s="188"/>
      <c r="M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AN152" s="231"/>
    </row>
    <row r="153" spans="2:40">
      <c r="B153" s="18" t="s">
        <v>46</v>
      </c>
      <c r="C153" s="3">
        <v>1107558</v>
      </c>
      <c r="D153" s="3">
        <f t="shared" si="17"/>
        <v>44.111110000000004</v>
      </c>
      <c r="E153" s="5">
        <f t="shared" si="18"/>
        <v>3.9827358928381178E-2</v>
      </c>
      <c r="H153" s="188"/>
      <c r="I153" s="188"/>
      <c r="J153" s="188"/>
      <c r="K153" s="188"/>
      <c r="L153" s="188"/>
      <c r="M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AN153" s="231"/>
    </row>
    <row r="154" spans="2:40">
      <c r="B154" s="18" t="s">
        <v>47</v>
      </c>
      <c r="C154" s="3">
        <v>2111747</v>
      </c>
      <c r="D154" s="3">
        <f t="shared" si="17"/>
        <v>149.09087</v>
      </c>
      <c r="E154" s="5">
        <f t="shared" si="18"/>
        <v>7.0600725370984302E-2</v>
      </c>
      <c r="H154" s="188"/>
      <c r="I154" s="188"/>
      <c r="J154" s="188"/>
      <c r="K154" s="188"/>
      <c r="L154" s="188"/>
      <c r="M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AN154" s="231"/>
    </row>
    <row r="155" spans="2:40">
      <c r="B155" s="18" t="s">
        <v>48</v>
      </c>
      <c r="C155" s="3">
        <v>590272</v>
      </c>
      <c r="D155" s="3">
        <f t="shared" si="17"/>
        <v>54.999960000000002</v>
      </c>
      <c r="E155" s="5">
        <f t="shared" si="18"/>
        <v>9.3177314865011379E-2</v>
      </c>
      <c r="H155" s="188"/>
      <c r="I155" s="188"/>
      <c r="J155" s="188"/>
      <c r="K155" s="188"/>
      <c r="L155" s="188"/>
      <c r="M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AN155" s="231"/>
    </row>
    <row r="156" spans="2:40">
      <c r="B156" s="18" t="s">
        <v>49</v>
      </c>
      <c r="C156" s="3">
        <v>2507332.5</v>
      </c>
      <c r="D156" s="3">
        <f t="shared" si="17"/>
        <v>93.11018</v>
      </c>
      <c r="E156" s="5">
        <f t="shared" si="18"/>
        <v>3.7135154591582883E-2</v>
      </c>
      <c r="H156" s="188"/>
      <c r="I156" s="188"/>
      <c r="J156" s="188"/>
      <c r="K156" s="188"/>
      <c r="L156" s="188"/>
      <c r="M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AN156" s="231"/>
    </row>
    <row r="157" spans="2:40">
      <c r="B157" s="18" t="s">
        <v>50</v>
      </c>
      <c r="C157" s="3">
        <v>2089804.5</v>
      </c>
      <c r="D157" s="3">
        <f t="shared" si="17"/>
        <v>160.61084</v>
      </c>
      <c r="E157" s="5">
        <f t="shared" si="18"/>
        <v>7.6854480885652221E-2</v>
      </c>
      <c r="H157" s="188"/>
      <c r="I157" s="188"/>
      <c r="J157" s="188"/>
      <c r="K157" s="188"/>
      <c r="L157" s="188"/>
      <c r="M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AN157" s="231"/>
    </row>
    <row r="158" spans="2:40">
      <c r="B158" s="18" t="s">
        <v>51</v>
      </c>
      <c r="C158" s="3">
        <v>7536276.5</v>
      </c>
      <c r="D158" s="3">
        <f t="shared" si="17"/>
        <v>1260.3391200000003</v>
      </c>
      <c r="E158" s="5">
        <f t="shared" si="18"/>
        <v>0.1672363162365394</v>
      </c>
      <c r="H158" s="188"/>
      <c r="I158" s="188"/>
      <c r="J158" s="188"/>
      <c r="K158" s="188"/>
      <c r="L158" s="188"/>
      <c r="M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AN158" s="231"/>
    </row>
    <row r="159" spans="2:40">
      <c r="B159" s="18" t="s">
        <v>52</v>
      </c>
      <c r="C159" s="3">
        <v>5059329.5</v>
      </c>
      <c r="D159" s="3">
        <f t="shared" si="17"/>
        <v>70</v>
      </c>
      <c r="E159" s="5">
        <f t="shared" si="18"/>
        <v>1.3835825478455199E-2</v>
      </c>
      <c r="H159" s="188"/>
      <c r="I159" s="188"/>
      <c r="J159" s="188"/>
      <c r="K159" s="188"/>
      <c r="L159" s="188"/>
      <c r="M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AN159" s="231"/>
    </row>
    <row r="160" spans="2:40">
      <c r="B160" s="18" t="s">
        <v>53</v>
      </c>
      <c r="C160" s="3">
        <v>1101818</v>
      </c>
      <c r="D160" s="3">
        <f t="shared" si="17"/>
        <v>131.1952</v>
      </c>
      <c r="E160" s="5">
        <f t="shared" si="18"/>
        <v>0.11907157080388958</v>
      </c>
      <c r="H160" s="188"/>
      <c r="I160" s="188"/>
      <c r="J160" s="188"/>
      <c r="K160" s="188"/>
      <c r="L160" s="188"/>
      <c r="M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AN160" s="231"/>
    </row>
    <row r="161" spans="2:40">
      <c r="B161" s="18" t="s">
        <v>54</v>
      </c>
      <c r="C161" s="3">
        <v>2757317.5</v>
      </c>
      <c r="D161" s="3">
        <f t="shared" si="17"/>
        <v>3483.1671700000002</v>
      </c>
      <c r="E161" s="5">
        <f t="shared" si="18"/>
        <v>1.2632448638939842</v>
      </c>
      <c r="H161" s="188"/>
      <c r="I161" s="188"/>
      <c r="J161" s="188"/>
      <c r="K161" s="188"/>
      <c r="L161" s="188"/>
      <c r="M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AN161" s="231"/>
    </row>
    <row r="162" spans="2:40">
      <c r="B162" s="18" t="s">
        <v>55</v>
      </c>
      <c r="C162" s="3">
        <v>6474995.5</v>
      </c>
      <c r="D162" s="3">
        <f t="shared" si="17"/>
        <v>205.11769033701785</v>
      </c>
      <c r="E162" s="5">
        <f t="shared" si="18"/>
        <v>3.1678429789953964E-2</v>
      </c>
      <c r="H162" s="188"/>
      <c r="I162" s="188"/>
      <c r="J162" s="188"/>
      <c r="K162" s="188"/>
      <c r="L162" s="188"/>
      <c r="M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AN162" s="231"/>
    </row>
    <row r="163" spans="2:40">
      <c r="B163" s="18" t="s">
        <v>56</v>
      </c>
      <c r="C163" s="3">
        <v>1469433.5</v>
      </c>
      <c r="D163" s="3">
        <f t="shared" si="17"/>
        <v>171.59267999999997</v>
      </c>
      <c r="E163" s="5">
        <f t="shared" si="18"/>
        <v>0.11677471624268806</v>
      </c>
      <c r="H163" s="188"/>
      <c r="I163" s="188"/>
      <c r="J163" s="188"/>
      <c r="K163" s="188"/>
      <c r="L163" s="188"/>
      <c r="M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AN163" s="231"/>
    </row>
    <row r="164" spans="2:40">
      <c r="B164" s="18" t="s">
        <v>57</v>
      </c>
      <c r="C164" s="3">
        <v>642633.5</v>
      </c>
      <c r="D164" s="3">
        <f t="shared" si="17"/>
        <v>22.430299999999999</v>
      </c>
      <c r="E164" s="5">
        <f t="shared" si="18"/>
        <v>3.4903720394283834E-2</v>
      </c>
      <c r="F164" s="5">
        <f>E169-E164</f>
        <v>0.21444340517629676</v>
      </c>
      <c r="G164" s="3">
        <f>F164*C164/1000</f>
        <v>137.80851602036171</v>
      </c>
      <c r="H164" s="188"/>
      <c r="I164" s="188"/>
      <c r="J164" s="188"/>
      <c r="K164" s="188"/>
      <c r="L164" s="188"/>
      <c r="M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AN164" s="231"/>
    </row>
    <row r="165" spans="2:40">
      <c r="B165" s="18" t="s">
        <v>58</v>
      </c>
      <c r="C165" s="3">
        <v>2190333.5</v>
      </c>
      <c r="D165" s="3">
        <f t="shared" si="17"/>
        <v>44.525669999999998</v>
      </c>
      <c r="E165" s="5">
        <f t="shared" si="18"/>
        <v>2.0328260513752812E-2</v>
      </c>
      <c r="F165" s="5">
        <f>E169-E165</f>
        <v>0.22901886505682778</v>
      </c>
      <c r="G165" s="3">
        <f>F165*C165/1000</f>
        <v>501.62769226594929</v>
      </c>
      <c r="H165" s="188"/>
      <c r="I165" s="188"/>
      <c r="J165" s="188"/>
      <c r="K165" s="188"/>
      <c r="L165" s="188"/>
      <c r="M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AN165" s="231"/>
    </row>
    <row r="166" spans="2:40">
      <c r="B166" s="18" t="s">
        <v>59</v>
      </c>
      <c r="C166" s="3">
        <v>320514.5</v>
      </c>
      <c r="D166" s="3">
        <f t="shared" si="17"/>
        <v>30.999959999999998</v>
      </c>
      <c r="E166" s="5">
        <f t="shared" si="18"/>
        <v>9.6719368390509625E-2</v>
      </c>
      <c r="H166" s="188"/>
      <c r="I166" s="188"/>
      <c r="J166" s="188"/>
      <c r="K166" s="188"/>
      <c r="L166" s="188"/>
      <c r="M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AN166" s="231"/>
    </row>
    <row r="167" spans="2:40">
      <c r="B167" s="18" t="s">
        <v>60</v>
      </c>
      <c r="C167" s="3">
        <v>168665.5</v>
      </c>
      <c r="D167" s="3">
        <f t="shared" si="17"/>
        <v>0</v>
      </c>
      <c r="E167" s="5">
        <f t="shared" si="18"/>
        <v>0</v>
      </c>
      <c r="H167" s="188"/>
      <c r="I167" s="188"/>
      <c r="J167" s="188"/>
      <c r="K167" s="188"/>
      <c r="L167" s="188"/>
      <c r="M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AN167" s="231"/>
    </row>
    <row r="168" spans="2:40" ht="13.5" thickBot="1">
      <c r="B168" s="161" t="s">
        <v>61</v>
      </c>
      <c r="C168" s="157">
        <v>46950562</v>
      </c>
      <c r="D168" s="157">
        <f>SUM(D150:D167)</f>
        <v>11067.551470337019</v>
      </c>
      <c r="E168" s="163"/>
      <c r="F168" s="157"/>
      <c r="G168" s="157">
        <f>SUM(G150:G167)</f>
        <v>639.43620828631106</v>
      </c>
      <c r="H168" s="188"/>
      <c r="I168" s="188"/>
      <c r="J168" s="188"/>
      <c r="K168" s="188"/>
      <c r="L168" s="188"/>
      <c r="M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AN168" s="231"/>
    </row>
    <row r="169" spans="2:40">
      <c r="B169" s="18" t="s">
        <v>311</v>
      </c>
      <c r="C169" s="3">
        <f>C168-C164-C165</f>
        <v>44117595</v>
      </c>
      <c r="D169" s="3">
        <f>D168-D164-D165</f>
        <v>11000.595500337018</v>
      </c>
      <c r="E169" s="5">
        <f t="shared" si="18"/>
        <v>0.24934712557058059</v>
      </c>
      <c r="H169" s="188"/>
      <c r="I169" s="188"/>
      <c r="J169" s="188"/>
      <c r="K169" s="188"/>
      <c r="L169" s="188"/>
      <c r="M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AN169" s="231"/>
    </row>
    <row r="170" spans="2:40">
      <c r="C170" s="3"/>
      <c r="D170" s="3"/>
      <c r="E170" s="5"/>
      <c r="H170" s="188"/>
      <c r="I170" s="188"/>
      <c r="J170" s="188"/>
      <c r="K170" s="188"/>
      <c r="L170" s="188"/>
      <c r="M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AN170" s="231"/>
    </row>
    <row r="171" spans="2:40">
      <c r="B171" s="215" t="s">
        <v>208</v>
      </c>
      <c r="C171" s="216"/>
      <c r="D171" s="237">
        <f>R138</f>
        <v>61951.826359662984</v>
      </c>
      <c r="E171" s="5"/>
      <c r="H171" s="188"/>
      <c r="I171" s="188"/>
      <c r="J171" s="188"/>
      <c r="K171" s="188"/>
      <c r="L171" s="188"/>
      <c r="M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AN171" s="231"/>
    </row>
    <row r="172" spans="2:40">
      <c r="C172" s="3"/>
      <c r="D172" s="3"/>
      <c r="E172" s="5"/>
      <c r="H172" s="188"/>
      <c r="I172" s="188"/>
      <c r="J172" s="188"/>
      <c r="K172" s="188"/>
      <c r="L172" s="188"/>
      <c r="M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AN172" s="231"/>
    </row>
    <row r="173" spans="2:40">
      <c r="C173" s="3"/>
      <c r="D173" s="3"/>
      <c r="E173" s="5"/>
      <c r="H173" s="188"/>
      <c r="I173" s="188"/>
      <c r="J173" s="188"/>
      <c r="K173" s="188"/>
      <c r="L173" s="188"/>
      <c r="M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AN173" s="231"/>
    </row>
    <row r="174" spans="2:40">
      <c r="S174" s="3"/>
    </row>
    <row r="175" spans="2:40">
      <c r="B175" s="59" t="s">
        <v>329</v>
      </c>
      <c r="S175" s="3"/>
    </row>
    <row r="176" spans="2:40">
      <c r="B176" s="18" t="s">
        <v>232</v>
      </c>
    </row>
    <row r="178" spans="1:15">
      <c r="B178" s="26" t="s">
        <v>172</v>
      </c>
    </row>
    <row r="179" spans="1:15">
      <c r="C179" s="49" t="s">
        <v>237</v>
      </c>
      <c r="D179" s="49" t="s">
        <v>236</v>
      </c>
    </row>
    <row r="180" spans="1:15" s="69" customFormat="1" ht="39" thickBot="1">
      <c r="A180" s="18"/>
      <c r="B180" s="141"/>
      <c r="C180" s="234" t="s">
        <v>230</v>
      </c>
      <c r="D180" s="234" t="s">
        <v>231</v>
      </c>
      <c r="E180" s="128" t="s">
        <v>152</v>
      </c>
      <c r="F180" s="128" t="s">
        <v>153</v>
      </c>
      <c r="G180" s="141" t="s">
        <v>216</v>
      </c>
      <c r="H180" s="141" t="s">
        <v>201</v>
      </c>
      <c r="I180" s="233" t="s">
        <v>150</v>
      </c>
      <c r="K180" s="111"/>
      <c r="L180" s="112"/>
      <c r="M180" s="112"/>
      <c r="N180" s="113"/>
    </row>
    <row r="181" spans="1:15" ht="13.5" thickTop="1">
      <c r="B181" s="18" t="s">
        <v>43</v>
      </c>
      <c r="C181" s="147">
        <v>4057.7503495067699</v>
      </c>
      <c r="D181" s="62">
        <v>8394.6300542554436</v>
      </c>
      <c r="E181" s="114">
        <f>C181</f>
        <v>4057.7503495067699</v>
      </c>
      <c r="F181" s="61">
        <f>F200-F198</f>
        <v>8229.8000484374916</v>
      </c>
      <c r="G181" s="3">
        <f>E181+F181</f>
        <v>12287.550397944262</v>
      </c>
      <c r="H181" s="47">
        <f t="shared" ref="H181:H198" si="19">G181/G$199</f>
        <v>0.14848450440558023</v>
      </c>
      <c r="I181" s="3">
        <f t="shared" ref="I181:I198" si="20">H181*I$202</f>
        <v>12141.052766683915</v>
      </c>
      <c r="K181" s="23"/>
      <c r="L181" s="20"/>
      <c r="M181" s="114"/>
      <c r="N181" s="115"/>
      <c r="O181" s="115"/>
    </row>
    <row r="182" spans="1:15">
      <c r="B182" s="18" t="s">
        <v>44</v>
      </c>
      <c r="C182" s="147">
        <v>1071.0884803669303</v>
      </c>
      <c r="D182" s="147">
        <v>259.75602801286834</v>
      </c>
      <c r="E182" s="114">
        <f t="shared" ref="E182:E198" si="21">C182</f>
        <v>1071.0884803669303</v>
      </c>
      <c r="F182" s="114">
        <v>301.55647016367516</v>
      </c>
      <c r="G182" s="3">
        <f>E182+F182</f>
        <v>1372.6449505306055</v>
      </c>
      <c r="H182" s="47">
        <f t="shared" si="19"/>
        <v>1.658723656087369E-2</v>
      </c>
      <c r="I182" s="3">
        <f t="shared" si="20"/>
        <v>1356.2796680046552</v>
      </c>
      <c r="K182" s="23"/>
      <c r="L182" s="20"/>
      <c r="M182" s="114"/>
      <c r="N182" s="115"/>
      <c r="O182" s="115"/>
    </row>
    <row r="183" spans="1:15">
      <c r="B183" s="18" t="s">
        <v>45</v>
      </c>
      <c r="C183" s="147">
        <v>699.46050113564002</v>
      </c>
      <c r="D183" s="147">
        <v>311.83862850105515</v>
      </c>
      <c r="E183" s="114">
        <f t="shared" si="21"/>
        <v>699.46050113564002</v>
      </c>
      <c r="F183" s="114">
        <v>277.31681740897415</v>
      </c>
      <c r="G183" s="3">
        <f t="shared" ref="G183:G198" si="22">E183+F183</f>
        <v>976.77731854461422</v>
      </c>
      <c r="H183" s="47">
        <f t="shared" si="19"/>
        <v>1.1803515864559428E-2</v>
      </c>
      <c r="I183" s="3">
        <f t="shared" si="20"/>
        <v>965.13174568417173</v>
      </c>
      <c r="K183" s="23"/>
      <c r="L183" s="20"/>
      <c r="M183" s="114"/>
      <c r="N183" s="115"/>
      <c r="O183" s="115"/>
    </row>
    <row r="184" spans="1:15">
      <c r="A184" s="106"/>
      <c r="B184" s="18" t="s">
        <v>46</v>
      </c>
      <c r="C184" s="147">
        <v>612.18044932556995</v>
      </c>
      <c r="D184" s="147">
        <v>10635.825707811815</v>
      </c>
      <c r="E184" s="114">
        <f t="shared" si="21"/>
        <v>612.18044932556995</v>
      </c>
      <c r="F184" s="114">
        <v>9858.6448502128296</v>
      </c>
      <c r="G184" s="3">
        <f t="shared" si="22"/>
        <v>10470.825299538399</v>
      </c>
      <c r="H184" s="47">
        <f t="shared" si="19"/>
        <v>0.12653094025799355</v>
      </c>
      <c r="I184" s="3">
        <f t="shared" si="20"/>
        <v>10345.987471489294</v>
      </c>
      <c r="K184" s="23"/>
      <c r="L184" s="20"/>
      <c r="M184" s="114"/>
      <c r="N184" s="115"/>
      <c r="O184" s="115"/>
    </row>
    <row r="185" spans="1:15">
      <c r="B185" s="18" t="s">
        <v>47</v>
      </c>
      <c r="C185" s="147">
        <v>988.76436670832015</v>
      </c>
      <c r="D185" s="147">
        <v>11676.408774751864</v>
      </c>
      <c r="E185" s="114">
        <f t="shared" si="21"/>
        <v>988.76436670832015</v>
      </c>
      <c r="F185" s="114">
        <v>10471.366467194548</v>
      </c>
      <c r="G185" s="3">
        <f t="shared" si="22"/>
        <v>11460.130833902867</v>
      </c>
      <c r="H185" s="47">
        <f t="shared" si="19"/>
        <v>0.13848584886210247</v>
      </c>
      <c r="I185" s="3">
        <f t="shared" si="20"/>
        <v>11323.49806604205</v>
      </c>
      <c r="K185" s="23"/>
      <c r="L185" s="20"/>
      <c r="M185" s="114"/>
      <c r="N185" s="115"/>
      <c r="O185" s="115"/>
    </row>
    <row r="186" spans="1:15">
      <c r="B186" s="18" t="s">
        <v>48</v>
      </c>
      <c r="C186" s="147">
        <v>332.06428846986989</v>
      </c>
      <c r="D186" s="147">
        <v>282.33337913068118</v>
      </c>
      <c r="E186" s="114">
        <f t="shared" si="21"/>
        <v>332.06428846986989</v>
      </c>
      <c r="F186" s="114">
        <v>252.42433924821955</v>
      </c>
      <c r="G186" s="3">
        <f t="shared" si="22"/>
        <v>584.48862771808945</v>
      </c>
      <c r="H186" s="47">
        <f t="shared" si="19"/>
        <v>7.0630436015902695E-3</v>
      </c>
      <c r="I186" s="3">
        <f t="shared" si="20"/>
        <v>577.52009479767628</v>
      </c>
      <c r="K186" s="23"/>
      <c r="L186" s="20"/>
      <c r="M186" s="114"/>
      <c r="N186" s="115"/>
      <c r="O186" s="115"/>
    </row>
    <row r="187" spans="1:15">
      <c r="B187" s="18" t="s">
        <v>49</v>
      </c>
      <c r="C187" s="147">
        <v>1552.1235718330597</v>
      </c>
      <c r="D187" s="147">
        <v>636.45676501060007</v>
      </c>
      <c r="E187" s="114">
        <f t="shared" si="21"/>
        <v>1552.1235718330597</v>
      </c>
      <c r="F187" s="114">
        <v>602.21081671363447</v>
      </c>
      <c r="G187" s="3">
        <f t="shared" si="22"/>
        <v>2154.3343885466943</v>
      </c>
      <c r="H187" s="47">
        <f t="shared" si="19"/>
        <v>2.6033282765682265E-2</v>
      </c>
      <c r="I187" s="3">
        <f t="shared" si="20"/>
        <v>2128.6494574869121</v>
      </c>
      <c r="K187" s="34"/>
      <c r="L187" s="20"/>
      <c r="M187" s="114"/>
      <c r="O187" s="115"/>
    </row>
    <row r="188" spans="1:15">
      <c r="B188" s="18" t="s">
        <v>50</v>
      </c>
      <c r="C188" s="147">
        <v>907.7964404214199</v>
      </c>
      <c r="D188" s="147">
        <v>205.80281453761097</v>
      </c>
      <c r="E188" s="114">
        <f t="shared" si="21"/>
        <v>907.7964404214199</v>
      </c>
      <c r="F188" s="114">
        <v>205.60535648308303</v>
      </c>
      <c r="G188" s="3">
        <f t="shared" si="22"/>
        <v>1113.401796904503</v>
      </c>
      <c r="H188" s="47">
        <f t="shared" si="19"/>
        <v>1.3454505468014728E-2</v>
      </c>
      <c r="I188" s="3">
        <f t="shared" si="20"/>
        <v>1100.1273263546357</v>
      </c>
      <c r="K188" s="23"/>
      <c r="L188" s="20"/>
      <c r="M188" s="114"/>
      <c r="N188" s="115"/>
      <c r="O188" s="115"/>
    </row>
    <row r="189" spans="1:15">
      <c r="B189" s="18" t="s">
        <v>51</v>
      </c>
      <c r="C189" s="147">
        <v>5143.1893390650384</v>
      </c>
      <c r="D189" s="147">
        <v>14176.95681015638</v>
      </c>
      <c r="E189" s="114">
        <f t="shared" si="21"/>
        <v>5143.1893390650384</v>
      </c>
      <c r="F189" s="114">
        <v>12363.624012382967</v>
      </c>
      <c r="G189" s="3">
        <f t="shared" si="22"/>
        <v>17506.813351448007</v>
      </c>
      <c r="H189" s="47">
        <f t="shared" si="19"/>
        <v>0.21155481931090622</v>
      </c>
      <c r="I189" s="3">
        <f t="shared" si="20"/>
        <v>17298.089350012113</v>
      </c>
      <c r="K189" s="21"/>
      <c r="L189" s="20"/>
      <c r="M189" s="114"/>
      <c r="N189" s="115"/>
      <c r="O189" s="115"/>
    </row>
    <row r="190" spans="1:15">
      <c r="B190" s="18" t="s">
        <v>52</v>
      </c>
      <c r="C190" s="147">
        <v>2488.0716212841994</v>
      </c>
      <c r="D190" s="147">
        <v>5212.6734033260118</v>
      </c>
      <c r="E190" s="114">
        <f t="shared" si="21"/>
        <v>2488.0716212841994</v>
      </c>
      <c r="F190" s="114">
        <v>4604.6691260311509</v>
      </c>
      <c r="G190" s="3">
        <f t="shared" si="22"/>
        <v>7092.7407473153507</v>
      </c>
      <c r="H190" s="47">
        <f t="shared" si="19"/>
        <v>8.5709686685686445E-2</v>
      </c>
      <c r="I190" s="3">
        <f t="shared" si="20"/>
        <v>7008.1779430969218</v>
      </c>
      <c r="K190" s="21"/>
      <c r="L190" s="20"/>
      <c r="M190" s="114"/>
      <c r="N190" s="115"/>
      <c r="O190" s="115"/>
    </row>
    <row r="191" spans="1:15">
      <c r="B191" s="18" t="s">
        <v>53</v>
      </c>
      <c r="C191" s="147">
        <v>575.01105044749011</v>
      </c>
      <c r="D191" s="147">
        <v>107.26381036071845</v>
      </c>
      <c r="E191" s="114">
        <f t="shared" si="21"/>
        <v>575.01105044749011</v>
      </c>
      <c r="F191" s="114">
        <v>139.21513972412788</v>
      </c>
      <c r="G191" s="3">
        <f t="shared" si="22"/>
        <v>714.22619017161799</v>
      </c>
      <c r="H191" s="47">
        <f t="shared" si="19"/>
        <v>8.63081073497457E-3</v>
      </c>
      <c r="I191" s="3">
        <f t="shared" si="20"/>
        <v>705.71086843086243</v>
      </c>
      <c r="K191" s="21"/>
      <c r="L191" s="20"/>
      <c r="M191" s="114"/>
      <c r="N191" s="115"/>
      <c r="O191" s="115"/>
    </row>
    <row r="192" spans="1:15">
      <c r="B192" s="18" t="s">
        <v>54</v>
      </c>
      <c r="C192" s="147">
        <v>952.88873469589009</v>
      </c>
      <c r="D192" s="147">
        <v>748.85587582793664</v>
      </c>
      <c r="E192" s="114">
        <f t="shared" si="21"/>
        <v>952.88873469589009</v>
      </c>
      <c r="F192" s="114">
        <v>708.6578817014215</v>
      </c>
      <c r="G192" s="3">
        <f t="shared" si="22"/>
        <v>1661.5466163973115</v>
      </c>
      <c r="H192" s="47">
        <f t="shared" si="19"/>
        <v>2.0078365328519782E-2</v>
      </c>
      <c r="I192" s="3">
        <f t="shared" si="20"/>
        <v>1641.7369199445855</v>
      </c>
      <c r="K192" s="21"/>
      <c r="L192" s="20"/>
      <c r="M192" s="114"/>
      <c r="N192" s="115"/>
      <c r="O192" s="115"/>
    </row>
    <row r="193" spans="2:25" ht="12.75" customHeight="1">
      <c r="B193" s="18" t="s">
        <v>55</v>
      </c>
      <c r="C193" s="147">
        <v>5551.337578317849</v>
      </c>
      <c r="D193" s="147">
        <v>5020.047107577172</v>
      </c>
      <c r="E193" s="114">
        <f t="shared" si="21"/>
        <v>5551.337578317849</v>
      </c>
      <c r="F193" s="114">
        <v>4893.0089182587999</v>
      </c>
      <c r="G193" s="3">
        <f t="shared" si="22"/>
        <v>10444.346496576649</v>
      </c>
      <c r="H193" s="47">
        <f t="shared" si="19"/>
        <v>0.12621096664179693</v>
      </c>
      <c r="I193" s="3">
        <f t="shared" si="20"/>
        <v>10319.824360572489</v>
      </c>
      <c r="K193" s="21"/>
      <c r="L193" s="20"/>
      <c r="M193" s="114"/>
      <c r="N193" s="115"/>
      <c r="O193" s="115"/>
    </row>
    <row r="194" spans="2:25" ht="12.75" customHeight="1">
      <c r="B194" s="18" t="s">
        <v>56</v>
      </c>
      <c r="C194" s="147">
        <v>648.08045723606983</v>
      </c>
      <c r="D194" s="147">
        <v>608.84428729112665</v>
      </c>
      <c r="E194" s="114">
        <f t="shared" si="21"/>
        <v>648.08045723606983</v>
      </c>
      <c r="F194" s="114">
        <v>593.34205228337044</v>
      </c>
      <c r="G194" s="3">
        <f t="shared" si="22"/>
        <v>1241.4225095194402</v>
      </c>
      <c r="H194" s="47">
        <f t="shared" si="19"/>
        <v>1.5001525944077916E-2</v>
      </c>
      <c r="I194" s="3">
        <f t="shared" si="20"/>
        <v>1226.6217191952517</v>
      </c>
      <c r="K194" s="21"/>
      <c r="L194" s="20"/>
      <c r="M194" s="114"/>
      <c r="N194" s="115"/>
      <c r="O194" s="115"/>
    </row>
    <row r="195" spans="2:25" ht="12.75" customHeight="1">
      <c r="B195" s="18" t="s">
        <v>57</v>
      </c>
      <c r="C195" s="147">
        <v>570.83050989499009</v>
      </c>
      <c r="D195" s="147">
        <v>148.56212695789424</v>
      </c>
      <c r="E195" s="114">
        <f t="shared" si="21"/>
        <v>570.83050989499009</v>
      </c>
      <c r="F195" s="114">
        <v>150.70160892913259</v>
      </c>
      <c r="G195" s="3">
        <f t="shared" si="22"/>
        <v>721.53211882412268</v>
      </c>
      <c r="H195" s="47">
        <f t="shared" si="19"/>
        <v>8.7190966145890437E-3</v>
      </c>
      <c r="I195" s="3">
        <f t="shared" si="20"/>
        <v>712.92969255829212</v>
      </c>
      <c r="K195" s="21"/>
      <c r="L195" s="20"/>
      <c r="M195" s="114"/>
      <c r="N195" s="115"/>
      <c r="O195" s="115"/>
    </row>
    <row r="196" spans="2:25" ht="12.75" customHeight="1">
      <c r="B196" s="18" t="s">
        <v>58</v>
      </c>
      <c r="C196" s="147">
        <v>1710.5581061294799</v>
      </c>
      <c r="D196" s="147">
        <v>807.72922989925462</v>
      </c>
      <c r="E196" s="114">
        <f t="shared" si="21"/>
        <v>1710.5581061294799</v>
      </c>
      <c r="F196" s="114">
        <v>728.60636596404493</v>
      </c>
      <c r="G196" s="3">
        <f t="shared" si="22"/>
        <v>2439.1644720935246</v>
      </c>
      <c r="H196" s="47">
        <f t="shared" si="19"/>
        <v>2.9475209954223182E-2</v>
      </c>
      <c r="I196" s="3">
        <f t="shared" si="20"/>
        <v>2410.0836703190816</v>
      </c>
      <c r="K196" s="21"/>
      <c r="L196" s="20"/>
      <c r="M196" s="114"/>
      <c r="N196" s="115"/>
      <c r="O196" s="115"/>
    </row>
    <row r="197" spans="2:25">
      <c r="B197" s="18" t="s">
        <v>59</v>
      </c>
      <c r="C197" s="147">
        <v>204.41052700765002</v>
      </c>
      <c r="D197" s="147">
        <v>36.35290804735579</v>
      </c>
      <c r="E197" s="114">
        <f t="shared" si="21"/>
        <v>204.41052700765002</v>
      </c>
      <c r="F197" s="114">
        <v>34.784629818212231</v>
      </c>
      <c r="G197" s="3">
        <f t="shared" si="22"/>
        <v>239.19515682586226</v>
      </c>
      <c r="H197" s="47">
        <f t="shared" si="19"/>
        <v>2.8904682517880247E-3</v>
      </c>
      <c r="I197" s="3">
        <f t="shared" si="20"/>
        <v>236.34336596852438</v>
      </c>
      <c r="K197" s="21"/>
      <c r="L197" s="20"/>
      <c r="M197" s="114"/>
      <c r="N197" s="115"/>
      <c r="O197" s="115"/>
    </row>
    <row r="198" spans="2:25">
      <c r="B198" s="18" t="s">
        <v>60</v>
      </c>
      <c r="C198" s="147">
        <v>107.11091762901002</v>
      </c>
      <c r="D198" s="148">
        <v>0</v>
      </c>
      <c r="E198" s="114">
        <f t="shared" si="21"/>
        <v>107.11091762901002</v>
      </c>
      <c r="F198" s="61">
        <f>C206*F200</f>
        <v>164.83000581795199</v>
      </c>
      <c r="G198" s="3">
        <f t="shared" si="22"/>
        <v>271.94092344696202</v>
      </c>
      <c r="H198" s="47">
        <f t="shared" si="19"/>
        <v>3.2861727470410618E-3</v>
      </c>
      <c r="I198" s="3">
        <f t="shared" si="20"/>
        <v>268.6987230215301</v>
      </c>
      <c r="K198" s="21"/>
      <c r="L198" s="20"/>
      <c r="M198" s="114"/>
      <c r="N198" s="115"/>
      <c r="O198" s="115"/>
    </row>
    <row r="199" spans="2:25" ht="13.5" thickBot="1">
      <c r="B199" s="53" t="s">
        <v>61</v>
      </c>
      <c r="C199" s="65">
        <v>28172.717289475244</v>
      </c>
      <c r="D199" s="65">
        <v>59270.337711455781</v>
      </c>
      <c r="E199" s="54">
        <f t="shared" ref="E199:I199" si="23">SUM(E181:E198)</f>
        <v>28172.717289475244</v>
      </c>
      <c r="F199" s="54">
        <f t="shared" si="23"/>
        <v>54580.364906773626</v>
      </c>
      <c r="G199" s="54">
        <f t="shared" si="23"/>
        <v>82753.082196248899</v>
      </c>
      <c r="H199" s="66">
        <f t="shared" si="23"/>
        <v>0.99999999999999978</v>
      </c>
      <c r="I199" s="146">
        <f t="shared" si="23"/>
        <v>81766.46320966295</v>
      </c>
      <c r="J199" s="24"/>
      <c r="K199" s="20"/>
      <c r="L199" s="20"/>
      <c r="M199" s="3"/>
    </row>
    <row r="200" spans="2:25" ht="13.5" thickTop="1">
      <c r="B200" s="18" t="s">
        <v>7</v>
      </c>
      <c r="E200" s="114">
        <f>+C181</f>
        <v>4057.7503495067699</v>
      </c>
      <c r="F200" s="3">
        <f>+D181</f>
        <v>8394.6300542554436</v>
      </c>
      <c r="G200" s="3"/>
      <c r="H200" s="3"/>
      <c r="I200" s="3"/>
      <c r="J200" s="22"/>
      <c r="K200" s="20"/>
      <c r="L200" s="20"/>
      <c r="M200" s="20"/>
    </row>
    <row r="201" spans="2:25">
      <c r="B201" s="18" t="s">
        <v>21</v>
      </c>
      <c r="E201" s="4">
        <f>C206</f>
        <v>1.9635172098429236E-2</v>
      </c>
      <c r="F201" s="3"/>
      <c r="G201" s="3"/>
      <c r="H201" s="3"/>
      <c r="I201" s="3"/>
      <c r="J201" s="22"/>
      <c r="K201" s="20"/>
      <c r="L201" s="20"/>
      <c r="M201" s="20"/>
    </row>
    <row r="202" spans="2:25">
      <c r="E202" s="3"/>
      <c r="F202" s="3"/>
      <c r="G202" s="3"/>
      <c r="H202" s="26" t="s">
        <v>11</v>
      </c>
      <c r="I202" s="8">
        <f>D106+D171</f>
        <v>81766.463209662979</v>
      </c>
      <c r="J202" s="3"/>
      <c r="U202" s="28"/>
    </row>
    <row r="203" spans="2:25">
      <c r="C203" s="3"/>
      <c r="E203" s="3"/>
      <c r="J203" s="3"/>
    </row>
    <row r="204" spans="2:25" ht="18.75">
      <c r="B204" s="235" t="s">
        <v>8</v>
      </c>
      <c r="C204" s="209">
        <f>C40</f>
        <v>168665.5</v>
      </c>
      <c r="N204" s="116"/>
      <c r="O204" s="117"/>
      <c r="P204" s="118"/>
      <c r="Q204" s="118"/>
      <c r="R204" s="3"/>
      <c r="S204" s="3"/>
      <c r="T204" s="3"/>
      <c r="U204" s="205"/>
    </row>
    <row r="205" spans="2:25" ht="12.75" customHeight="1">
      <c r="B205" s="235" t="s">
        <v>9</v>
      </c>
      <c r="C205" s="209">
        <f>+C23+C40</f>
        <v>8589968</v>
      </c>
      <c r="N205" s="117"/>
      <c r="O205" s="117"/>
      <c r="P205" s="118"/>
      <c r="Q205" s="118"/>
      <c r="R205" s="3"/>
      <c r="S205" s="3"/>
      <c r="T205" s="3"/>
      <c r="U205" s="205"/>
    </row>
    <row r="206" spans="2:25" ht="12.75" customHeight="1">
      <c r="B206" s="235" t="s">
        <v>330</v>
      </c>
      <c r="C206" s="236">
        <f>C204/C205</f>
        <v>1.9635172098429236E-2</v>
      </c>
      <c r="N206" s="117"/>
      <c r="O206" s="119"/>
      <c r="P206" s="118"/>
      <c r="Q206" s="118"/>
      <c r="R206" s="3"/>
      <c r="S206" s="3"/>
      <c r="T206" s="3"/>
      <c r="U206" s="205"/>
    </row>
    <row r="207" spans="2:25">
      <c r="N207" s="117"/>
      <c r="O207" s="120"/>
      <c r="P207" s="118"/>
      <c r="Q207" s="118"/>
      <c r="R207" s="3"/>
      <c r="S207" s="3"/>
      <c r="T207" s="3"/>
      <c r="U207" s="205"/>
      <c r="V207" s="25"/>
      <c r="W207" s="25"/>
      <c r="X207" s="25"/>
      <c r="Y207" s="25"/>
    </row>
    <row r="208" spans="2:25">
      <c r="B208" s="26"/>
      <c r="C208" s="26"/>
      <c r="D208" s="26"/>
      <c r="N208" s="117"/>
      <c r="O208" s="117"/>
      <c r="P208" s="118"/>
      <c r="Q208" s="118"/>
      <c r="R208" s="3"/>
      <c r="S208" s="3"/>
      <c r="T208" s="3"/>
      <c r="U208" s="205"/>
      <c r="V208" s="25"/>
      <c r="W208" s="25"/>
      <c r="X208" s="25"/>
      <c r="Y208" s="25"/>
    </row>
    <row r="209" spans="2:23">
      <c r="B209" s="69"/>
      <c r="C209" s="69"/>
      <c r="D209" s="117"/>
      <c r="E209" s="117"/>
      <c r="F209" s="121"/>
      <c r="G209" s="121"/>
      <c r="H209" s="118"/>
      <c r="I209" s="205"/>
      <c r="N209" s="8"/>
      <c r="O209" s="8"/>
      <c r="P209" s="3"/>
      <c r="Q209" s="3"/>
      <c r="R209" s="3"/>
      <c r="S209" s="122"/>
      <c r="T209" s="25"/>
      <c r="U209" s="25"/>
      <c r="V209" s="25"/>
      <c r="W209" s="25"/>
    </row>
    <row r="210" spans="2:23">
      <c r="B210" s="18" t="s">
        <v>364</v>
      </c>
      <c r="C210" s="47"/>
      <c r="D210" s="47"/>
      <c r="E210" s="75"/>
      <c r="F210" s="47"/>
      <c r="G210" s="47"/>
      <c r="H210" s="47"/>
      <c r="I210" s="47"/>
      <c r="J210" s="8"/>
      <c r="K210" s="8"/>
      <c r="L210" s="8"/>
      <c r="M210" s="8"/>
      <c r="P210" s="3"/>
      <c r="Q210" s="3"/>
      <c r="R210" s="3"/>
      <c r="T210" s="25"/>
      <c r="U210" s="25"/>
      <c r="V210" s="25"/>
      <c r="W210" s="25"/>
    </row>
    <row r="211" spans="2:23">
      <c r="B211" s="253" t="s">
        <v>382</v>
      </c>
      <c r="C211" s="47"/>
      <c r="D211" s="47"/>
      <c r="E211" s="47"/>
      <c r="F211" s="47"/>
      <c r="G211" s="47"/>
      <c r="H211" s="47"/>
      <c r="I211" s="47"/>
      <c r="J211" s="8"/>
      <c r="K211" s="8"/>
      <c r="L211" s="8"/>
      <c r="M211" s="8"/>
      <c r="N211" s="8"/>
      <c r="O211" s="8"/>
      <c r="P211" s="3"/>
      <c r="Q211" s="3"/>
      <c r="R211" s="3"/>
      <c r="S211" s="28"/>
      <c r="T211" s="25"/>
      <c r="U211" s="25"/>
      <c r="V211" s="25"/>
      <c r="W211" s="25"/>
    </row>
    <row r="212" spans="2:23">
      <c r="B212" s="18" t="s">
        <v>365</v>
      </c>
      <c r="C212" s="47"/>
      <c r="D212" s="47"/>
      <c r="E212" s="47"/>
      <c r="F212" s="47"/>
      <c r="G212" s="47"/>
      <c r="H212" s="47"/>
      <c r="I212" s="47"/>
      <c r="J212" s="8"/>
      <c r="K212" s="8"/>
      <c r="L212" s="8"/>
      <c r="M212" s="8"/>
      <c r="N212" s="8"/>
      <c r="O212" s="8"/>
      <c r="P212" s="3"/>
      <c r="Q212" s="3"/>
      <c r="R212" s="3"/>
      <c r="S212" s="28"/>
      <c r="T212" s="25"/>
      <c r="U212" s="25"/>
      <c r="V212" s="25"/>
      <c r="W212" s="25"/>
    </row>
    <row r="213" spans="2:23">
      <c r="C213" s="47"/>
      <c r="D213" s="47"/>
      <c r="E213" s="47"/>
      <c r="F213" s="47"/>
      <c r="G213" s="47"/>
      <c r="H213" s="47"/>
      <c r="I213" s="47"/>
      <c r="J213" s="8"/>
      <c r="K213" s="8"/>
      <c r="L213" s="8"/>
      <c r="M213" s="8"/>
      <c r="N213" s="8"/>
      <c r="O213" s="8"/>
      <c r="P213" s="3"/>
      <c r="Q213" s="3"/>
      <c r="R213" s="3"/>
      <c r="S213" s="28"/>
      <c r="T213" s="25"/>
      <c r="U213" s="25"/>
      <c r="V213" s="25"/>
      <c r="W213" s="25"/>
    </row>
    <row r="214" spans="2:23">
      <c r="C214" s="47"/>
      <c r="D214" s="47"/>
      <c r="E214" s="47"/>
      <c r="F214" s="47"/>
      <c r="G214" s="47"/>
      <c r="H214" s="47"/>
      <c r="I214" s="47"/>
      <c r="J214" s="8"/>
      <c r="K214" s="8"/>
      <c r="L214" s="8"/>
      <c r="M214" s="8"/>
      <c r="N214" s="8"/>
      <c r="O214" s="8"/>
      <c r="P214" s="3"/>
      <c r="Q214" s="3"/>
      <c r="R214" s="3"/>
      <c r="S214" s="3"/>
    </row>
    <row r="215" spans="2:23">
      <c r="C215" s="47"/>
      <c r="D215" s="47"/>
      <c r="E215" s="47"/>
      <c r="F215" s="47"/>
      <c r="G215" s="47"/>
      <c r="H215" s="47"/>
      <c r="I215" s="47"/>
      <c r="J215" s="8"/>
      <c r="K215" s="8"/>
      <c r="L215" s="8"/>
      <c r="M215" s="8"/>
      <c r="N215" s="8"/>
      <c r="O215" s="8"/>
      <c r="P215" s="3"/>
      <c r="Q215" s="3"/>
      <c r="R215" s="3"/>
      <c r="S215" s="3"/>
    </row>
    <row r="216" spans="2:23">
      <c r="C216" s="47"/>
      <c r="D216" s="47"/>
      <c r="E216" s="47"/>
      <c r="F216" s="47"/>
      <c r="G216" s="75"/>
      <c r="H216" s="47"/>
      <c r="I216" s="47"/>
      <c r="J216" s="8"/>
      <c r="K216" s="8"/>
      <c r="L216" s="8"/>
      <c r="M216" s="8"/>
      <c r="N216" s="8"/>
      <c r="O216" s="8"/>
      <c r="P216" s="3"/>
      <c r="Q216" s="3"/>
      <c r="R216" s="3"/>
      <c r="S216" s="3"/>
    </row>
    <row r="217" spans="2:23">
      <c r="C217" s="75"/>
      <c r="D217" s="47"/>
      <c r="E217" s="47"/>
      <c r="F217" s="47"/>
      <c r="G217" s="47"/>
      <c r="H217" s="47"/>
      <c r="I217" s="47"/>
      <c r="J217" s="8"/>
      <c r="K217" s="8"/>
      <c r="L217" s="8"/>
      <c r="M217" s="8"/>
      <c r="N217" s="8"/>
      <c r="O217" s="8"/>
      <c r="P217" s="3"/>
      <c r="Q217" s="3"/>
      <c r="R217" s="3"/>
      <c r="S217" s="3"/>
    </row>
    <row r="218" spans="2:23">
      <c r="C218" s="47"/>
      <c r="D218" s="47"/>
      <c r="E218" s="47"/>
      <c r="F218" s="75"/>
      <c r="G218" s="47"/>
      <c r="H218" s="47"/>
      <c r="I218" s="47"/>
      <c r="J218" s="8"/>
      <c r="K218" s="8"/>
      <c r="L218" s="8"/>
      <c r="M218" s="8"/>
      <c r="N218" s="8"/>
      <c r="O218" s="8"/>
      <c r="P218" s="3"/>
      <c r="Q218" s="3"/>
      <c r="R218" s="3"/>
      <c r="S218" s="3"/>
    </row>
    <row r="219" spans="2:23">
      <c r="C219" s="47"/>
      <c r="D219" s="47"/>
      <c r="E219" s="47"/>
      <c r="F219" s="47"/>
      <c r="G219" s="47"/>
      <c r="H219" s="47"/>
      <c r="I219" s="47"/>
      <c r="J219" s="8"/>
      <c r="K219" s="8"/>
      <c r="L219" s="8"/>
      <c r="M219" s="8"/>
      <c r="N219" s="8"/>
      <c r="O219" s="8"/>
      <c r="P219" s="3"/>
      <c r="Q219" s="3"/>
      <c r="R219" s="3"/>
      <c r="S219" s="3"/>
    </row>
    <row r="220" spans="2:23">
      <c r="C220" s="47"/>
      <c r="D220" s="75"/>
      <c r="E220" s="47"/>
      <c r="F220" s="47"/>
      <c r="G220" s="47"/>
      <c r="H220" s="47"/>
      <c r="I220" s="47"/>
      <c r="J220" s="8"/>
      <c r="K220" s="8"/>
      <c r="L220" s="8"/>
      <c r="M220" s="8"/>
      <c r="N220" s="8"/>
      <c r="O220" s="8"/>
      <c r="P220" s="3"/>
      <c r="Q220" s="3"/>
      <c r="R220" s="3"/>
      <c r="S220" s="3"/>
    </row>
    <row r="221" spans="2:23">
      <c r="C221" s="47"/>
      <c r="D221" s="47"/>
      <c r="E221" s="47"/>
      <c r="F221" s="47"/>
      <c r="G221" s="47"/>
      <c r="H221" s="47"/>
      <c r="I221" s="47"/>
      <c r="J221" s="8"/>
      <c r="K221" s="8"/>
      <c r="L221" s="8"/>
      <c r="M221" s="8"/>
      <c r="N221" s="8"/>
      <c r="O221" s="8"/>
      <c r="P221" s="8"/>
      <c r="Q221" s="3"/>
      <c r="R221" s="3"/>
      <c r="S221" s="3"/>
    </row>
    <row r="222" spans="2:23">
      <c r="C222" s="47"/>
      <c r="D222" s="47"/>
      <c r="E222" s="47"/>
      <c r="F222" s="47"/>
      <c r="G222" s="47"/>
      <c r="H222" s="47"/>
      <c r="I222" s="75"/>
      <c r="J222" s="8"/>
      <c r="K222" s="8"/>
      <c r="L222" s="8"/>
      <c r="M222" s="8"/>
      <c r="N222" s="8"/>
      <c r="O222" s="8"/>
      <c r="P222" s="8"/>
      <c r="Q222" s="3"/>
      <c r="R222" s="3"/>
      <c r="S222" s="3"/>
    </row>
    <row r="223" spans="2:23">
      <c r="C223" s="47"/>
      <c r="D223" s="47"/>
      <c r="E223" s="47"/>
      <c r="F223" s="47"/>
      <c r="G223" s="47"/>
      <c r="H223" s="47"/>
      <c r="I223" s="47"/>
      <c r="J223" s="8"/>
      <c r="K223" s="8"/>
      <c r="L223" s="8"/>
      <c r="M223" s="8"/>
      <c r="N223" s="8"/>
      <c r="O223" s="8"/>
      <c r="P223" s="8"/>
      <c r="Q223" s="3"/>
      <c r="R223" s="3"/>
      <c r="S223" s="3"/>
    </row>
    <row r="224" spans="2:23">
      <c r="C224" s="47"/>
      <c r="D224" s="47"/>
      <c r="E224" s="47"/>
      <c r="F224" s="47"/>
      <c r="G224" s="47"/>
      <c r="H224" s="47"/>
      <c r="I224" s="47"/>
      <c r="J224" s="8"/>
      <c r="K224" s="8"/>
      <c r="L224" s="8"/>
      <c r="M224" s="8"/>
      <c r="N224" s="8"/>
      <c r="O224" s="8"/>
      <c r="P224" s="8"/>
      <c r="Q224" s="3"/>
      <c r="R224" s="3"/>
      <c r="S224" s="3"/>
    </row>
    <row r="225" spans="2:19">
      <c r="C225" s="47"/>
      <c r="D225" s="47"/>
      <c r="E225" s="47"/>
      <c r="F225" s="47"/>
      <c r="G225" s="47"/>
      <c r="H225" s="75"/>
      <c r="I225" s="47"/>
      <c r="J225" s="8"/>
      <c r="K225" s="8"/>
      <c r="L225" s="8"/>
      <c r="M225" s="8"/>
      <c r="N225" s="8"/>
      <c r="O225" s="8"/>
      <c r="P225" s="8"/>
      <c r="Q225" s="3"/>
      <c r="R225" s="3"/>
      <c r="S225" s="3"/>
    </row>
    <row r="226" spans="2:19">
      <c r="C226" s="47"/>
      <c r="D226" s="47"/>
      <c r="E226" s="47"/>
      <c r="F226" s="47"/>
      <c r="G226" s="47"/>
      <c r="H226" s="47"/>
      <c r="I226" s="47"/>
      <c r="J226" s="8"/>
      <c r="K226" s="8"/>
      <c r="L226" s="8"/>
      <c r="M226" s="8"/>
      <c r="N226" s="8"/>
      <c r="O226" s="8"/>
      <c r="P226" s="8"/>
      <c r="Q226" s="3"/>
      <c r="R226" s="3"/>
      <c r="S226" s="3"/>
    </row>
    <row r="227" spans="2:19">
      <c r="C227" s="47"/>
      <c r="D227" s="47"/>
      <c r="E227" s="47"/>
      <c r="F227" s="47"/>
      <c r="G227" s="47"/>
      <c r="H227" s="47"/>
      <c r="I227" s="47"/>
      <c r="J227" s="8"/>
      <c r="K227" s="8"/>
      <c r="L227" s="8"/>
      <c r="M227" s="8"/>
      <c r="N227" s="8"/>
      <c r="O227" s="8"/>
      <c r="P227" s="8"/>
      <c r="Q227" s="3"/>
      <c r="R227" s="3"/>
      <c r="S227" s="3"/>
    </row>
    <row r="228" spans="2:19">
      <c r="B228" s="29"/>
      <c r="C228" s="47"/>
      <c r="D228" s="47"/>
      <c r="E228" s="47"/>
      <c r="F228" s="47"/>
      <c r="G228" s="47"/>
      <c r="H228" s="47"/>
      <c r="I228" s="47"/>
      <c r="J228" s="8"/>
      <c r="K228" s="8"/>
      <c r="L228" s="8"/>
      <c r="M228" s="8"/>
      <c r="N228" s="8"/>
      <c r="O228" s="8"/>
      <c r="P228" s="8"/>
      <c r="Q228" s="8"/>
      <c r="R228" s="8"/>
      <c r="S228" s="8"/>
    </row>
    <row r="229" spans="2:19">
      <c r="B229" s="29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3"/>
      <c r="R229" s="3"/>
      <c r="S229" s="3"/>
    </row>
    <row r="230" spans="2:19">
      <c r="C230" s="3"/>
      <c r="D230" s="3"/>
      <c r="E230" s="3"/>
      <c r="F230" s="3"/>
      <c r="G230" s="3"/>
      <c r="H230" s="24"/>
      <c r="L230" s="118"/>
      <c r="M230" s="123"/>
      <c r="N230" s="124"/>
      <c r="O230" s="125"/>
      <c r="P230" s="125"/>
      <c r="Q230" s="205"/>
      <c r="R230" s="205"/>
      <c r="S230" s="205"/>
    </row>
    <row r="231" spans="2:19">
      <c r="B231" s="26"/>
      <c r="C231" s="28"/>
      <c r="D231" s="28"/>
      <c r="E231" s="3"/>
      <c r="F231" s="47"/>
      <c r="G231" s="3"/>
      <c r="H231" s="24"/>
      <c r="L231" s="118"/>
      <c r="M231" s="123"/>
      <c r="N231" s="124"/>
      <c r="O231" s="125"/>
      <c r="P231" s="125"/>
      <c r="Q231" s="8"/>
      <c r="R231" s="8"/>
      <c r="S231" s="8"/>
    </row>
    <row r="232" spans="2:19">
      <c r="B232" s="29"/>
      <c r="C232" s="3"/>
      <c r="D232" s="3"/>
      <c r="E232" s="3"/>
      <c r="F232" s="47"/>
      <c r="G232" s="3"/>
      <c r="H232" s="24"/>
      <c r="L232" s="118"/>
      <c r="M232" s="123"/>
      <c r="N232" s="124"/>
      <c r="O232" s="125"/>
      <c r="P232" s="125"/>
      <c r="Q232" s="205"/>
      <c r="R232" s="205"/>
      <c r="S232" s="205"/>
    </row>
    <row r="233" spans="2:19">
      <c r="C233" s="3"/>
      <c r="D233" s="3"/>
      <c r="E233" s="3"/>
      <c r="F233" s="47"/>
      <c r="L233" s="118"/>
      <c r="M233" s="126"/>
      <c r="N233" s="121"/>
      <c r="O233" s="121"/>
      <c r="P233" s="118"/>
      <c r="Q233" s="205"/>
      <c r="R233" s="205"/>
      <c r="S233" s="205"/>
    </row>
    <row r="234" spans="2:19">
      <c r="C234" s="3"/>
      <c r="D234" s="3"/>
      <c r="E234" s="3"/>
      <c r="F234" s="47"/>
      <c r="L234" s="205"/>
      <c r="M234" s="205"/>
      <c r="N234" s="205"/>
      <c r="O234" s="205"/>
      <c r="P234" s="205"/>
      <c r="Q234" s="205"/>
      <c r="R234" s="205"/>
      <c r="S234" s="205"/>
    </row>
    <row r="235" spans="2:19">
      <c r="C235" s="3"/>
      <c r="D235" s="3"/>
      <c r="E235" s="3"/>
      <c r="F235" s="47"/>
      <c r="L235" s="205"/>
      <c r="M235" s="205"/>
      <c r="N235" s="205"/>
      <c r="O235" s="205"/>
      <c r="P235" s="205"/>
      <c r="Q235" s="205"/>
      <c r="R235" s="205"/>
      <c r="S235" s="205"/>
    </row>
    <row r="236" spans="2:19">
      <c r="C236" s="3"/>
      <c r="D236" s="3"/>
      <c r="E236" s="3"/>
      <c r="F236" s="47"/>
      <c r="L236" s="212"/>
      <c r="M236" s="212"/>
      <c r="N236" s="212"/>
      <c r="O236" s="212"/>
      <c r="P236" s="212"/>
      <c r="Q236" s="212"/>
      <c r="R236" s="212"/>
      <c r="S236" s="212"/>
    </row>
    <row r="237" spans="2:19">
      <c r="C237" s="3"/>
      <c r="D237" s="3"/>
      <c r="E237" s="3"/>
      <c r="F237" s="47"/>
      <c r="L237" s="205"/>
      <c r="M237" s="205"/>
      <c r="N237" s="205"/>
      <c r="O237" s="205"/>
      <c r="P237" s="205"/>
      <c r="Q237" s="205"/>
      <c r="R237" s="205"/>
      <c r="S237" s="205"/>
    </row>
    <row r="238" spans="2:19">
      <c r="C238" s="3"/>
      <c r="D238" s="3"/>
      <c r="E238" s="3"/>
      <c r="F238" s="47"/>
      <c r="L238" s="205"/>
      <c r="M238" s="205"/>
      <c r="N238" s="205"/>
      <c r="O238" s="205"/>
      <c r="P238" s="205"/>
      <c r="Q238" s="205"/>
      <c r="R238" s="205"/>
      <c r="S238" s="205"/>
    </row>
    <row r="239" spans="2:19">
      <c r="C239" s="3"/>
      <c r="D239" s="3"/>
      <c r="E239" s="3"/>
      <c r="F239" s="47"/>
      <c r="L239" s="205"/>
      <c r="M239" s="205"/>
      <c r="N239" s="205"/>
      <c r="O239" s="205"/>
      <c r="P239" s="205"/>
      <c r="Q239" s="205"/>
      <c r="R239" s="205"/>
      <c r="S239" s="205"/>
    </row>
    <row r="240" spans="2:19">
      <c r="C240" s="3"/>
      <c r="D240" s="3"/>
      <c r="E240" s="3"/>
      <c r="F240" s="47"/>
    </row>
    <row r="241" spans="3:6">
      <c r="C241" s="3"/>
      <c r="D241" s="3"/>
      <c r="E241" s="3"/>
      <c r="F241" s="47"/>
    </row>
    <row r="242" spans="3:6">
      <c r="C242" s="3"/>
      <c r="D242" s="3"/>
      <c r="E242" s="3"/>
      <c r="F242" s="47"/>
    </row>
    <row r="243" spans="3:6">
      <c r="C243" s="3"/>
      <c r="D243" s="3"/>
      <c r="E243" s="3"/>
      <c r="F243" s="47"/>
    </row>
    <row r="244" spans="3:6">
      <c r="C244" s="3"/>
      <c r="D244" s="3"/>
      <c r="E244" s="3"/>
      <c r="F244" s="47"/>
    </row>
    <row r="245" spans="3:6">
      <c r="C245" s="3"/>
      <c r="D245" s="3"/>
      <c r="E245" s="3"/>
      <c r="F245" s="47"/>
    </row>
    <row r="246" spans="3:6">
      <c r="C246" s="3"/>
      <c r="D246" s="3"/>
      <c r="E246" s="3"/>
      <c r="F246" s="47"/>
    </row>
    <row r="247" spans="3:6">
      <c r="C247" s="3"/>
      <c r="D247" s="3"/>
      <c r="E247" s="3"/>
      <c r="F247" s="47"/>
    </row>
    <row r="248" spans="3:6">
      <c r="C248" s="3"/>
      <c r="D248" s="3"/>
      <c r="E248" s="3"/>
      <c r="F248" s="47"/>
    </row>
    <row r="249" spans="3:6">
      <c r="C249" s="3"/>
      <c r="D249" s="3"/>
      <c r="E249" s="3"/>
      <c r="F249" s="47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2:W152"/>
  <sheetViews>
    <sheetView topLeftCell="A14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16.875" style="18" customWidth="1"/>
    <col min="3" max="3" width="15.625" style="18" customWidth="1"/>
    <col min="4" max="4" width="15.375" style="18" customWidth="1"/>
    <col min="5" max="5" width="11" style="18"/>
    <col min="6" max="6" width="18.25" style="18" customWidth="1"/>
    <col min="7" max="7" width="11" style="18"/>
    <col min="8" max="8" width="33.75" style="18" customWidth="1"/>
    <col min="9" max="9" width="11" style="18"/>
    <col min="10" max="10" width="11.625" style="18" customWidth="1"/>
    <col min="11" max="11" width="12" style="18" customWidth="1"/>
    <col min="12" max="13" width="11.375" style="18" customWidth="1"/>
    <col min="14" max="16" width="11" style="18"/>
    <col min="17" max="17" width="11.875" style="18" customWidth="1"/>
    <col min="18" max="20" width="11" style="18"/>
    <col min="21" max="21" width="14.875" style="18" customWidth="1"/>
    <col min="22" max="22" width="13.75" style="18" customWidth="1"/>
    <col min="23" max="16384" width="11" style="18"/>
  </cols>
  <sheetData>
    <row r="2" spans="1:3">
      <c r="B2" s="29" t="s">
        <v>35</v>
      </c>
    </row>
    <row r="3" spans="1:3">
      <c r="A3" s="26"/>
      <c r="B3" s="30" t="s">
        <v>0</v>
      </c>
      <c r="C3" s="3"/>
    </row>
    <row r="5" spans="1:3">
      <c r="B5" s="29" t="s">
        <v>22</v>
      </c>
    </row>
    <row r="6" spans="1:3">
      <c r="B6" s="8">
        <f>Resumen!D13</f>
        <v>173476.1</v>
      </c>
      <c r="C6" s="18" t="s">
        <v>173</v>
      </c>
    </row>
    <row r="8" spans="1:3" ht="12.75" customHeight="1">
      <c r="B8" s="29" t="s">
        <v>25</v>
      </c>
    </row>
    <row r="9" spans="1:3" ht="12.75" customHeight="1">
      <c r="B9" s="18" t="s">
        <v>336</v>
      </c>
    </row>
    <row r="10" spans="1:3" ht="13.5" customHeight="1">
      <c r="B10" s="18" t="s">
        <v>69</v>
      </c>
    </row>
    <row r="12" spans="1:3">
      <c r="B12" s="29" t="s">
        <v>37</v>
      </c>
    </row>
    <row r="13" spans="1:3">
      <c r="B13" s="18" t="s">
        <v>182</v>
      </c>
    </row>
    <row r="14" spans="1:3">
      <c r="B14" s="18" t="s">
        <v>295</v>
      </c>
    </row>
    <row r="19" spans="1:15">
      <c r="B19" s="26" t="s">
        <v>38</v>
      </c>
    </row>
    <row r="20" spans="1:15">
      <c r="B20" s="26"/>
      <c r="D20" s="177" t="s">
        <v>219</v>
      </c>
    </row>
    <row r="21" spans="1:15">
      <c r="C21" s="49" t="s">
        <v>108</v>
      </c>
    </row>
    <row r="22" spans="1:15" s="26" customFormat="1" ht="41.25" thickBot="1">
      <c r="A22" s="50"/>
      <c r="B22" s="51"/>
      <c r="C22" s="51" t="s">
        <v>218</v>
      </c>
      <c r="D22" s="51" t="s">
        <v>39</v>
      </c>
      <c r="E22" s="51" t="s">
        <v>40</v>
      </c>
      <c r="F22" s="51" t="s">
        <v>41</v>
      </c>
      <c r="G22" s="51" t="s">
        <v>42</v>
      </c>
      <c r="H22" s="50"/>
      <c r="I22" s="50"/>
      <c r="J22" s="50"/>
      <c r="K22" s="50"/>
      <c r="L22" s="50"/>
      <c r="M22" s="50"/>
      <c r="N22" s="50"/>
      <c r="O22" s="50"/>
    </row>
    <row r="23" spans="1:15" ht="13.5" thickTop="1">
      <c r="B23" s="18" t="s">
        <v>43</v>
      </c>
      <c r="C23" s="3">
        <v>8421302.5</v>
      </c>
      <c r="D23" s="3">
        <f t="shared" ref="D23:D40" si="0">I58+I94+E132</f>
        <v>16852.674295324421</v>
      </c>
      <c r="E23" s="5">
        <f t="shared" ref="E23:E41" si="1">D23*1000/C23</f>
        <v>2.001195693341312</v>
      </c>
      <c r="F23" s="5">
        <f>E23-E$41</f>
        <v>-1.6936717078199357</v>
      </c>
      <c r="G23" s="3">
        <f t="shared" ref="G23:G41" si="2">F23*C23/1000</f>
        <v>-14262.921787243293</v>
      </c>
      <c r="H23" s="5"/>
      <c r="I23" s="5"/>
      <c r="J23" s="5"/>
      <c r="K23" s="5"/>
      <c r="L23" s="5"/>
      <c r="M23" s="5"/>
      <c r="N23" s="5"/>
      <c r="O23" s="5"/>
    </row>
    <row r="24" spans="1:15">
      <c r="B24" s="18" t="s">
        <v>44</v>
      </c>
      <c r="C24" s="3">
        <v>1336267.5</v>
      </c>
      <c r="D24" s="3">
        <f t="shared" si="0"/>
        <v>7380.0949618873137</v>
      </c>
      <c r="E24" s="5">
        <f t="shared" si="1"/>
        <v>5.5229173514190188</v>
      </c>
      <c r="F24" s="5">
        <f t="shared" ref="F24:F41" si="3">E24-E$41</f>
        <v>1.8280499502577712</v>
      </c>
      <c r="G24" s="3">
        <f t="shared" si="2"/>
        <v>2442.7637369060762</v>
      </c>
      <c r="H24" s="5"/>
      <c r="I24" s="5"/>
      <c r="J24" s="5"/>
      <c r="K24" s="5"/>
      <c r="L24" s="5"/>
      <c r="M24" s="5"/>
      <c r="N24" s="5"/>
      <c r="O24" s="5"/>
    </row>
    <row r="25" spans="1:15">
      <c r="B25" s="18" t="s">
        <v>45</v>
      </c>
      <c r="C25" s="3">
        <v>1064960.5</v>
      </c>
      <c r="D25" s="3">
        <f t="shared" si="0"/>
        <v>4390.1755447395299</v>
      </c>
      <c r="E25" s="5">
        <f t="shared" si="1"/>
        <v>4.1223834543530291</v>
      </c>
      <c r="F25" s="5">
        <f t="shared" si="3"/>
        <v>0.42751605319178143</v>
      </c>
      <c r="G25" s="3">
        <f t="shared" si="2"/>
        <v>455.28770976514613</v>
      </c>
      <c r="H25" s="5"/>
      <c r="I25" s="5"/>
      <c r="J25" s="5"/>
      <c r="K25" s="5"/>
      <c r="L25" s="5"/>
      <c r="M25" s="5"/>
      <c r="N25" s="5"/>
      <c r="O25" s="5"/>
    </row>
    <row r="26" spans="1:15">
      <c r="B26" s="18" t="s">
        <v>46</v>
      </c>
      <c r="C26" s="3">
        <v>1107558</v>
      </c>
      <c r="D26" s="3">
        <f t="shared" si="0"/>
        <v>1732.7358294865871</v>
      </c>
      <c r="E26" s="5">
        <f t="shared" si="1"/>
        <v>1.5644650930123634</v>
      </c>
      <c r="F26" s="5">
        <f t="shared" si="3"/>
        <v>-2.1304023081488843</v>
      </c>
      <c r="G26" s="3">
        <f t="shared" si="2"/>
        <v>-2359.5441196087622</v>
      </c>
      <c r="H26" s="5"/>
      <c r="I26" s="5"/>
      <c r="J26" s="5"/>
      <c r="K26" s="5"/>
      <c r="L26" s="5"/>
      <c r="M26" s="5"/>
      <c r="N26" s="5"/>
      <c r="O26" s="5"/>
    </row>
    <row r="27" spans="1:15">
      <c r="B27" s="18" t="s">
        <v>47</v>
      </c>
      <c r="C27" s="3">
        <v>2111747</v>
      </c>
      <c r="D27" s="3">
        <f t="shared" si="0"/>
        <v>3152.1503801799549</v>
      </c>
      <c r="E27" s="5">
        <f t="shared" si="1"/>
        <v>1.4926742550977723</v>
      </c>
      <c r="F27" s="5">
        <f t="shared" si="3"/>
        <v>-2.2021931460634754</v>
      </c>
      <c r="G27" s="3">
        <f t="shared" si="2"/>
        <v>-4650.4747696201057</v>
      </c>
      <c r="H27" s="5"/>
      <c r="I27" s="5"/>
      <c r="J27" s="5"/>
      <c r="K27" s="5"/>
      <c r="L27" s="5"/>
      <c r="M27" s="5"/>
      <c r="N27" s="5"/>
      <c r="O27" s="5"/>
    </row>
    <row r="28" spans="1:15" ht="12.75" customHeight="1">
      <c r="B28" s="18" t="s">
        <v>48</v>
      </c>
      <c r="C28" s="3">
        <v>590272</v>
      </c>
      <c r="D28" s="3">
        <f t="shared" si="0"/>
        <v>2411.3792056496086</v>
      </c>
      <c r="E28" s="5">
        <f t="shared" si="1"/>
        <v>4.0852000529410315</v>
      </c>
      <c r="F28" s="5">
        <f t="shared" si="3"/>
        <v>0.39033265177978382</v>
      </c>
      <c r="G28" s="3">
        <f t="shared" si="2"/>
        <v>230.40243503135656</v>
      </c>
      <c r="H28" s="5"/>
      <c r="I28" s="5"/>
      <c r="J28" s="5"/>
      <c r="K28" s="5"/>
      <c r="L28" s="5"/>
      <c r="M28" s="5"/>
      <c r="N28" s="5"/>
      <c r="O28" s="5"/>
    </row>
    <row r="29" spans="1:15">
      <c r="B29" s="18" t="s">
        <v>49</v>
      </c>
      <c r="C29" s="3">
        <v>2507332.5</v>
      </c>
      <c r="D29" s="3">
        <f t="shared" si="0"/>
        <v>10955.090106583737</v>
      </c>
      <c r="E29" s="5">
        <f t="shared" si="1"/>
        <v>4.369221117097049</v>
      </c>
      <c r="F29" s="5">
        <f t="shared" si="3"/>
        <v>0.67435371593580129</v>
      </c>
      <c r="G29" s="3">
        <f t="shared" si="2"/>
        <v>1690.8289884616024</v>
      </c>
      <c r="H29" s="5"/>
      <c r="I29" s="5"/>
      <c r="J29" s="5"/>
      <c r="K29" s="5"/>
      <c r="L29" s="5"/>
      <c r="M29" s="5"/>
      <c r="N29" s="5"/>
      <c r="O29" s="5"/>
    </row>
    <row r="30" spans="1:15">
      <c r="B30" s="18" t="s">
        <v>50</v>
      </c>
      <c r="C30" s="3">
        <v>2089804.5</v>
      </c>
      <c r="D30" s="3">
        <f t="shared" si="0"/>
        <v>7989.0118038630035</v>
      </c>
      <c r="E30" s="5">
        <f t="shared" si="1"/>
        <v>3.8228512781281712</v>
      </c>
      <c r="F30" s="5">
        <f t="shared" si="3"/>
        <v>0.12798387696692348</v>
      </c>
      <c r="G30" s="3">
        <f t="shared" si="2"/>
        <v>267.46128201292305</v>
      </c>
      <c r="H30" s="5"/>
      <c r="I30" s="5"/>
      <c r="J30" s="5"/>
      <c r="K30" s="5"/>
      <c r="L30" s="5"/>
      <c r="M30" s="5"/>
      <c r="N30" s="5"/>
      <c r="O30" s="5"/>
    </row>
    <row r="31" spans="1:15">
      <c r="B31" s="18" t="s">
        <v>51</v>
      </c>
      <c r="C31" s="3">
        <v>7536276.5</v>
      </c>
      <c r="D31" s="3">
        <f t="shared" si="0"/>
        <v>38798.783149802461</v>
      </c>
      <c r="E31" s="5">
        <f t="shared" si="1"/>
        <v>5.1482695930546685</v>
      </c>
      <c r="F31" s="5">
        <f t="shared" si="3"/>
        <v>1.4534021918934208</v>
      </c>
      <c r="G31" s="3">
        <f t="shared" si="2"/>
        <v>10953.240783814877</v>
      </c>
      <c r="H31" s="5"/>
      <c r="I31" s="5"/>
      <c r="J31" s="5"/>
      <c r="K31" s="5"/>
      <c r="L31" s="5"/>
      <c r="M31" s="5"/>
      <c r="N31" s="5"/>
      <c r="O31" s="5"/>
    </row>
    <row r="32" spans="1:15">
      <c r="B32" s="18" t="s">
        <v>52</v>
      </c>
      <c r="C32" s="3">
        <v>5059329.5</v>
      </c>
      <c r="D32" s="3">
        <f t="shared" si="0"/>
        <v>17058.638385209535</v>
      </c>
      <c r="E32" s="5">
        <f t="shared" si="1"/>
        <v>3.371719194254799</v>
      </c>
      <c r="F32" s="5">
        <f t="shared" si="3"/>
        <v>-0.32314820690644863</v>
      </c>
      <c r="G32" s="3">
        <f t="shared" si="2"/>
        <v>-1634.9132560738994</v>
      </c>
      <c r="H32" s="5"/>
      <c r="I32" s="5"/>
      <c r="J32" s="5"/>
      <c r="K32" s="5"/>
      <c r="L32" s="5"/>
      <c r="M32" s="5"/>
      <c r="N32" s="5"/>
      <c r="O32" s="5"/>
    </row>
    <row r="33" spans="1:15">
      <c r="B33" s="18" t="s">
        <v>53</v>
      </c>
      <c r="C33" s="3">
        <v>1101818</v>
      </c>
      <c r="D33" s="3">
        <f t="shared" si="0"/>
        <v>2375.1123161043593</v>
      </c>
      <c r="E33" s="5">
        <f t="shared" si="1"/>
        <v>2.1556303455782713</v>
      </c>
      <c r="F33" s="5">
        <f t="shared" si="3"/>
        <v>-1.5392370555829764</v>
      </c>
      <c r="G33" s="3">
        <f t="shared" si="2"/>
        <v>-1695.9590941083238</v>
      </c>
      <c r="H33" s="5"/>
      <c r="I33" s="5"/>
      <c r="J33" s="5"/>
      <c r="K33" s="5"/>
      <c r="L33" s="5"/>
      <c r="M33" s="5"/>
      <c r="N33" s="5"/>
      <c r="O33" s="5"/>
    </row>
    <row r="34" spans="1:15">
      <c r="B34" s="18" t="s">
        <v>54</v>
      </c>
      <c r="C34" s="3">
        <v>2757317.5</v>
      </c>
      <c r="D34" s="3">
        <f t="shared" si="0"/>
        <v>10580.015903262909</v>
      </c>
      <c r="E34" s="5">
        <f t="shared" si="1"/>
        <v>3.8370684200361076</v>
      </c>
      <c r="F34" s="5">
        <f t="shared" si="3"/>
        <v>0.14220101887485992</v>
      </c>
      <c r="G34" s="3">
        <f t="shared" si="2"/>
        <v>392.09335786148154</v>
      </c>
      <c r="H34" s="5"/>
      <c r="I34" s="5"/>
      <c r="J34" s="5"/>
      <c r="K34" s="5"/>
      <c r="L34" s="5"/>
      <c r="M34" s="5"/>
      <c r="N34" s="5"/>
      <c r="O34" s="5"/>
    </row>
    <row r="35" spans="1:15">
      <c r="B35" s="18" t="s">
        <v>55</v>
      </c>
      <c r="C35" s="3">
        <v>6474995.5</v>
      </c>
      <c r="D35" s="3">
        <f t="shared" si="0"/>
        <v>20663.121450849663</v>
      </c>
      <c r="E35" s="5">
        <f t="shared" si="1"/>
        <v>3.1912178859197144</v>
      </c>
      <c r="F35" s="5">
        <f t="shared" si="3"/>
        <v>-0.50364951524153323</v>
      </c>
      <c r="G35" s="3">
        <f t="shared" si="2"/>
        <v>-3261.1283447661094</v>
      </c>
      <c r="H35" s="5"/>
      <c r="I35" s="5"/>
      <c r="J35" s="5"/>
      <c r="K35" s="5"/>
      <c r="L35" s="5"/>
      <c r="M35" s="5"/>
      <c r="N35" s="5"/>
      <c r="O35" s="5"/>
    </row>
    <row r="36" spans="1:15">
      <c r="B36" s="18" t="s">
        <v>56</v>
      </c>
      <c r="C36" s="3">
        <v>1469433.5</v>
      </c>
      <c r="D36" s="3">
        <f t="shared" si="0"/>
        <v>4797.7603586426967</v>
      </c>
      <c r="E36" s="5">
        <f t="shared" si="1"/>
        <v>3.2650408192291085</v>
      </c>
      <c r="F36" s="5">
        <f t="shared" si="3"/>
        <v>-0.42982658193213918</v>
      </c>
      <c r="G36" s="3">
        <f t="shared" si="2"/>
        <v>-631.60157868158001</v>
      </c>
      <c r="H36" s="5"/>
      <c r="I36" s="5"/>
      <c r="J36" s="5"/>
      <c r="K36" s="5"/>
      <c r="L36" s="5"/>
      <c r="M36" s="5"/>
      <c r="N36" s="5"/>
      <c r="O36" s="5"/>
    </row>
    <row r="37" spans="1:15">
      <c r="B37" s="18" t="s">
        <v>57</v>
      </c>
      <c r="C37" s="3">
        <v>642633.5</v>
      </c>
      <c r="D37" s="3">
        <f t="shared" si="0"/>
        <v>5352.0748868610099</v>
      </c>
      <c r="E37" s="5">
        <f t="shared" si="1"/>
        <v>8.3283471634469866</v>
      </c>
      <c r="F37" s="5">
        <f t="shared" si="3"/>
        <v>4.6334797622857389</v>
      </c>
      <c r="G37" s="3">
        <f t="shared" si="2"/>
        <v>2977.6293168168522</v>
      </c>
      <c r="H37" s="5"/>
      <c r="I37" s="5"/>
      <c r="J37" s="5"/>
      <c r="K37" s="5"/>
      <c r="L37" s="5"/>
      <c r="M37" s="5"/>
      <c r="N37" s="5"/>
      <c r="O37" s="5"/>
    </row>
    <row r="38" spans="1:15">
      <c r="B38" s="18" t="s">
        <v>58</v>
      </c>
      <c r="C38" s="3">
        <v>2190333.5</v>
      </c>
      <c r="D38" s="3">
        <f t="shared" si="0"/>
        <v>16613.482163887853</v>
      </c>
      <c r="E38" s="5">
        <f t="shared" si="1"/>
        <v>7.5849098613922736</v>
      </c>
      <c r="F38" s="5">
        <f t="shared" si="3"/>
        <v>3.890042460231026</v>
      </c>
      <c r="G38" s="3">
        <f t="shared" si="2"/>
        <v>8520.4903170664347</v>
      </c>
      <c r="H38" s="5"/>
      <c r="I38" s="5"/>
      <c r="J38" s="5"/>
      <c r="K38" s="5"/>
      <c r="L38" s="5"/>
      <c r="M38" s="5"/>
      <c r="N38" s="5"/>
      <c r="O38" s="5"/>
    </row>
    <row r="39" spans="1:15">
      <c r="B39" s="18" t="s">
        <v>59</v>
      </c>
      <c r="C39" s="3">
        <v>320514.5</v>
      </c>
      <c r="D39" s="3">
        <f t="shared" si="0"/>
        <v>2202.7069754396425</v>
      </c>
      <c r="E39" s="5">
        <f t="shared" si="1"/>
        <v>6.8724097519445841</v>
      </c>
      <c r="F39" s="5">
        <f t="shared" si="3"/>
        <v>3.1775423507833365</v>
      </c>
      <c r="G39" s="3">
        <f t="shared" si="2"/>
        <v>1018.4483977901457</v>
      </c>
      <c r="H39" s="5"/>
      <c r="I39" s="5"/>
      <c r="J39" s="5"/>
      <c r="K39" s="5"/>
      <c r="L39" s="5"/>
      <c r="M39" s="5"/>
      <c r="N39" s="5"/>
      <c r="O39" s="5"/>
    </row>
    <row r="40" spans="1:15">
      <c r="B40" s="18" t="s">
        <v>60</v>
      </c>
      <c r="C40" s="3">
        <v>168665.5</v>
      </c>
      <c r="D40" s="3">
        <f t="shared" si="0"/>
        <v>171.09328222570787</v>
      </c>
      <c r="E40" s="5">
        <f t="shared" si="1"/>
        <v>1.0143940653287593</v>
      </c>
      <c r="F40" s="5">
        <f t="shared" si="3"/>
        <v>-2.6804733358324881</v>
      </c>
      <c r="G40" s="3">
        <f t="shared" si="2"/>
        <v>-452.10337542485451</v>
      </c>
      <c r="H40" s="5"/>
      <c r="I40" s="5"/>
      <c r="J40" s="5"/>
      <c r="K40" s="5"/>
      <c r="L40" s="5"/>
      <c r="M40" s="5"/>
      <c r="N40" s="5"/>
      <c r="O40" s="5"/>
    </row>
    <row r="41" spans="1:15" ht="13.5" thickBot="1">
      <c r="A41" s="29"/>
      <c r="B41" s="53" t="s">
        <v>61</v>
      </c>
      <c r="C41" s="54">
        <v>46950562</v>
      </c>
      <c r="D41" s="54">
        <f>SUM(D23:D40)</f>
        <v>173476.10100000002</v>
      </c>
      <c r="E41" s="56">
        <f t="shared" si="1"/>
        <v>3.6948674011612477</v>
      </c>
      <c r="F41" s="56">
        <f t="shared" si="3"/>
        <v>0</v>
      </c>
      <c r="G41" s="54">
        <f t="shared" si="2"/>
        <v>0</v>
      </c>
      <c r="H41" s="7"/>
      <c r="I41" s="7"/>
      <c r="J41" s="7"/>
      <c r="K41" s="7"/>
      <c r="L41" s="7"/>
      <c r="M41" s="7"/>
      <c r="N41" s="7"/>
      <c r="O41" s="7"/>
    </row>
    <row r="42" spans="1:15" ht="13.5" thickTop="1">
      <c r="D42" s="3"/>
      <c r="E42" s="3"/>
      <c r="F42" s="3"/>
      <c r="G42" s="3"/>
    </row>
    <row r="43" spans="1:15">
      <c r="D43" s="3"/>
      <c r="E43" s="3"/>
      <c r="F43" s="3"/>
      <c r="G43" s="3"/>
    </row>
    <row r="44" spans="1:15">
      <c r="D44" s="3"/>
      <c r="E44" s="3"/>
      <c r="F44" s="3"/>
      <c r="G44" s="3"/>
    </row>
    <row r="46" spans="1:15" ht="13.5" thickBot="1">
      <c r="B46" s="155"/>
      <c r="C46" s="155"/>
      <c r="D46" s="156"/>
      <c r="H46" s="155"/>
      <c r="I46" s="155"/>
      <c r="J46" s="155"/>
    </row>
    <row r="47" spans="1:15">
      <c r="B47" s="242" t="s">
        <v>209</v>
      </c>
      <c r="C47" s="242"/>
      <c r="D47" s="158">
        <v>328671.57799999998</v>
      </c>
      <c r="H47" s="243" t="s">
        <v>128</v>
      </c>
      <c r="I47" s="242"/>
      <c r="J47" s="62">
        <v>172881.101</v>
      </c>
    </row>
    <row r="48" spans="1:15">
      <c r="B48" s="242" t="s">
        <v>210</v>
      </c>
      <c r="C48" s="242"/>
      <c r="D48" s="158">
        <v>155195.48000000001</v>
      </c>
      <c r="E48" s="18" t="s">
        <v>212</v>
      </c>
      <c r="H48" s="243" t="s">
        <v>16</v>
      </c>
      <c r="I48" s="242"/>
      <c r="J48" s="62">
        <v>595</v>
      </c>
    </row>
    <row r="49" spans="1:10" ht="13.5" thickBot="1">
      <c r="B49" s="155" t="s">
        <v>211</v>
      </c>
      <c r="C49" s="155"/>
      <c r="D49" s="159">
        <f>D47-D48</f>
        <v>173476.09799999997</v>
      </c>
      <c r="E49" s="18" t="s">
        <v>213</v>
      </c>
      <c r="H49" s="155" t="s">
        <v>211</v>
      </c>
      <c r="I49" s="155"/>
      <c r="J49" s="157">
        <f>+SUM(J47:J48)</f>
        <v>173476.101</v>
      </c>
    </row>
    <row r="50" spans="1:10">
      <c r="A50" s="33"/>
      <c r="D50" s="3"/>
      <c r="E50" s="3"/>
      <c r="F50" s="3"/>
    </row>
    <row r="51" spans="1:10">
      <c r="D51" s="3"/>
      <c r="E51" s="3"/>
      <c r="F51" s="3"/>
      <c r="G51" s="3"/>
    </row>
    <row r="53" spans="1:10">
      <c r="E53" s="25"/>
    </row>
    <row r="54" spans="1:10">
      <c r="B54" s="59" t="s">
        <v>338</v>
      </c>
    </row>
    <row r="55" spans="1:10">
      <c r="B55" s="249" t="s">
        <v>339</v>
      </c>
    </row>
    <row r="57" spans="1:10" ht="39" thickBot="1">
      <c r="B57" s="183" t="s">
        <v>220</v>
      </c>
      <c r="C57" s="183" t="s">
        <v>223</v>
      </c>
      <c r="D57" s="183" t="s">
        <v>224</v>
      </c>
      <c r="E57" s="183" t="s">
        <v>250</v>
      </c>
      <c r="F57" s="183" t="s">
        <v>225</v>
      </c>
      <c r="G57" s="183" t="s">
        <v>226</v>
      </c>
      <c r="H57" s="184" t="s">
        <v>337</v>
      </c>
      <c r="I57" s="185" t="s">
        <v>216</v>
      </c>
      <c r="J57" s="183" t="s">
        <v>221</v>
      </c>
    </row>
    <row r="58" spans="1:10">
      <c r="B58" s="18" t="s">
        <v>43</v>
      </c>
      <c r="C58" s="28">
        <v>0</v>
      </c>
      <c r="D58" s="187">
        <v>0</v>
      </c>
      <c r="E58" s="28">
        <v>0</v>
      </c>
      <c r="F58" s="187">
        <v>0</v>
      </c>
      <c r="G58" s="186">
        <v>0</v>
      </c>
      <c r="H58" s="188">
        <v>0</v>
      </c>
      <c r="I58" s="28">
        <f>SUM(C58:H58)</f>
        <v>0</v>
      </c>
    </row>
    <row r="59" spans="1:10">
      <c r="B59" s="18" t="s">
        <v>44</v>
      </c>
      <c r="C59" s="28">
        <v>0</v>
      </c>
      <c r="D59" s="187">
        <v>0</v>
      </c>
      <c r="E59" s="28">
        <v>0</v>
      </c>
      <c r="F59" s="187">
        <v>0</v>
      </c>
      <c r="G59" s="186">
        <v>0</v>
      </c>
      <c r="H59" s="188">
        <v>0</v>
      </c>
      <c r="I59" s="28">
        <f t="shared" ref="I59:I80" si="4">SUM(C59:H59)</f>
        <v>0</v>
      </c>
    </row>
    <row r="60" spans="1:10">
      <c r="B60" s="18" t="s">
        <v>45</v>
      </c>
      <c r="C60" s="28">
        <v>0</v>
      </c>
      <c r="D60" s="187">
        <v>0</v>
      </c>
      <c r="E60" s="28">
        <v>0</v>
      </c>
      <c r="F60" s="187">
        <v>0</v>
      </c>
      <c r="G60" s="186">
        <v>0</v>
      </c>
      <c r="H60" s="188">
        <v>0</v>
      </c>
      <c r="I60" s="28">
        <f t="shared" si="4"/>
        <v>0</v>
      </c>
    </row>
    <row r="61" spans="1:10">
      <c r="B61" s="18" t="s">
        <v>46</v>
      </c>
      <c r="C61" s="28">
        <v>0</v>
      </c>
      <c r="D61" s="187">
        <v>0</v>
      </c>
      <c r="E61" s="28">
        <v>0</v>
      </c>
      <c r="F61" s="187">
        <v>0</v>
      </c>
      <c r="G61" s="186">
        <v>0</v>
      </c>
      <c r="H61" s="188">
        <v>0</v>
      </c>
      <c r="I61" s="28">
        <f t="shared" si="4"/>
        <v>0</v>
      </c>
    </row>
    <row r="62" spans="1:10">
      <c r="B62" s="18" t="s">
        <v>47</v>
      </c>
      <c r="C62" s="28">
        <v>0</v>
      </c>
      <c r="D62" s="187">
        <v>0</v>
      </c>
      <c r="E62" s="28">
        <v>0</v>
      </c>
      <c r="F62" s="187">
        <v>0</v>
      </c>
      <c r="G62" s="186">
        <v>0</v>
      </c>
      <c r="H62" s="188">
        <v>0</v>
      </c>
      <c r="I62" s="28">
        <f t="shared" si="4"/>
        <v>0</v>
      </c>
    </row>
    <row r="63" spans="1:10">
      <c r="B63" s="18" t="s">
        <v>48</v>
      </c>
      <c r="C63" s="28">
        <v>0</v>
      </c>
      <c r="D63" s="187">
        <v>0</v>
      </c>
      <c r="E63" s="28">
        <v>0</v>
      </c>
      <c r="F63" s="187">
        <v>0</v>
      </c>
      <c r="G63" s="186">
        <v>0</v>
      </c>
      <c r="H63" s="188">
        <v>0</v>
      </c>
      <c r="I63" s="28">
        <f t="shared" si="4"/>
        <v>0</v>
      </c>
    </row>
    <row r="64" spans="1:10">
      <c r="B64" s="18" t="s">
        <v>49</v>
      </c>
      <c r="C64" s="28">
        <v>0</v>
      </c>
      <c r="D64" s="187">
        <v>0</v>
      </c>
      <c r="E64" s="28">
        <v>0</v>
      </c>
      <c r="F64" s="187">
        <v>0</v>
      </c>
      <c r="G64" s="186">
        <v>0</v>
      </c>
      <c r="H64" s="188">
        <v>0</v>
      </c>
      <c r="I64" s="28">
        <f t="shared" si="4"/>
        <v>0</v>
      </c>
    </row>
    <row r="65" spans="2:10">
      <c r="B65" s="18" t="s">
        <v>50</v>
      </c>
      <c r="C65" s="28">
        <v>0</v>
      </c>
      <c r="D65" s="187">
        <v>0</v>
      </c>
      <c r="E65" s="28">
        <v>0</v>
      </c>
      <c r="F65" s="187">
        <v>0</v>
      </c>
      <c r="G65" s="186">
        <v>0</v>
      </c>
      <c r="H65" s="188">
        <v>0</v>
      </c>
      <c r="I65" s="28">
        <f t="shared" si="4"/>
        <v>0</v>
      </c>
    </row>
    <row r="66" spans="2:10">
      <c r="B66" s="18" t="s">
        <v>51</v>
      </c>
      <c r="C66" s="28">
        <v>0</v>
      </c>
      <c r="D66" s="187">
        <v>0</v>
      </c>
      <c r="E66" s="28">
        <v>0</v>
      </c>
      <c r="F66" s="187">
        <v>0</v>
      </c>
      <c r="G66" s="186">
        <v>0</v>
      </c>
      <c r="H66" s="188">
        <v>0</v>
      </c>
      <c r="I66" s="28">
        <f t="shared" si="4"/>
        <v>0</v>
      </c>
    </row>
    <row r="67" spans="2:10">
      <c r="B67" s="18" t="s">
        <v>52</v>
      </c>
      <c r="C67" s="28">
        <v>0</v>
      </c>
      <c r="D67" s="187">
        <v>0</v>
      </c>
      <c r="E67" s="28">
        <v>0</v>
      </c>
      <c r="F67" s="187">
        <v>0</v>
      </c>
      <c r="G67" s="186">
        <v>0</v>
      </c>
      <c r="H67" s="188">
        <v>0</v>
      </c>
      <c r="I67" s="28">
        <f t="shared" si="4"/>
        <v>0</v>
      </c>
    </row>
    <row r="68" spans="2:10">
      <c r="B68" s="18" t="s">
        <v>53</v>
      </c>
      <c r="C68" s="28">
        <v>0</v>
      </c>
      <c r="D68" s="187">
        <v>0</v>
      </c>
      <c r="E68" s="28">
        <v>0</v>
      </c>
      <c r="F68" s="187">
        <v>0</v>
      </c>
      <c r="G68" s="186">
        <v>0</v>
      </c>
      <c r="H68" s="188">
        <v>0</v>
      </c>
      <c r="I68" s="28">
        <f t="shared" si="4"/>
        <v>0</v>
      </c>
    </row>
    <row r="69" spans="2:10">
      <c r="B69" s="18" t="s">
        <v>54</v>
      </c>
      <c r="C69" s="28">
        <v>0</v>
      </c>
      <c r="D69" s="187">
        <v>0</v>
      </c>
      <c r="E69" s="28">
        <v>0</v>
      </c>
      <c r="F69" s="187">
        <v>0</v>
      </c>
      <c r="G69" s="186">
        <v>0</v>
      </c>
      <c r="H69" s="188">
        <v>0</v>
      </c>
      <c r="I69" s="28">
        <f t="shared" si="4"/>
        <v>0</v>
      </c>
    </row>
    <row r="70" spans="2:10">
      <c r="B70" s="18" t="s">
        <v>55</v>
      </c>
      <c r="C70" s="28">
        <v>0</v>
      </c>
      <c r="D70" s="187">
        <v>0</v>
      </c>
      <c r="E70" s="28">
        <v>0</v>
      </c>
      <c r="F70" s="187">
        <v>0</v>
      </c>
      <c r="G70" s="186">
        <v>0</v>
      </c>
      <c r="H70" s="188">
        <v>0</v>
      </c>
      <c r="I70" s="28">
        <f t="shared" si="4"/>
        <v>0</v>
      </c>
    </row>
    <row r="71" spans="2:10">
      <c r="B71" s="18" t="s">
        <v>56</v>
      </c>
      <c r="C71" s="28">
        <v>0</v>
      </c>
      <c r="D71" s="187">
        <v>0</v>
      </c>
      <c r="E71" s="28">
        <v>0</v>
      </c>
      <c r="F71" s="187">
        <v>0</v>
      </c>
      <c r="G71" s="186">
        <v>0</v>
      </c>
      <c r="H71" s="188">
        <v>0</v>
      </c>
      <c r="I71" s="28">
        <f t="shared" si="4"/>
        <v>0</v>
      </c>
    </row>
    <row r="72" spans="2:10">
      <c r="B72" s="18" t="s">
        <v>57</v>
      </c>
      <c r="C72" s="28">
        <v>0</v>
      </c>
      <c r="D72" s="187">
        <v>0</v>
      </c>
      <c r="E72" s="28">
        <v>0</v>
      </c>
      <c r="F72" s="187">
        <v>0</v>
      </c>
      <c r="G72" s="186">
        <v>0</v>
      </c>
      <c r="H72" s="188">
        <v>0</v>
      </c>
      <c r="I72" s="28">
        <f t="shared" si="4"/>
        <v>0</v>
      </c>
    </row>
    <row r="73" spans="2:10">
      <c r="B73" s="18" t="s">
        <v>58</v>
      </c>
      <c r="C73" s="28">
        <v>0</v>
      </c>
      <c r="D73" s="187">
        <v>0</v>
      </c>
      <c r="E73" s="28">
        <v>0</v>
      </c>
      <c r="F73" s="187">
        <v>0</v>
      </c>
      <c r="G73" s="186">
        <v>0</v>
      </c>
      <c r="H73" s="188">
        <v>0</v>
      </c>
      <c r="I73" s="28">
        <f t="shared" si="4"/>
        <v>0</v>
      </c>
    </row>
    <row r="74" spans="2:10">
      <c r="B74" s="18" t="s">
        <v>59</v>
      </c>
      <c r="C74" s="28">
        <v>0</v>
      </c>
      <c r="D74" s="187">
        <v>0</v>
      </c>
      <c r="E74" s="28">
        <v>0</v>
      </c>
      <c r="F74" s="187">
        <v>0</v>
      </c>
      <c r="G74" s="186">
        <v>0</v>
      </c>
      <c r="H74" s="188">
        <v>0</v>
      </c>
      <c r="I74" s="28">
        <f t="shared" si="4"/>
        <v>0</v>
      </c>
    </row>
    <row r="75" spans="2:10">
      <c r="B75" s="18" t="s">
        <v>60</v>
      </c>
      <c r="C75" s="28">
        <v>0</v>
      </c>
      <c r="D75" s="187">
        <v>0</v>
      </c>
      <c r="E75" s="28">
        <v>0</v>
      </c>
      <c r="F75" s="187">
        <v>0</v>
      </c>
      <c r="G75" s="186">
        <v>0</v>
      </c>
      <c r="H75" s="188">
        <v>0</v>
      </c>
      <c r="I75" s="28">
        <f t="shared" si="4"/>
        <v>0</v>
      </c>
    </row>
    <row r="76" spans="2:10" ht="13.5">
      <c r="B76" s="37" t="s">
        <v>253</v>
      </c>
      <c r="C76" s="191">
        <f>SUM(C58:C75)</f>
        <v>0</v>
      </c>
      <c r="D76" s="193">
        <f t="shared" ref="D76:I76" si="5">SUM(D58:D75)</f>
        <v>0</v>
      </c>
      <c r="E76" s="191">
        <f t="shared" si="5"/>
        <v>0</v>
      </c>
      <c r="F76" s="193">
        <f t="shared" si="5"/>
        <v>0</v>
      </c>
      <c r="G76" s="192">
        <f t="shared" si="5"/>
        <v>0</v>
      </c>
      <c r="H76" s="194">
        <f t="shared" si="5"/>
        <v>0</v>
      </c>
      <c r="I76" s="191">
        <f t="shared" si="5"/>
        <v>0</v>
      </c>
      <c r="J76" s="37"/>
    </row>
    <row r="77" spans="2:10">
      <c r="B77" s="18" t="s">
        <v>14</v>
      </c>
      <c r="C77" s="28">
        <v>0</v>
      </c>
      <c r="D77" s="187">
        <v>0</v>
      </c>
      <c r="E77" s="28">
        <v>0</v>
      </c>
      <c r="F77" s="187">
        <v>0</v>
      </c>
      <c r="G77" s="186">
        <v>0</v>
      </c>
      <c r="H77" s="188">
        <v>0</v>
      </c>
      <c r="I77" s="28">
        <f t="shared" si="4"/>
        <v>0</v>
      </c>
    </row>
    <row r="78" spans="2:10">
      <c r="B78" s="18" t="s">
        <v>254</v>
      </c>
      <c r="C78" s="28">
        <v>0</v>
      </c>
      <c r="D78" s="187">
        <v>0</v>
      </c>
      <c r="E78" s="28">
        <v>0</v>
      </c>
      <c r="F78" s="187">
        <v>0</v>
      </c>
      <c r="G78" s="186">
        <v>0</v>
      </c>
      <c r="H78" s="188">
        <v>0</v>
      </c>
      <c r="I78" s="28">
        <f t="shared" si="4"/>
        <v>0</v>
      </c>
    </row>
    <row r="79" spans="2:10">
      <c r="B79" s="18" t="s">
        <v>15</v>
      </c>
      <c r="C79" s="28">
        <v>0</v>
      </c>
      <c r="D79" s="187">
        <v>0</v>
      </c>
      <c r="E79" s="28">
        <v>0</v>
      </c>
      <c r="F79" s="187">
        <v>0</v>
      </c>
      <c r="G79" s="186">
        <v>0</v>
      </c>
      <c r="H79" s="188">
        <v>172881.101</v>
      </c>
      <c r="I79" s="28">
        <f t="shared" si="4"/>
        <v>172881.101</v>
      </c>
    </row>
    <row r="80" spans="2:10">
      <c r="B80" s="18" t="s">
        <v>12</v>
      </c>
      <c r="C80" s="28">
        <v>0</v>
      </c>
      <c r="D80" s="187">
        <v>0</v>
      </c>
      <c r="E80" s="28">
        <v>0</v>
      </c>
      <c r="F80" s="187">
        <v>0</v>
      </c>
      <c r="G80" s="186">
        <v>0</v>
      </c>
      <c r="H80" s="188">
        <v>0</v>
      </c>
      <c r="I80" s="28">
        <f t="shared" si="4"/>
        <v>0</v>
      </c>
    </row>
    <row r="81" spans="2:11" ht="13.5">
      <c r="B81" s="29" t="s">
        <v>255</v>
      </c>
      <c r="C81" s="191">
        <f>SUM(C77:C80)</f>
        <v>0</v>
      </c>
      <c r="D81" s="193">
        <f t="shared" ref="D81:I81" si="6">SUM(D77:D80)</f>
        <v>0</v>
      </c>
      <c r="E81" s="191">
        <f t="shared" si="6"/>
        <v>0</v>
      </c>
      <c r="F81" s="194">
        <f t="shared" si="6"/>
        <v>0</v>
      </c>
      <c r="G81" s="191">
        <f t="shared" si="6"/>
        <v>0</v>
      </c>
      <c r="H81" s="194">
        <f t="shared" si="6"/>
        <v>172881.101</v>
      </c>
      <c r="I81" s="191">
        <f t="shared" si="6"/>
        <v>172881.101</v>
      </c>
    </row>
    <row r="82" spans="2:11" ht="14.25" thickBot="1">
      <c r="B82" s="156" t="s">
        <v>216</v>
      </c>
      <c r="C82" s="195">
        <f>C76+C81</f>
        <v>0</v>
      </c>
      <c r="D82" s="195">
        <f t="shared" ref="D82:I82" si="7">D76+D81</f>
        <v>0</v>
      </c>
      <c r="E82" s="195">
        <f t="shared" si="7"/>
        <v>0</v>
      </c>
      <c r="F82" s="196">
        <f t="shared" si="7"/>
        <v>0</v>
      </c>
      <c r="G82" s="195">
        <f t="shared" si="7"/>
        <v>0</v>
      </c>
      <c r="H82" s="196">
        <f t="shared" si="7"/>
        <v>172881.101</v>
      </c>
      <c r="I82" s="197">
        <f t="shared" si="7"/>
        <v>172881.101</v>
      </c>
    </row>
    <row r="83" spans="2:11" ht="13.5">
      <c r="B83" s="82"/>
      <c r="C83" s="247"/>
      <c r="D83" s="247"/>
      <c r="E83" s="247"/>
      <c r="F83" s="246"/>
      <c r="G83" s="247"/>
      <c r="H83" s="246"/>
      <c r="I83" s="245"/>
      <c r="J83" s="212"/>
    </row>
    <row r="84" spans="2:11" ht="13.5">
      <c r="B84" s="178" t="s">
        <v>222</v>
      </c>
      <c r="D84" s="247"/>
      <c r="E84" s="247"/>
      <c r="F84" s="246"/>
      <c r="G84" s="247"/>
      <c r="H84" s="246"/>
      <c r="I84" s="245"/>
      <c r="J84" s="212"/>
    </row>
    <row r="85" spans="2:11" ht="13.5">
      <c r="D85" s="247"/>
      <c r="E85" s="247"/>
      <c r="F85" s="246"/>
      <c r="G85" s="247"/>
      <c r="H85" s="246"/>
      <c r="I85" s="245"/>
      <c r="J85" s="212"/>
    </row>
    <row r="86" spans="2:11" ht="13.5">
      <c r="B86" s="80"/>
      <c r="C86" s="18" t="s">
        <v>256</v>
      </c>
      <c r="D86" s="247"/>
      <c r="E86" s="247"/>
      <c r="F86" s="246"/>
      <c r="G86" s="247"/>
      <c r="H86" s="246"/>
      <c r="I86" s="245"/>
      <c r="J86" s="212"/>
    </row>
    <row r="87" spans="2:11" ht="13.5">
      <c r="B87" s="199"/>
      <c r="C87" s="18" t="s">
        <v>144</v>
      </c>
      <c r="D87" s="247"/>
      <c r="E87" s="247"/>
      <c r="F87" s="246"/>
      <c r="G87" s="247"/>
      <c r="H87" s="246"/>
      <c r="I87" s="245"/>
      <c r="J87" s="212"/>
    </row>
    <row r="88" spans="2:11" ht="13.5">
      <c r="B88" s="200"/>
      <c r="C88" s="18" t="s">
        <v>257</v>
      </c>
      <c r="D88" s="247"/>
      <c r="E88" s="247"/>
      <c r="F88" s="246"/>
      <c r="G88" s="247"/>
      <c r="H88" s="246"/>
      <c r="I88" s="245"/>
      <c r="J88" s="212"/>
    </row>
    <row r="89" spans="2:11" ht="13.5">
      <c r="B89" s="82"/>
      <c r="C89" s="247"/>
      <c r="D89" s="247"/>
      <c r="E89" s="247"/>
      <c r="F89" s="246"/>
      <c r="G89" s="247"/>
      <c r="H89" s="246"/>
      <c r="I89" s="245"/>
      <c r="J89" s="212"/>
    </row>
    <row r="90" spans="2:11" ht="13.5">
      <c r="B90" s="82"/>
      <c r="C90" s="247"/>
      <c r="D90" s="247"/>
      <c r="E90" s="247"/>
      <c r="F90" s="246"/>
      <c r="G90" s="247"/>
      <c r="H90" s="246"/>
      <c r="I90" s="245"/>
      <c r="J90" s="212"/>
    </row>
    <row r="91" spans="2:11">
      <c r="B91" s="244" t="s">
        <v>340</v>
      </c>
    </row>
    <row r="92" spans="2:11">
      <c r="B92" s="59"/>
    </row>
    <row r="93" spans="2:11" ht="13.5" thickBot="1">
      <c r="B93" s="183" t="s">
        <v>316</v>
      </c>
      <c r="C93" s="183" t="s">
        <v>223</v>
      </c>
      <c r="D93" s="183" t="s">
        <v>224</v>
      </c>
      <c r="E93" s="183" t="s">
        <v>250</v>
      </c>
      <c r="F93" s="183" t="s">
        <v>225</v>
      </c>
      <c r="G93" s="183" t="s">
        <v>226</v>
      </c>
      <c r="H93" s="183" t="s">
        <v>286</v>
      </c>
      <c r="I93" s="185" t="s">
        <v>216</v>
      </c>
      <c r="J93" s="183" t="s">
        <v>315</v>
      </c>
      <c r="K93" s="13"/>
    </row>
    <row r="94" spans="2:11">
      <c r="B94" s="18" t="s">
        <v>43</v>
      </c>
      <c r="C94" s="28">
        <v>0</v>
      </c>
      <c r="D94" s="187">
        <v>0</v>
      </c>
      <c r="E94" s="28">
        <v>0</v>
      </c>
      <c r="F94" s="187">
        <v>0</v>
      </c>
      <c r="G94" s="186">
        <v>0</v>
      </c>
      <c r="H94" s="187">
        <v>0</v>
      </c>
      <c r="I94" s="28">
        <f>SUM(C94:H94)</f>
        <v>0</v>
      </c>
      <c r="K94" s="13"/>
    </row>
    <row r="95" spans="2:11">
      <c r="B95" s="18" t="s">
        <v>44</v>
      </c>
      <c r="C95" s="28">
        <v>0</v>
      </c>
      <c r="D95" s="187">
        <v>0</v>
      </c>
      <c r="E95" s="28">
        <v>0</v>
      </c>
      <c r="F95" s="187">
        <v>0</v>
      </c>
      <c r="G95" s="186">
        <v>0</v>
      </c>
      <c r="H95" s="187">
        <v>0</v>
      </c>
      <c r="I95" s="28">
        <f t="shared" ref="I95:I116" si="8">SUM(C95:H95)</f>
        <v>0</v>
      </c>
      <c r="K95" s="13"/>
    </row>
    <row r="96" spans="2:11">
      <c r="B96" s="18" t="s">
        <v>45</v>
      </c>
      <c r="C96" s="28">
        <v>0</v>
      </c>
      <c r="D96" s="187">
        <v>0</v>
      </c>
      <c r="E96" s="28">
        <v>0</v>
      </c>
      <c r="F96" s="187">
        <v>0</v>
      </c>
      <c r="G96" s="186">
        <v>0</v>
      </c>
      <c r="H96" s="187">
        <v>0</v>
      </c>
      <c r="I96" s="28">
        <f t="shared" si="8"/>
        <v>0</v>
      </c>
      <c r="K96" s="13"/>
    </row>
    <row r="97" spans="2:11">
      <c r="B97" s="18" t="s">
        <v>46</v>
      </c>
      <c r="C97" s="28">
        <v>0</v>
      </c>
      <c r="D97" s="187">
        <v>0</v>
      </c>
      <c r="E97" s="28">
        <v>0</v>
      </c>
      <c r="F97" s="187">
        <v>0</v>
      </c>
      <c r="G97" s="186">
        <v>0</v>
      </c>
      <c r="H97" s="187">
        <v>0</v>
      </c>
      <c r="I97" s="28">
        <f t="shared" si="8"/>
        <v>0</v>
      </c>
      <c r="K97" s="13"/>
    </row>
    <row r="98" spans="2:11">
      <c r="B98" s="18" t="s">
        <v>47</v>
      </c>
      <c r="C98" s="28">
        <v>0</v>
      </c>
      <c r="D98" s="187">
        <v>0</v>
      </c>
      <c r="E98" s="28">
        <v>0</v>
      </c>
      <c r="F98" s="187">
        <v>0</v>
      </c>
      <c r="G98" s="186">
        <v>0</v>
      </c>
      <c r="H98" s="187">
        <v>0</v>
      </c>
      <c r="I98" s="28">
        <f t="shared" si="8"/>
        <v>0</v>
      </c>
      <c r="K98" s="13"/>
    </row>
    <row r="99" spans="2:11">
      <c r="B99" s="18" t="s">
        <v>48</v>
      </c>
      <c r="C99" s="28">
        <v>0</v>
      </c>
      <c r="D99" s="187">
        <v>0</v>
      </c>
      <c r="E99" s="28">
        <v>0</v>
      </c>
      <c r="F99" s="187">
        <v>0</v>
      </c>
      <c r="G99" s="186">
        <v>0</v>
      </c>
      <c r="H99" s="187">
        <v>0</v>
      </c>
      <c r="I99" s="28">
        <f t="shared" si="8"/>
        <v>0</v>
      </c>
      <c r="K99" s="13"/>
    </row>
    <row r="100" spans="2:11">
      <c r="B100" s="18" t="s">
        <v>49</v>
      </c>
      <c r="C100" s="28">
        <v>0</v>
      </c>
      <c r="D100" s="187">
        <v>0</v>
      </c>
      <c r="E100" s="28">
        <v>0</v>
      </c>
      <c r="F100" s="187">
        <v>0</v>
      </c>
      <c r="G100" s="186">
        <v>0</v>
      </c>
      <c r="H100" s="187">
        <v>0</v>
      </c>
      <c r="I100" s="28">
        <f t="shared" si="8"/>
        <v>0</v>
      </c>
      <c r="K100" s="13"/>
    </row>
    <row r="101" spans="2:11">
      <c r="B101" s="18" t="s">
        <v>50</v>
      </c>
      <c r="C101" s="28">
        <v>0</v>
      </c>
      <c r="D101" s="187">
        <v>0</v>
      </c>
      <c r="E101" s="28">
        <v>0</v>
      </c>
      <c r="F101" s="187">
        <v>0</v>
      </c>
      <c r="G101" s="186">
        <v>0</v>
      </c>
      <c r="H101" s="187">
        <v>0</v>
      </c>
      <c r="I101" s="28">
        <f t="shared" si="8"/>
        <v>0</v>
      </c>
      <c r="K101" s="13"/>
    </row>
    <row r="102" spans="2:11">
      <c r="B102" s="18" t="s">
        <v>51</v>
      </c>
      <c r="C102" s="28">
        <v>0</v>
      </c>
      <c r="D102" s="187">
        <v>0</v>
      </c>
      <c r="E102" s="28">
        <v>0</v>
      </c>
      <c r="F102" s="187">
        <v>0</v>
      </c>
      <c r="G102" s="186">
        <v>0</v>
      </c>
      <c r="H102" s="187">
        <v>0</v>
      </c>
      <c r="I102" s="28">
        <f t="shared" si="8"/>
        <v>0</v>
      </c>
      <c r="K102" s="13"/>
    </row>
    <row r="103" spans="2:11">
      <c r="B103" s="18" t="s">
        <v>52</v>
      </c>
      <c r="C103" s="28">
        <v>0</v>
      </c>
      <c r="D103" s="187">
        <v>0</v>
      </c>
      <c r="E103" s="28">
        <v>0</v>
      </c>
      <c r="F103" s="187">
        <v>0</v>
      </c>
      <c r="G103" s="186">
        <v>0</v>
      </c>
      <c r="H103" s="187">
        <v>0</v>
      </c>
      <c r="I103" s="28">
        <f t="shared" si="8"/>
        <v>0</v>
      </c>
      <c r="K103" s="13"/>
    </row>
    <row r="104" spans="2:11">
      <c r="B104" s="18" t="s">
        <v>53</v>
      </c>
      <c r="C104" s="28">
        <v>0</v>
      </c>
      <c r="D104" s="187">
        <v>0</v>
      </c>
      <c r="E104" s="28">
        <v>0</v>
      </c>
      <c r="F104" s="187">
        <v>0</v>
      </c>
      <c r="G104" s="186">
        <v>0</v>
      </c>
      <c r="H104" s="187">
        <v>0</v>
      </c>
      <c r="I104" s="28">
        <f t="shared" si="8"/>
        <v>0</v>
      </c>
      <c r="K104" s="13"/>
    </row>
    <row r="105" spans="2:11">
      <c r="B105" s="18" t="s">
        <v>54</v>
      </c>
      <c r="C105" s="28">
        <v>0</v>
      </c>
      <c r="D105" s="187">
        <v>0</v>
      </c>
      <c r="E105" s="28">
        <v>0</v>
      </c>
      <c r="F105" s="187">
        <v>0</v>
      </c>
      <c r="G105" s="186">
        <v>0</v>
      </c>
      <c r="H105" s="187">
        <v>0</v>
      </c>
      <c r="I105" s="28">
        <f t="shared" si="8"/>
        <v>0</v>
      </c>
      <c r="K105" s="13"/>
    </row>
    <row r="106" spans="2:11">
      <c r="B106" s="18" t="s">
        <v>55</v>
      </c>
      <c r="C106" s="28">
        <v>0</v>
      </c>
      <c r="D106" s="187">
        <v>0</v>
      </c>
      <c r="E106" s="28">
        <v>0</v>
      </c>
      <c r="F106" s="187">
        <v>0</v>
      </c>
      <c r="G106" s="186">
        <v>0</v>
      </c>
      <c r="H106" s="187">
        <v>0</v>
      </c>
      <c r="I106" s="28">
        <f t="shared" si="8"/>
        <v>0</v>
      </c>
      <c r="K106" s="13"/>
    </row>
    <row r="107" spans="2:11">
      <c r="B107" s="18" t="s">
        <v>56</v>
      </c>
      <c r="C107" s="28">
        <v>0</v>
      </c>
      <c r="D107" s="187">
        <v>0</v>
      </c>
      <c r="E107" s="28">
        <v>0</v>
      </c>
      <c r="F107" s="187">
        <v>0</v>
      </c>
      <c r="G107" s="186">
        <v>0</v>
      </c>
      <c r="H107" s="187">
        <v>0</v>
      </c>
      <c r="I107" s="28">
        <f t="shared" si="8"/>
        <v>0</v>
      </c>
      <c r="K107" s="13"/>
    </row>
    <row r="108" spans="2:11">
      <c r="B108" s="18" t="s">
        <v>57</v>
      </c>
      <c r="C108" s="28">
        <v>0</v>
      </c>
      <c r="D108" s="187">
        <v>0</v>
      </c>
      <c r="E108" s="28">
        <v>0</v>
      </c>
      <c r="F108" s="187">
        <v>0</v>
      </c>
      <c r="G108" s="186">
        <v>0</v>
      </c>
      <c r="H108" s="187">
        <v>0</v>
      </c>
      <c r="I108" s="28">
        <f t="shared" si="8"/>
        <v>0</v>
      </c>
      <c r="K108" s="13"/>
    </row>
    <row r="109" spans="2:11">
      <c r="B109" s="18" t="s">
        <v>58</v>
      </c>
      <c r="C109" s="28">
        <v>0</v>
      </c>
      <c r="D109" s="187">
        <v>0</v>
      </c>
      <c r="E109" s="28">
        <v>0</v>
      </c>
      <c r="F109" s="187">
        <v>0</v>
      </c>
      <c r="G109" s="186">
        <v>0</v>
      </c>
      <c r="H109" s="187">
        <v>0</v>
      </c>
      <c r="I109" s="28">
        <f t="shared" si="8"/>
        <v>0</v>
      </c>
      <c r="K109" s="13"/>
    </row>
    <row r="110" spans="2:11">
      <c r="B110" s="18" t="s">
        <v>59</v>
      </c>
      <c r="C110" s="28">
        <v>0</v>
      </c>
      <c r="D110" s="187">
        <v>0</v>
      </c>
      <c r="E110" s="28">
        <v>0</v>
      </c>
      <c r="F110" s="187">
        <v>0</v>
      </c>
      <c r="G110" s="186">
        <v>0</v>
      </c>
      <c r="H110" s="187">
        <v>0</v>
      </c>
      <c r="I110" s="28">
        <f t="shared" si="8"/>
        <v>0</v>
      </c>
      <c r="K110" s="13"/>
    </row>
    <row r="111" spans="2:11">
      <c r="B111" s="18" t="s">
        <v>60</v>
      </c>
      <c r="C111" s="28">
        <v>0</v>
      </c>
      <c r="D111" s="187">
        <v>0</v>
      </c>
      <c r="E111" s="28">
        <v>0</v>
      </c>
      <c r="F111" s="187">
        <v>0</v>
      </c>
      <c r="G111" s="186">
        <v>0</v>
      </c>
      <c r="H111" s="187">
        <v>0</v>
      </c>
      <c r="I111" s="28">
        <f t="shared" si="8"/>
        <v>0</v>
      </c>
      <c r="K111" s="13"/>
    </row>
    <row r="112" spans="2:11" ht="13.5">
      <c r="B112" s="37" t="s">
        <v>253</v>
      </c>
      <c r="C112" s="191">
        <f>SUM(C94:C111)</f>
        <v>0</v>
      </c>
      <c r="D112" s="193">
        <f t="shared" ref="D112:I112" si="9">SUM(D94:D111)</f>
        <v>0</v>
      </c>
      <c r="E112" s="191">
        <f t="shared" si="9"/>
        <v>0</v>
      </c>
      <c r="F112" s="193">
        <f t="shared" si="9"/>
        <v>0</v>
      </c>
      <c r="G112" s="192">
        <f t="shared" si="9"/>
        <v>0</v>
      </c>
      <c r="H112" s="193">
        <f t="shared" si="9"/>
        <v>0</v>
      </c>
      <c r="I112" s="191">
        <f t="shared" si="9"/>
        <v>0</v>
      </c>
      <c r="J112" s="37"/>
      <c r="K112" s="13"/>
    </row>
    <row r="113" spans="2:23">
      <c r="B113" s="18" t="s">
        <v>14</v>
      </c>
      <c r="C113" s="28">
        <v>0</v>
      </c>
      <c r="D113" s="187">
        <v>0</v>
      </c>
      <c r="E113" s="28">
        <v>0</v>
      </c>
      <c r="F113" s="187">
        <v>0</v>
      </c>
      <c r="G113" s="186">
        <v>0</v>
      </c>
      <c r="H113" s="187">
        <v>0</v>
      </c>
      <c r="I113" s="28">
        <f t="shared" si="8"/>
        <v>0</v>
      </c>
      <c r="K113" s="13"/>
      <c r="L113" s="20"/>
      <c r="M113" s="20"/>
      <c r="N113" s="20"/>
      <c r="O113" s="20"/>
    </row>
    <row r="114" spans="2:23">
      <c r="B114" s="18" t="s">
        <v>254</v>
      </c>
      <c r="C114" s="28">
        <v>0</v>
      </c>
      <c r="D114" s="187">
        <v>0</v>
      </c>
      <c r="E114" s="28">
        <v>0</v>
      </c>
      <c r="F114" s="187">
        <v>0</v>
      </c>
      <c r="G114" s="186">
        <v>0</v>
      </c>
      <c r="H114" s="187">
        <v>0</v>
      </c>
      <c r="I114" s="28">
        <f t="shared" si="8"/>
        <v>0</v>
      </c>
      <c r="K114" s="12"/>
      <c r="L114" s="20"/>
      <c r="M114" s="20"/>
      <c r="N114" s="20"/>
      <c r="O114" s="20"/>
    </row>
    <row r="115" spans="2:23">
      <c r="B115" s="18" t="s">
        <v>15</v>
      </c>
      <c r="C115" s="28">
        <v>0</v>
      </c>
      <c r="D115" s="187">
        <v>0</v>
      </c>
      <c r="E115" s="28">
        <v>0</v>
      </c>
      <c r="F115" s="187">
        <v>0</v>
      </c>
      <c r="G115" s="186">
        <v>0</v>
      </c>
      <c r="H115" s="187">
        <v>0</v>
      </c>
      <c r="I115" s="28">
        <f t="shared" si="8"/>
        <v>0</v>
      </c>
      <c r="K115" s="12"/>
      <c r="L115" s="108"/>
      <c r="M115" s="108"/>
      <c r="N115" s="108"/>
      <c r="O115" s="108"/>
      <c r="P115" s="20"/>
      <c r="Q115" s="20"/>
      <c r="R115" s="20"/>
      <c r="S115" s="20"/>
      <c r="T115" s="20"/>
      <c r="U115" s="20"/>
    </row>
    <row r="116" spans="2:23">
      <c r="B116" s="18" t="s">
        <v>12</v>
      </c>
      <c r="C116" s="28">
        <v>0</v>
      </c>
      <c r="D116" s="187">
        <v>0</v>
      </c>
      <c r="E116" s="28">
        <v>0</v>
      </c>
      <c r="F116" s="187">
        <v>425</v>
      </c>
      <c r="G116" s="186">
        <v>0</v>
      </c>
      <c r="H116" s="187">
        <v>170</v>
      </c>
      <c r="I116" s="28">
        <f t="shared" si="8"/>
        <v>595</v>
      </c>
      <c r="K116" s="12"/>
      <c r="L116" s="20"/>
      <c r="M116" s="20"/>
      <c r="N116" s="20"/>
      <c r="O116" s="20"/>
      <c r="P116" s="20"/>
      <c r="Q116" s="20"/>
      <c r="R116" s="20"/>
      <c r="S116" s="20"/>
      <c r="T116" s="20"/>
      <c r="U116" s="20"/>
    </row>
    <row r="117" spans="2:23" ht="13.5">
      <c r="B117" s="29" t="s">
        <v>255</v>
      </c>
      <c r="C117" s="191">
        <f>SUM(C113:C116)</f>
        <v>0</v>
      </c>
      <c r="D117" s="193">
        <f t="shared" ref="D117:I117" si="10">SUM(D113:D116)</f>
        <v>0</v>
      </c>
      <c r="E117" s="191">
        <f t="shared" si="10"/>
        <v>0</v>
      </c>
      <c r="F117" s="194">
        <f t="shared" si="10"/>
        <v>425</v>
      </c>
      <c r="G117" s="191">
        <f t="shared" si="10"/>
        <v>0</v>
      </c>
      <c r="H117" s="194">
        <f t="shared" si="10"/>
        <v>170</v>
      </c>
      <c r="I117" s="191">
        <f t="shared" si="10"/>
        <v>595</v>
      </c>
      <c r="K117" s="12"/>
      <c r="L117" s="20"/>
      <c r="M117" s="20"/>
      <c r="N117" s="20"/>
      <c r="O117" s="20"/>
      <c r="P117" s="20"/>
      <c r="Q117" s="20"/>
      <c r="R117" s="20"/>
      <c r="S117" s="20"/>
      <c r="T117" s="20"/>
      <c r="U117" s="20"/>
    </row>
    <row r="118" spans="2:23" ht="14.25" thickBot="1">
      <c r="B118" s="156" t="s">
        <v>216</v>
      </c>
      <c r="C118" s="195">
        <f>C112+C117</f>
        <v>0</v>
      </c>
      <c r="D118" s="195">
        <f t="shared" ref="D118:I118" si="11">D112+D117</f>
        <v>0</v>
      </c>
      <c r="E118" s="195">
        <f t="shared" si="11"/>
        <v>0</v>
      </c>
      <c r="F118" s="196">
        <f t="shared" si="11"/>
        <v>425</v>
      </c>
      <c r="G118" s="195">
        <f t="shared" si="11"/>
        <v>0</v>
      </c>
      <c r="H118" s="196">
        <f t="shared" si="11"/>
        <v>170</v>
      </c>
      <c r="I118" s="197">
        <f t="shared" si="11"/>
        <v>595</v>
      </c>
      <c r="K118" s="12"/>
      <c r="L118" s="212"/>
      <c r="M118" s="212"/>
      <c r="N118" s="212"/>
      <c r="O118" s="212"/>
      <c r="P118" s="212"/>
      <c r="Q118" s="212"/>
      <c r="R118" s="212"/>
      <c r="S118" s="212"/>
      <c r="T118" s="212"/>
      <c r="U118" s="212"/>
      <c r="V118" s="212"/>
      <c r="W118" s="3"/>
    </row>
    <row r="119" spans="2:23">
      <c r="B119" s="29"/>
      <c r="C119" s="212"/>
      <c r="D119" s="212"/>
      <c r="E119" s="212"/>
      <c r="F119" s="212"/>
      <c r="G119" s="212"/>
      <c r="H119" s="212"/>
      <c r="I119" s="212"/>
      <c r="J119" s="212"/>
      <c r="K119" s="212"/>
      <c r="L119" s="212"/>
      <c r="M119" s="212"/>
      <c r="N119" s="212"/>
      <c r="O119" s="212"/>
      <c r="P119" s="212"/>
      <c r="Q119" s="212"/>
      <c r="R119" s="212"/>
      <c r="S119" s="212"/>
      <c r="T119" s="212"/>
      <c r="U119" s="212"/>
      <c r="V119" s="212"/>
      <c r="W119" s="3"/>
    </row>
    <row r="120" spans="2:23">
      <c r="B120" s="80"/>
      <c r="C120" s="18" t="s">
        <v>256</v>
      </c>
      <c r="D120" s="212"/>
      <c r="E120" s="212"/>
      <c r="F120" s="212"/>
      <c r="G120" s="212"/>
      <c r="H120" s="212"/>
      <c r="I120" s="212"/>
      <c r="J120" s="212"/>
      <c r="K120" s="212"/>
      <c r="L120" s="212"/>
      <c r="M120" s="212"/>
      <c r="N120" s="212"/>
      <c r="O120" s="212"/>
      <c r="P120" s="212"/>
      <c r="Q120" s="212"/>
      <c r="R120" s="212"/>
      <c r="S120" s="212"/>
      <c r="T120" s="212"/>
      <c r="U120" s="212"/>
      <c r="V120" s="212"/>
      <c r="W120" s="3"/>
    </row>
    <row r="121" spans="2:23">
      <c r="B121" s="199"/>
      <c r="C121" s="18" t="s">
        <v>144</v>
      </c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  <c r="U121" s="212"/>
      <c r="V121" s="212"/>
      <c r="W121" s="3"/>
    </row>
    <row r="122" spans="2:23">
      <c r="B122" s="200"/>
      <c r="C122" s="18" t="s">
        <v>257</v>
      </c>
      <c r="D122" s="212"/>
      <c r="E122" s="212"/>
      <c r="F122" s="212"/>
      <c r="G122" s="212"/>
      <c r="H122" s="212"/>
      <c r="I122" s="212"/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2"/>
      <c r="V122" s="212"/>
      <c r="W122" s="3"/>
    </row>
    <row r="123" spans="2:23">
      <c r="B123" s="29"/>
      <c r="C123" s="212"/>
      <c r="D123" s="212"/>
      <c r="E123" s="212"/>
      <c r="F123" s="212"/>
      <c r="G123" s="212"/>
      <c r="H123" s="212"/>
      <c r="I123" s="212"/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2"/>
      <c r="V123" s="212"/>
      <c r="W123" s="3"/>
    </row>
    <row r="124" spans="2:23">
      <c r="B124" s="215" t="s">
        <v>13</v>
      </c>
      <c r="C124" s="248"/>
      <c r="D124" s="217">
        <f>I81+I117</f>
        <v>173476.101</v>
      </c>
      <c r="E124" s="212"/>
      <c r="F124" s="212"/>
      <c r="G124" s="212"/>
      <c r="H124" s="212"/>
      <c r="I124" s="212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2"/>
      <c r="V124" s="212"/>
      <c r="W124" s="3"/>
    </row>
    <row r="125" spans="2:23">
      <c r="B125" s="29"/>
      <c r="C125" s="212"/>
      <c r="D125" s="212"/>
      <c r="E125" s="212"/>
      <c r="F125" s="212"/>
      <c r="G125" s="212"/>
      <c r="H125" s="212"/>
      <c r="I125" s="212"/>
      <c r="J125" s="212"/>
      <c r="K125" s="212"/>
      <c r="L125" s="212"/>
      <c r="M125" s="212"/>
      <c r="N125" s="212"/>
      <c r="O125" s="212"/>
      <c r="P125" s="212"/>
      <c r="Q125" s="212"/>
      <c r="R125" s="212"/>
      <c r="S125" s="212"/>
      <c r="T125" s="212"/>
      <c r="U125" s="212"/>
      <c r="V125" s="212"/>
      <c r="W125" s="3"/>
    </row>
    <row r="126" spans="2:23">
      <c r="B126" s="29"/>
      <c r="C126" s="212"/>
      <c r="D126" s="212"/>
      <c r="E126" s="212"/>
      <c r="F126" s="212"/>
      <c r="G126" s="212"/>
      <c r="H126" s="212"/>
      <c r="I126" s="212"/>
      <c r="J126" s="212"/>
      <c r="K126" s="212"/>
      <c r="L126" s="212"/>
      <c r="M126" s="212"/>
      <c r="N126" s="212"/>
      <c r="O126" s="212"/>
      <c r="P126" s="212"/>
      <c r="Q126" s="212"/>
      <c r="R126" s="212"/>
      <c r="S126" s="212"/>
      <c r="T126" s="212"/>
      <c r="U126" s="212"/>
      <c r="V126" s="212"/>
      <c r="W126" s="3"/>
    </row>
    <row r="127" spans="2:23">
      <c r="O127" s="25"/>
      <c r="P127" s="25"/>
      <c r="Q127" s="25"/>
      <c r="R127" s="25"/>
      <c r="S127" s="25"/>
    </row>
    <row r="128" spans="2:23">
      <c r="B128" s="59" t="s">
        <v>334</v>
      </c>
      <c r="O128" s="25"/>
      <c r="P128" s="25"/>
      <c r="Q128" s="25"/>
      <c r="R128" s="25"/>
      <c r="S128" s="25"/>
    </row>
    <row r="129" spans="1:19">
      <c r="B129" s="26"/>
      <c r="O129" s="25"/>
      <c r="P129" s="25"/>
      <c r="Q129" s="25"/>
      <c r="R129" s="25"/>
      <c r="S129" s="25"/>
    </row>
    <row r="130" spans="1:19">
      <c r="C130" s="49" t="s">
        <v>109</v>
      </c>
    </row>
    <row r="131" spans="1:19" s="32" customFormat="1" ht="26.25" thickBot="1">
      <c r="A131" s="18"/>
      <c r="B131" s="142"/>
      <c r="C131" s="211" t="s">
        <v>335</v>
      </c>
      <c r="D131" s="129" t="s">
        <v>164</v>
      </c>
      <c r="E131" s="129" t="s">
        <v>150</v>
      </c>
    </row>
    <row r="132" spans="1:19" ht="13.5" thickTop="1">
      <c r="B132" s="18" t="s">
        <v>43</v>
      </c>
      <c r="C132" s="3">
        <v>15644545</v>
      </c>
      <c r="D132" s="132">
        <f>C132/C$150</f>
        <v>9.7146951068057624E-2</v>
      </c>
      <c r="E132" s="149">
        <f>$E$152*D132</f>
        <v>16852.674295324421</v>
      </c>
    </row>
    <row r="133" spans="1:19">
      <c r="B133" s="18" t="s">
        <v>44</v>
      </c>
      <c r="C133" s="3">
        <v>6851033</v>
      </c>
      <c r="D133" s="132">
        <f t="shared" ref="D133:D149" si="12">C133/C$150</f>
        <v>4.2542430452061603E-2</v>
      </c>
      <c r="E133" s="149">
        <f t="shared" ref="E133:E149" si="13">$E$152*D133</f>
        <v>7380.0949618873137</v>
      </c>
    </row>
    <row r="134" spans="1:19">
      <c r="B134" s="18" t="s">
        <v>45</v>
      </c>
      <c r="C134" s="3">
        <v>4075454</v>
      </c>
      <c r="D134" s="132">
        <f t="shared" si="12"/>
        <v>2.5307091405861896E-2</v>
      </c>
      <c r="E134" s="149">
        <f t="shared" si="13"/>
        <v>4390.1755447395299</v>
      </c>
    </row>
    <row r="135" spans="1:19">
      <c r="B135" s="18" t="s">
        <v>46</v>
      </c>
      <c r="C135" s="3">
        <v>1608520</v>
      </c>
      <c r="D135" s="132">
        <f t="shared" si="12"/>
        <v>9.9883258817685047E-3</v>
      </c>
      <c r="E135" s="149">
        <f t="shared" si="13"/>
        <v>1732.7358294865871</v>
      </c>
    </row>
    <row r="136" spans="1:19">
      <c r="B136" s="18" t="s">
        <v>47</v>
      </c>
      <c r="C136" s="3">
        <v>2926180</v>
      </c>
      <c r="D136" s="132">
        <f t="shared" si="12"/>
        <v>1.8170516641828116E-2</v>
      </c>
      <c r="E136" s="149">
        <f t="shared" si="13"/>
        <v>3152.1503801799549</v>
      </c>
    </row>
    <row r="137" spans="1:19">
      <c r="B137" s="18" t="s">
        <v>48</v>
      </c>
      <c r="C137" s="3">
        <v>2238513</v>
      </c>
      <c r="D137" s="132">
        <f t="shared" si="12"/>
        <v>1.3900353949329359E-2</v>
      </c>
      <c r="E137" s="149">
        <f t="shared" si="13"/>
        <v>2411.3792056496086</v>
      </c>
    </row>
    <row r="138" spans="1:19">
      <c r="B138" s="18" t="s">
        <v>49</v>
      </c>
      <c r="C138" s="3">
        <v>10169745</v>
      </c>
      <c r="D138" s="132">
        <f t="shared" si="12"/>
        <v>6.3150428464977648E-2</v>
      </c>
      <c r="E138" s="149">
        <f t="shared" si="13"/>
        <v>10955.090106583737</v>
      </c>
    </row>
    <row r="139" spans="1:19">
      <c r="B139" s="18" t="s">
        <v>50</v>
      </c>
      <c r="C139" s="3">
        <v>7416298</v>
      </c>
      <c r="D139" s="132">
        <f t="shared" si="12"/>
        <v>4.6052521112767017E-2</v>
      </c>
      <c r="E139" s="149">
        <f t="shared" si="13"/>
        <v>7989.0118038630035</v>
      </c>
    </row>
    <row r="140" spans="1:19">
      <c r="B140" s="18" t="s">
        <v>51</v>
      </c>
      <c r="C140" s="3">
        <v>36017388</v>
      </c>
      <c r="D140" s="132">
        <f t="shared" si="12"/>
        <v>0.22365491803278689</v>
      </c>
      <c r="E140" s="149">
        <f t="shared" si="13"/>
        <v>38798.783149802461</v>
      </c>
    </row>
    <row r="141" spans="1:19">
      <c r="B141" s="18" t="s">
        <v>52</v>
      </c>
      <c r="C141" s="3">
        <v>15835744</v>
      </c>
      <c r="D141" s="132">
        <f t="shared" si="12"/>
        <v>9.833422752111276E-2</v>
      </c>
      <c r="E141" s="149">
        <f t="shared" si="13"/>
        <v>17058.638385209535</v>
      </c>
    </row>
    <row r="142" spans="1:19">
      <c r="B142" s="18" t="s">
        <v>53</v>
      </c>
      <c r="C142" s="3">
        <v>2204846</v>
      </c>
      <c r="D142" s="132">
        <f t="shared" si="12"/>
        <v>1.3691294088425236E-2</v>
      </c>
      <c r="E142" s="149">
        <f t="shared" si="13"/>
        <v>2375.1123161043593</v>
      </c>
    </row>
    <row r="143" spans="1:19">
      <c r="B143" s="18" t="s">
        <v>54</v>
      </c>
      <c r="C143" s="3">
        <v>9821559</v>
      </c>
      <c r="D143" s="132">
        <f t="shared" si="12"/>
        <v>6.0988319672131149E-2</v>
      </c>
      <c r="E143" s="149">
        <f t="shared" si="13"/>
        <v>10580.015903262909</v>
      </c>
    </row>
    <row r="144" spans="1:19">
      <c r="B144" s="18" t="s">
        <v>55</v>
      </c>
      <c r="C144" s="3">
        <v>19181830</v>
      </c>
      <c r="D144" s="132">
        <f t="shared" si="12"/>
        <v>0.11911220814704421</v>
      </c>
      <c r="E144" s="149">
        <f t="shared" si="13"/>
        <v>20663.121450849663</v>
      </c>
    </row>
    <row r="145" spans="1:5">
      <c r="B145" s="18" t="s">
        <v>56</v>
      </c>
      <c r="C145" s="3">
        <v>4453820</v>
      </c>
      <c r="D145" s="132">
        <f t="shared" si="12"/>
        <v>2.7656607054148036E-2</v>
      </c>
      <c r="E145" s="149">
        <f t="shared" si="13"/>
        <v>4797.7603586426967</v>
      </c>
    </row>
    <row r="146" spans="1:5">
      <c r="B146" s="18" t="s">
        <v>57</v>
      </c>
      <c r="C146" s="3">
        <v>4968397</v>
      </c>
      <c r="D146" s="132">
        <f t="shared" si="12"/>
        <v>3.0851943616492798E-2</v>
      </c>
      <c r="E146" s="149">
        <f t="shared" si="13"/>
        <v>5352.0748868610099</v>
      </c>
    </row>
    <row r="147" spans="1:5">
      <c r="B147" s="18" t="s">
        <v>58</v>
      </c>
      <c r="C147" s="3">
        <v>15422500</v>
      </c>
      <c r="D147" s="132">
        <f t="shared" si="12"/>
        <v>9.5768132141082957E-2</v>
      </c>
      <c r="E147" s="149">
        <f t="shared" si="13"/>
        <v>16613.482163887853</v>
      </c>
    </row>
    <row r="148" spans="1:5">
      <c r="B148" s="18" t="s">
        <v>59</v>
      </c>
      <c r="C148" s="3">
        <v>2044800</v>
      </c>
      <c r="D148" s="132">
        <f t="shared" si="12"/>
        <v>1.2697466467958272E-2</v>
      </c>
      <c r="E148" s="149">
        <f t="shared" si="13"/>
        <v>2202.7069754396425</v>
      </c>
    </row>
    <row r="149" spans="1:5">
      <c r="B149" s="20" t="s">
        <v>60</v>
      </c>
      <c r="C149" s="3">
        <v>158828</v>
      </c>
      <c r="D149" s="132">
        <f t="shared" si="12"/>
        <v>9.8626428216592142E-4</v>
      </c>
      <c r="E149" s="149">
        <f t="shared" si="13"/>
        <v>171.09328222570787</v>
      </c>
    </row>
    <row r="150" spans="1:5" ht="13.5" thickBot="1">
      <c r="B150" s="53" t="s">
        <v>61</v>
      </c>
      <c r="C150" s="54">
        <v>161040000</v>
      </c>
      <c r="D150" s="66">
        <f>SUM(D132:D149)</f>
        <v>1</v>
      </c>
      <c r="E150" s="150">
        <f>SUM(E132:E149)</f>
        <v>173476.10100000002</v>
      </c>
    </row>
    <row r="151" spans="1:5" ht="13.5" thickTop="1">
      <c r="A151" s="106"/>
    </row>
    <row r="152" spans="1:5">
      <c r="B152" s="18" t="s">
        <v>195</v>
      </c>
      <c r="E152" s="3">
        <f>D124</f>
        <v>173476.101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2:AA119"/>
  <sheetViews>
    <sheetView topLeftCell="A13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20.125" style="18" customWidth="1"/>
    <col min="3" max="3" width="24" style="18" customWidth="1"/>
    <col min="4" max="4" width="16.625" style="18" customWidth="1"/>
    <col min="5" max="5" width="16.375" style="18" customWidth="1"/>
    <col min="6" max="6" width="14" style="18" customWidth="1"/>
    <col min="7" max="7" width="15" style="18" customWidth="1"/>
    <col min="8" max="8" width="21.875" style="18" customWidth="1"/>
    <col min="9" max="9" width="24.75" style="18" customWidth="1"/>
    <col min="10" max="10" width="26.25" style="18" customWidth="1"/>
    <col min="11" max="11" width="14.75" style="18" customWidth="1"/>
    <col min="12" max="16384" width="11" style="18"/>
  </cols>
  <sheetData>
    <row r="2" spans="1:2">
      <c r="B2" s="29" t="s">
        <v>35</v>
      </c>
    </row>
    <row r="3" spans="1:2">
      <c r="A3" s="26"/>
      <c r="B3" s="30" t="s">
        <v>67</v>
      </c>
    </row>
    <row r="5" spans="1:2">
      <c r="B5" s="29" t="s">
        <v>22</v>
      </c>
    </row>
    <row r="6" spans="1:2">
      <c r="B6" s="8">
        <f>Resumen!D14</f>
        <v>35474.339260000008</v>
      </c>
    </row>
    <row r="8" spans="1:2">
      <c r="B8" s="29" t="s">
        <v>25</v>
      </c>
    </row>
    <row r="9" spans="1:2">
      <c r="B9" s="18" t="s">
        <v>168</v>
      </c>
    </row>
    <row r="10" spans="1:2">
      <c r="B10" s="18" t="s">
        <v>71</v>
      </c>
    </row>
    <row r="12" spans="1:2">
      <c r="B12" s="29" t="s">
        <v>37</v>
      </c>
    </row>
    <row r="13" spans="1:2">
      <c r="B13" s="18" t="s">
        <v>166</v>
      </c>
    </row>
    <row r="14" spans="1:2">
      <c r="B14" s="18" t="s">
        <v>295</v>
      </c>
    </row>
    <row r="19" spans="1:7">
      <c r="B19" s="26" t="s">
        <v>38</v>
      </c>
    </row>
    <row r="20" spans="1:7">
      <c r="D20" s="177" t="s">
        <v>219</v>
      </c>
    </row>
    <row r="21" spans="1:7">
      <c r="C21" s="49" t="s">
        <v>108</v>
      </c>
    </row>
    <row r="22" spans="1:7" s="26" customFormat="1" ht="27.75" thickBot="1">
      <c r="A22" s="50"/>
      <c r="B22" s="160"/>
      <c r="C22" s="160" t="s">
        <v>218</v>
      </c>
      <c r="D22" s="160" t="s">
        <v>39</v>
      </c>
      <c r="E22" s="160" t="s">
        <v>40</v>
      </c>
      <c r="F22" s="160" t="s">
        <v>41</v>
      </c>
      <c r="G22" s="160" t="s">
        <v>42</v>
      </c>
    </row>
    <row r="23" spans="1:7">
      <c r="B23" s="18" t="s">
        <v>43</v>
      </c>
      <c r="C23" s="3">
        <v>8421302.5</v>
      </c>
      <c r="D23" s="3">
        <f t="shared" ref="D23:D40" si="0">K52+E93</f>
        <v>1805.7012296419211</v>
      </c>
      <c r="E23" s="5">
        <f t="shared" ref="E23:E41" si="1">D23*1000/C23</f>
        <v>0.21442065875699406</v>
      </c>
      <c r="F23" s="5">
        <f>E23-E$41</f>
        <v>-0.5411472780016755</v>
      </c>
      <c r="G23" s="3">
        <f t="shared" ref="G23:G41" si="2">F23*C23/1000</f>
        <v>-4557.1649251037052</v>
      </c>
    </row>
    <row r="24" spans="1:7">
      <c r="B24" s="18" t="s">
        <v>44</v>
      </c>
      <c r="C24" s="3">
        <v>1336267.5</v>
      </c>
      <c r="D24" s="3">
        <f t="shared" si="0"/>
        <v>2008.5838179318539</v>
      </c>
      <c r="E24" s="5">
        <f t="shared" si="1"/>
        <v>1.5031300379092165</v>
      </c>
      <c r="F24" s="5">
        <f t="shared" ref="F24:F41" si="3">E24-E$41</f>
        <v>0.74756210115054689</v>
      </c>
      <c r="G24" s="3">
        <f t="shared" si="2"/>
        <v>998.94293999918841</v>
      </c>
    </row>
    <row r="25" spans="1:7">
      <c r="B25" s="18" t="s">
        <v>45</v>
      </c>
      <c r="C25" s="3">
        <v>1064960.5</v>
      </c>
      <c r="D25" s="3">
        <f t="shared" si="0"/>
        <v>439.66101623642999</v>
      </c>
      <c r="E25" s="5">
        <f t="shared" si="1"/>
        <v>0.41284255729337377</v>
      </c>
      <c r="F25" s="5">
        <f t="shared" si="3"/>
        <v>-0.34272537946529585</v>
      </c>
      <c r="G25" s="3">
        <f t="shared" si="2"/>
        <v>-364.98899147805122</v>
      </c>
    </row>
    <row r="26" spans="1:7">
      <c r="B26" s="18" t="s">
        <v>46</v>
      </c>
      <c r="C26" s="3">
        <v>1107558</v>
      </c>
      <c r="D26" s="3">
        <f t="shared" si="0"/>
        <v>47.336295337393068</v>
      </c>
      <c r="E26" s="5">
        <f t="shared" si="1"/>
        <v>4.2739337657615284E-2</v>
      </c>
      <c r="F26" s="5">
        <f t="shared" si="3"/>
        <v>-0.71282859910105434</v>
      </c>
      <c r="G26" s="3">
        <f t="shared" si="2"/>
        <v>-789.49901756316547</v>
      </c>
    </row>
    <row r="27" spans="1:7">
      <c r="B27" s="18" t="s">
        <v>47</v>
      </c>
      <c r="C27" s="3">
        <v>2111747</v>
      </c>
      <c r="D27" s="3">
        <f t="shared" si="0"/>
        <v>95.285076082670329</v>
      </c>
      <c r="E27" s="5">
        <f t="shared" si="1"/>
        <v>4.5121444984967583E-2</v>
      </c>
      <c r="F27" s="5">
        <f t="shared" si="3"/>
        <v>-0.710446491773702</v>
      </c>
      <c r="G27" s="3">
        <f t="shared" si="2"/>
        <v>-1500.2832476636399</v>
      </c>
    </row>
    <row r="28" spans="1:7" ht="12.75" customHeight="1">
      <c r="B28" s="18" t="s">
        <v>48</v>
      </c>
      <c r="C28" s="3">
        <v>590272</v>
      </c>
      <c r="D28" s="3">
        <f t="shared" si="0"/>
        <v>1170.6159673056886</v>
      </c>
      <c r="E28" s="5">
        <f t="shared" si="1"/>
        <v>1.9831805799795494</v>
      </c>
      <c r="F28" s="5">
        <f t="shared" si="3"/>
        <v>1.2276126432208798</v>
      </c>
      <c r="G28" s="3">
        <f t="shared" si="2"/>
        <v>724.62537013927522</v>
      </c>
    </row>
    <row r="29" spans="1:7">
      <c r="B29" s="18" t="s">
        <v>49</v>
      </c>
      <c r="C29" s="3">
        <v>2507332.5</v>
      </c>
      <c r="D29" s="3">
        <f t="shared" si="0"/>
        <v>491.43453227562361</v>
      </c>
      <c r="E29" s="5">
        <f t="shared" si="1"/>
        <v>0.19599894799577783</v>
      </c>
      <c r="F29" s="5">
        <f t="shared" si="3"/>
        <v>-0.55956898876289185</v>
      </c>
      <c r="G29" s="3">
        <f t="shared" si="2"/>
        <v>-1403.0255115173336</v>
      </c>
    </row>
    <row r="30" spans="1:7">
      <c r="B30" s="18" t="s">
        <v>50</v>
      </c>
      <c r="C30" s="3">
        <v>2089804.5</v>
      </c>
      <c r="D30" s="3">
        <f t="shared" si="0"/>
        <v>755.92909366673427</v>
      </c>
      <c r="E30" s="5">
        <f t="shared" si="1"/>
        <v>0.36172239731837802</v>
      </c>
      <c r="F30" s="5">
        <f t="shared" si="3"/>
        <v>-0.3938455394402916</v>
      </c>
      <c r="G30" s="3">
        <f t="shared" si="2"/>
        <v>-823.06018062724888</v>
      </c>
    </row>
    <row r="31" spans="1:7">
      <c r="B31" s="18" t="s">
        <v>51</v>
      </c>
      <c r="C31" s="3">
        <v>7536276.5</v>
      </c>
      <c r="D31" s="3">
        <f t="shared" si="0"/>
        <v>7469.8344674905784</v>
      </c>
      <c r="E31" s="5">
        <f t="shared" si="1"/>
        <v>0.99118370557271596</v>
      </c>
      <c r="F31" s="5">
        <f t="shared" si="3"/>
        <v>0.23561576881404633</v>
      </c>
      <c r="G31" s="3">
        <f t="shared" si="2"/>
        <v>1775.6655815427303</v>
      </c>
    </row>
    <row r="32" spans="1:7">
      <c r="B32" s="18" t="s">
        <v>52</v>
      </c>
      <c r="C32" s="3">
        <v>5059329.5</v>
      </c>
      <c r="D32" s="3">
        <f t="shared" si="0"/>
        <v>2022.6909629462464</v>
      </c>
      <c r="E32" s="5">
        <f t="shared" si="1"/>
        <v>0.39979427371675363</v>
      </c>
      <c r="F32" s="5">
        <f t="shared" si="3"/>
        <v>-0.35577366304191599</v>
      </c>
      <c r="G32" s="3">
        <f t="shared" si="2"/>
        <v>-1799.9761887510253</v>
      </c>
    </row>
    <row r="33" spans="1:7">
      <c r="B33" s="18" t="s">
        <v>53</v>
      </c>
      <c r="C33" s="3">
        <v>1101818</v>
      </c>
      <c r="D33" s="3">
        <f t="shared" si="0"/>
        <v>31.734056856995867</v>
      </c>
      <c r="E33" s="5">
        <f t="shared" si="1"/>
        <v>2.880154150412851E-2</v>
      </c>
      <c r="F33" s="5">
        <f t="shared" si="3"/>
        <v>-0.72676639525454112</v>
      </c>
      <c r="G33" s="3">
        <f t="shared" si="2"/>
        <v>-800.76429608656804</v>
      </c>
    </row>
    <row r="34" spans="1:7">
      <c r="B34" s="18" t="s">
        <v>54</v>
      </c>
      <c r="C34" s="3">
        <v>2757317.5</v>
      </c>
      <c r="D34" s="3">
        <f t="shared" si="0"/>
        <v>850.97390935038584</v>
      </c>
      <c r="E34" s="5">
        <f t="shared" si="1"/>
        <v>0.30862383796947063</v>
      </c>
      <c r="F34" s="5">
        <f t="shared" si="3"/>
        <v>-0.446944098789199</v>
      </c>
      <c r="G34" s="3">
        <f t="shared" si="2"/>
        <v>-1232.3667851131872</v>
      </c>
    </row>
    <row r="35" spans="1:7">
      <c r="B35" s="18" t="s">
        <v>55</v>
      </c>
      <c r="C35" s="3">
        <v>6474995.5</v>
      </c>
      <c r="D35" s="3">
        <f t="shared" si="0"/>
        <v>10220.006759170641</v>
      </c>
      <c r="E35" s="5">
        <f t="shared" si="1"/>
        <v>1.5783805192097262</v>
      </c>
      <c r="F35" s="5">
        <f t="shared" si="3"/>
        <v>0.8228125824510566</v>
      </c>
      <c r="G35" s="3">
        <f t="shared" si="2"/>
        <v>5327.7077687139708</v>
      </c>
    </row>
    <row r="36" spans="1:7">
      <c r="B36" s="18" t="s">
        <v>56</v>
      </c>
      <c r="C36" s="3">
        <v>1469433.5</v>
      </c>
      <c r="D36" s="3">
        <f t="shared" si="0"/>
        <v>221.15585113984565</v>
      </c>
      <c r="E36" s="5">
        <f t="shared" si="1"/>
        <v>0.1505041576497648</v>
      </c>
      <c r="F36" s="5">
        <f t="shared" si="3"/>
        <v>-0.60506377910890485</v>
      </c>
      <c r="G36" s="3">
        <f t="shared" si="2"/>
        <v>-889.10098665922499</v>
      </c>
    </row>
    <row r="37" spans="1:7">
      <c r="B37" s="18" t="s">
        <v>57</v>
      </c>
      <c r="C37" s="3">
        <v>642633.5</v>
      </c>
      <c r="D37" s="3">
        <f t="shared" si="0"/>
        <v>611.58330628251474</v>
      </c>
      <c r="E37" s="5">
        <f t="shared" si="1"/>
        <v>0.95168288967586456</v>
      </c>
      <c r="F37" s="5">
        <f t="shared" si="3"/>
        <v>0.19611495291719494</v>
      </c>
      <c r="G37" s="3">
        <f t="shared" si="2"/>
        <v>126.0300385955122</v>
      </c>
    </row>
    <row r="38" spans="1:7">
      <c r="B38" s="18" t="s">
        <v>58</v>
      </c>
      <c r="C38" s="3">
        <v>2190333.5</v>
      </c>
      <c r="D38" s="3">
        <f t="shared" si="0"/>
        <v>7192.9295328287608</v>
      </c>
      <c r="E38" s="5">
        <f t="shared" si="1"/>
        <v>3.2839426200753268</v>
      </c>
      <c r="F38" s="5">
        <f t="shared" si="3"/>
        <v>2.5283746833166569</v>
      </c>
      <c r="G38" s="3">
        <f t="shared" si="2"/>
        <v>5537.9837694203652</v>
      </c>
    </row>
    <row r="39" spans="1:7">
      <c r="B39" s="20" t="s">
        <v>59</v>
      </c>
      <c r="C39" s="22">
        <v>320514.5</v>
      </c>
      <c r="D39" s="3">
        <f t="shared" si="0"/>
        <v>37.559435715212054</v>
      </c>
      <c r="E39" s="52">
        <f t="shared" si="1"/>
        <v>0.11718482538297659</v>
      </c>
      <c r="F39" s="52">
        <f t="shared" si="3"/>
        <v>-0.63838311137569304</v>
      </c>
      <c r="G39" s="22">
        <f t="shared" si="2"/>
        <v>-204.61104375102457</v>
      </c>
    </row>
    <row r="40" spans="1:7">
      <c r="B40" s="20" t="s">
        <v>60</v>
      </c>
      <c r="C40" s="22">
        <v>168665.5</v>
      </c>
      <c r="D40" s="3">
        <f t="shared" si="0"/>
        <v>1.3239497405036789</v>
      </c>
      <c r="E40" s="52">
        <f t="shared" si="1"/>
        <v>7.8495586857044199E-3</v>
      </c>
      <c r="F40" s="52">
        <f t="shared" si="3"/>
        <v>-0.74771837807296515</v>
      </c>
      <c r="G40" s="22">
        <f t="shared" si="2"/>
        <v>-126.11429409686571</v>
      </c>
    </row>
    <row r="41" spans="1:7" ht="13.5" thickBot="1">
      <c r="A41" s="29"/>
      <c r="B41" s="161" t="s">
        <v>61</v>
      </c>
      <c r="C41" s="157">
        <v>46950562</v>
      </c>
      <c r="D41" s="162">
        <f>SUM(D23:D40)</f>
        <v>35474.339260000001</v>
      </c>
      <c r="E41" s="163">
        <f t="shared" si="1"/>
        <v>0.75556793675866962</v>
      </c>
      <c r="F41" s="163">
        <f t="shared" si="3"/>
        <v>0</v>
      </c>
      <c r="G41" s="157">
        <f t="shared" si="2"/>
        <v>0</v>
      </c>
    </row>
    <row r="45" spans="1:7">
      <c r="B45" s="167" t="s">
        <v>163</v>
      </c>
    </row>
    <row r="47" spans="1:7">
      <c r="B47" s="18" t="s">
        <v>1</v>
      </c>
      <c r="E47" s="3"/>
    </row>
    <row r="48" spans="1:7">
      <c r="B48" s="18" t="s">
        <v>215</v>
      </c>
      <c r="E48" s="3"/>
    </row>
    <row r="49" spans="1:12">
      <c r="A49" s="33"/>
      <c r="B49" s="18" t="s">
        <v>2</v>
      </c>
    </row>
    <row r="50" spans="1:12">
      <c r="I50" s="18" t="s">
        <v>70</v>
      </c>
    </row>
    <row r="51" spans="1:12" ht="64.5" thickBot="1">
      <c r="B51" s="183" t="s">
        <v>220</v>
      </c>
      <c r="C51" s="183" t="s">
        <v>223</v>
      </c>
      <c r="D51" s="183" t="s">
        <v>224</v>
      </c>
      <c r="E51" s="183" t="s">
        <v>250</v>
      </c>
      <c r="F51" s="183" t="s">
        <v>225</v>
      </c>
      <c r="G51" s="183" t="s">
        <v>226</v>
      </c>
      <c r="H51" s="184" t="s">
        <v>341</v>
      </c>
      <c r="I51" s="184" t="s">
        <v>342</v>
      </c>
      <c r="J51" s="184" t="s">
        <v>343</v>
      </c>
      <c r="K51" s="185" t="s">
        <v>216</v>
      </c>
      <c r="L51" s="183" t="s">
        <v>221</v>
      </c>
    </row>
    <row r="52" spans="1:12">
      <c r="B52" s="18" t="s">
        <v>43</v>
      </c>
      <c r="C52" s="28">
        <v>0</v>
      </c>
      <c r="D52" s="187">
        <v>0</v>
      </c>
      <c r="E52" s="28">
        <v>0</v>
      </c>
      <c r="F52" s="187">
        <v>0</v>
      </c>
      <c r="G52" s="187">
        <v>0</v>
      </c>
      <c r="H52" s="188">
        <v>0</v>
      </c>
      <c r="I52" s="188">
        <v>712.83163999999999</v>
      </c>
      <c r="J52" s="188">
        <v>0</v>
      </c>
      <c r="K52" s="28">
        <f>SUM(C52:J52)</f>
        <v>712.83163999999999</v>
      </c>
    </row>
    <row r="53" spans="1:12">
      <c r="B53" s="18" t="s">
        <v>44</v>
      </c>
      <c r="C53" s="28">
        <v>0</v>
      </c>
      <c r="D53" s="187">
        <v>0</v>
      </c>
      <c r="E53" s="28">
        <v>0</v>
      </c>
      <c r="F53" s="187">
        <v>0</v>
      </c>
      <c r="G53" s="187">
        <v>0</v>
      </c>
      <c r="H53" s="188">
        <v>0</v>
      </c>
      <c r="I53" s="188">
        <v>361.46813000000003</v>
      </c>
      <c r="J53" s="188">
        <v>0</v>
      </c>
      <c r="K53" s="28">
        <f t="shared" ref="K53:K77" si="4">SUM(C53:J53)</f>
        <v>361.46813000000003</v>
      </c>
    </row>
    <row r="54" spans="1:12">
      <c r="B54" s="18" t="s">
        <v>45</v>
      </c>
      <c r="C54" s="28">
        <v>0</v>
      </c>
      <c r="D54" s="187">
        <v>0</v>
      </c>
      <c r="E54" s="28">
        <v>0</v>
      </c>
      <c r="F54" s="187">
        <v>0</v>
      </c>
      <c r="G54" s="187">
        <v>0</v>
      </c>
      <c r="H54" s="188">
        <v>0</v>
      </c>
      <c r="I54" s="188">
        <v>61.976500000000001</v>
      </c>
      <c r="J54" s="188">
        <v>189.72439000000003</v>
      </c>
      <c r="K54" s="28">
        <f t="shared" si="4"/>
        <v>251.70089000000002</v>
      </c>
    </row>
    <row r="55" spans="1:12">
      <c r="B55" s="18" t="s">
        <v>46</v>
      </c>
      <c r="C55" s="28">
        <v>0</v>
      </c>
      <c r="D55" s="187">
        <v>0</v>
      </c>
      <c r="E55" s="28">
        <v>0</v>
      </c>
      <c r="F55" s="187">
        <v>0</v>
      </c>
      <c r="G55" s="187">
        <v>0</v>
      </c>
      <c r="H55" s="188">
        <v>0</v>
      </c>
      <c r="I55" s="188">
        <v>0</v>
      </c>
      <c r="J55" s="188">
        <v>0</v>
      </c>
      <c r="K55" s="28">
        <f t="shared" si="4"/>
        <v>0</v>
      </c>
    </row>
    <row r="56" spans="1:12">
      <c r="B56" s="18" t="s">
        <v>47</v>
      </c>
      <c r="C56" s="28">
        <v>0</v>
      </c>
      <c r="D56" s="187">
        <v>0</v>
      </c>
      <c r="E56" s="28">
        <v>0</v>
      </c>
      <c r="F56" s="187">
        <v>0</v>
      </c>
      <c r="G56" s="187">
        <v>0</v>
      </c>
      <c r="H56" s="188">
        <v>0</v>
      </c>
      <c r="I56" s="188">
        <v>47.826569999999997</v>
      </c>
      <c r="J56" s="188">
        <v>0</v>
      </c>
      <c r="K56" s="28">
        <f t="shared" si="4"/>
        <v>47.826569999999997</v>
      </c>
    </row>
    <row r="57" spans="1:12">
      <c r="B57" s="18" t="s">
        <v>48</v>
      </c>
      <c r="C57" s="28">
        <v>0</v>
      </c>
      <c r="D57" s="187">
        <v>0</v>
      </c>
      <c r="E57" s="28">
        <v>0</v>
      </c>
      <c r="F57" s="187">
        <v>0</v>
      </c>
      <c r="G57" s="187">
        <v>0</v>
      </c>
      <c r="H57" s="188">
        <v>0</v>
      </c>
      <c r="I57" s="188">
        <v>850.74970999999994</v>
      </c>
      <c r="J57" s="188">
        <v>0</v>
      </c>
      <c r="K57" s="28">
        <f t="shared" si="4"/>
        <v>850.74970999999994</v>
      </c>
    </row>
    <row r="58" spans="1:12">
      <c r="B58" s="18" t="s">
        <v>49</v>
      </c>
      <c r="C58" s="28">
        <v>0</v>
      </c>
      <c r="D58" s="187">
        <v>0</v>
      </c>
      <c r="E58" s="28">
        <v>0</v>
      </c>
      <c r="F58" s="187">
        <v>0</v>
      </c>
      <c r="G58" s="187">
        <v>0</v>
      </c>
      <c r="H58" s="188">
        <v>0</v>
      </c>
      <c r="I58" s="188">
        <v>134.13104999999999</v>
      </c>
      <c r="J58" s="188">
        <v>0</v>
      </c>
      <c r="K58" s="28">
        <f t="shared" si="4"/>
        <v>134.13104999999999</v>
      </c>
    </row>
    <row r="59" spans="1:12">
      <c r="B59" s="18" t="s">
        <v>50</v>
      </c>
      <c r="C59" s="28">
        <v>0</v>
      </c>
      <c r="D59" s="187">
        <v>0</v>
      </c>
      <c r="E59" s="28">
        <v>0</v>
      </c>
      <c r="F59" s="187">
        <v>0</v>
      </c>
      <c r="G59" s="187">
        <v>0</v>
      </c>
      <c r="H59" s="188">
        <v>0</v>
      </c>
      <c r="I59" s="188">
        <v>189.86929000000001</v>
      </c>
      <c r="J59" s="188">
        <v>0</v>
      </c>
      <c r="K59" s="28">
        <f t="shared" si="4"/>
        <v>189.86929000000001</v>
      </c>
    </row>
    <row r="60" spans="1:12">
      <c r="B60" s="18" t="s">
        <v>51</v>
      </c>
      <c r="C60" s="28">
        <v>0</v>
      </c>
      <c r="D60" s="187">
        <v>0</v>
      </c>
      <c r="E60" s="28">
        <v>0</v>
      </c>
      <c r="F60" s="187">
        <v>0</v>
      </c>
      <c r="G60" s="187">
        <v>0</v>
      </c>
      <c r="H60" s="188">
        <v>0</v>
      </c>
      <c r="I60" s="188">
        <v>2650.4875400000001</v>
      </c>
      <c r="J60" s="188">
        <v>112.7056</v>
      </c>
      <c r="K60" s="28">
        <f t="shared" si="4"/>
        <v>2763.1931400000003</v>
      </c>
    </row>
    <row r="61" spans="1:12">
      <c r="B61" s="18" t="s">
        <v>52</v>
      </c>
      <c r="C61" s="28">
        <v>0</v>
      </c>
      <c r="D61" s="187">
        <v>0</v>
      </c>
      <c r="E61" s="28">
        <v>0</v>
      </c>
      <c r="F61" s="187">
        <v>0</v>
      </c>
      <c r="G61" s="187">
        <v>0</v>
      </c>
      <c r="H61" s="188">
        <v>0</v>
      </c>
      <c r="I61" s="188">
        <v>1368.2604899999999</v>
      </c>
      <c r="J61" s="188">
        <v>214.20699999999999</v>
      </c>
      <c r="K61" s="28">
        <f t="shared" si="4"/>
        <v>1582.46749</v>
      </c>
    </row>
    <row r="62" spans="1:12">
      <c r="B62" s="18" t="s">
        <v>53</v>
      </c>
      <c r="C62" s="28">
        <v>0</v>
      </c>
      <c r="D62" s="187">
        <v>0</v>
      </c>
      <c r="E62" s="28">
        <v>0</v>
      </c>
      <c r="F62" s="187">
        <v>0</v>
      </c>
      <c r="G62" s="187">
        <v>0</v>
      </c>
      <c r="H62" s="188">
        <v>0</v>
      </c>
      <c r="I62" s="188">
        <v>0</v>
      </c>
      <c r="J62" s="188">
        <v>0</v>
      </c>
      <c r="K62" s="28">
        <f t="shared" si="4"/>
        <v>0</v>
      </c>
    </row>
    <row r="63" spans="1:12">
      <c r="B63" s="18" t="s">
        <v>54</v>
      </c>
      <c r="C63" s="28">
        <v>0</v>
      </c>
      <c r="D63" s="187">
        <v>0</v>
      </c>
      <c r="E63" s="28">
        <v>0</v>
      </c>
      <c r="F63" s="187">
        <v>0</v>
      </c>
      <c r="G63" s="187">
        <v>0</v>
      </c>
      <c r="H63" s="188">
        <v>0</v>
      </c>
      <c r="I63" s="188">
        <v>536.52268000000004</v>
      </c>
      <c r="J63" s="188">
        <v>142.3785</v>
      </c>
      <c r="K63" s="28">
        <f t="shared" si="4"/>
        <v>678.90118000000007</v>
      </c>
    </row>
    <row r="64" spans="1:12">
      <c r="B64" s="18" t="s">
        <v>55</v>
      </c>
      <c r="C64" s="28">
        <v>0</v>
      </c>
      <c r="D64" s="187">
        <v>648.29597999999999</v>
      </c>
      <c r="E64" s="28">
        <v>0</v>
      </c>
      <c r="F64" s="187">
        <v>0</v>
      </c>
      <c r="G64" s="189">
        <v>0</v>
      </c>
      <c r="H64" s="188">
        <v>0</v>
      </c>
      <c r="I64" s="188">
        <v>6384.6174900000005</v>
      </c>
      <c r="J64" s="188">
        <v>0</v>
      </c>
      <c r="K64" s="28">
        <f t="shared" si="4"/>
        <v>7032.9134700000004</v>
      </c>
    </row>
    <row r="65" spans="2:27">
      <c r="B65" s="18" t="s">
        <v>56</v>
      </c>
      <c r="C65" s="28">
        <v>0</v>
      </c>
      <c r="D65" s="187">
        <v>0</v>
      </c>
      <c r="E65" s="28">
        <v>0</v>
      </c>
      <c r="F65" s="187">
        <v>0</v>
      </c>
      <c r="G65" s="187">
        <v>0</v>
      </c>
      <c r="H65" s="188">
        <v>0</v>
      </c>
      <c r="I65" s="188">
        <v>85.685240000000007</v>
      </c>
      <c r="J65" s="188">
        <v>0</v>
      </c>
      <c r="K65" s="28">
        <f t="shared" si="4"/>
        <v>85.685240000000007</v>
      </c>
    </row>
    <row r="66" spans="2:27">
      <c r="B66" s="18" t="s">
        <v>57</v>
      </c>
      <c r="C66" s="28">
        <v>0</v>
      </c>
      <c r="D66" s="187">
        <v>0</v>
      </c>
      <c r="E66" s="28">
        <v>0</v>
      </c>
      <c r="F66" s="187">
        <v>0</v>
      </c>
      <c r="G66" s="187">
        <v>0</v>
      </c>
      <c r="H66" s="188">
        <v>0</v>
      </c>
      <c r="I66" s="188">
        <v>0</v>
      </c>
      <c r="J66" s="188">
        <v>0</v>
      </c>
      <c r="K66" s="28">
        <f t="shared" si="4"/>
        <v>0</v>
      </c>
    </row>
    <row r="67" spans="2:27">
      <c r="B67" s="18" t="s">
        <v>58</v>
      </c>
      <c r="C67" s="28">
        <v>0</v>
      </c>
      <c r="D67" s="187">
        <v>0</v>
      </c>
      <c r="E67" s="28">
        <v>0</v>
      </c>
      <c r="F67" s="187">
        <v>0</v>
      </c>
      <c r="G67" s="189">
        <v>0</v>
      </c>
      <c r="H67" s="188">
        <v>0</v>
      </c>
      <c r="I67" s="188">
        <v>3408.2012799999998</v>
      </c>
      <c r="J67" s="188">
        <v>349.42493999999999</v>
      </c>
      <c r="K67" s="28">
        <f t="shared" si="4"/>
        <v>3757.6262199999996</v>
      </c>
    </row>
    <row r="68" spans="2:27">
      <c r="B68" s="18" t="s">
        <v>59</v>
      </c>
      <c r="C68" s="28">
        <v>0</v>
      </c>
      <c r="D68" s="187">
        <v>0</v>
      </c>
      <c r="E68" s="28">
        <v>0</v>
      </c>
      <c r="F68" s="187">
        <v>0</v>
      </c>
      <c r="G68" s="187">
        <v>0</v>
      </c>
      <c r="H68" s="188">
        <v>0</v>
      </c>
      <c r="I68" s="188">
        <v>0</v>
      </c>
      <c r="J68" s="188">
        <v>0</v>
      </c>
      <c r="K68" s="28">
        <f t="shared" si="4"/>
        <v>0</v>
      </c>
    </row>
    <row r="69" spans="2:27">
      <c r="B69" s="18" t="s">
        <v>60</v>
      </c>
      <c r="C69" s="28">
        <v>0</v>
      </c>
      <c r="D69" s="187">
        <v>0</v>
      </c>
      <c r="E69" s="28">
        <v>0</v>
      </c>
      <c r="F69" s="187">
        <v>0</v>
      </c>
      <c r="G69" s="187">
        <v>0</v>
      </c>
      <c r="H69" s="188">
        <v>0</v>
      </c>
      <c r="I69" s="188">
        <v>0</v>
      </c>
      <c r="J69" s="188">
        <v>0</v>
      </c>
      <c r="K69" s="28">
        <f t="shared" si="4"/>
        <v>0</v>
      </c>
    </row>
    <row r="70" spans="2:27" ht="13.5">
      <c r="B70" s="37" t="s">
        <v>253</v>
      </c>
      <c r="C70" s="191">
        <f>SUM(C52:C69)</f>
        <v>0</v>
      </c>
      <c r="D70" s="193">
        <f t="shared" ref="D70:K70" si="5">SUM(D52:D69)</f>
        <v>648.29597999999999</v>
      </c>
      <c r="E70" s="191">
        <f t="shared" si="5"/>
        <v>0</v>
      </c>
      <c r="F70" s="193">
        <f t="shared" si="5"/>
        <v>0</v>
      </c>
      <c r="G70" s="187">
        <v>0</v>
      </c>
      <c r="H70" s="194">
        <f t="shared" si="5"/>
        <v>0</v>
      </c>
      <c r="I70" s="194">
        <f t="shared" si="5"/>
        <v>16792.62761</v>
      </c>
      <c r="J70" s="194">
        <f t="shared" si="5"/>
        <v>1008.44043</v>
      </c>
      <c r="K70" s="191">
        <f t="shared" si="5"/>
        <v>18449.364020000001</v>
      </c>
      <c r="M70" s="222">
        <f>K70/K76</f>
        <v>0.52007632572886431</v>
      </c>
    </row>
    <row r="71" spans="2:27">
      <c r="B71" s="18" t="s">
        <v>14</v>
      </c>
      <c r="C71" s="28">
        <v>1438.1095500000001</v>
      </c>
      <c r="D71" s="187">
        <v>0</v>
      </c>
      <c r="E71" s="28">
        <v>0</v>
      </c>
      <c r="F71" s="187">
        <v>0</v>
      </c>
      <c r="G71" s="187">
        <v>0</v>
      </c>
      <c r="H71" s="188">
        <v>0</v>
      </c>
      <c r="I71" s="188">
        <v>0</v>
      </c>
      <c r="J71" s="188">
        <v>0</v>
      </c>
      <c r="K71" s="28">
        <f t="shared" si="4"/>
        <v>1438.1095500000001</v>
      </c>
    </row>
    <row r="72" spans="2:27">
      <c r="B72" s="18" t="s">
        <v>254</v>
      </c>
      <c r="C72" s="28">
        <v>0</v>
      </c>
      <c r="D72" s="187">
        <v>0</v>
      </c>
      <c r="E72" s="28">
        <v>0</v>
      </c>
      <c r="F72" s="187">
        <v>0</v>
      </c>
      <c r="G72" s="189">
        <v>11307.152599999999</v>
      </c>
      <c r="H72" s="188">
        <v>0</v>
      </c>
      <c r="I72" s="188">
        <v>0</v>
      </c>
      <c r="J72" s="188">
        <v>0</v>
      </c>
      <c r="K72" s="28">
        <f t="shared" si="4"/>
        <v>11307.152599999999</v>
      </c>
    </row>
    <row r="73" spans="2:27">
      <c r="B73" s="18" t="s">
        <v>15</v>
      </c>
      <c r="C73" s="28">
        <v>0</v>
      </c>
      <c r="D73" s="187">
        <v>0.69586000000000003</v>
      </c>
      <c r="E73" s="28">
        <v>0</v>
      </c>
      <c r="F73" s="187">
        <v>5</v>
      </c>
      <c r="G73" s="187">
        <v>0</v>
      </c>
      <c r="H73" s="188">
        <v>0</v>
      </c>
      <c r="I73" s="188">
        <v>0</v>
      </c>
      <c r="J73" s="188">
        <v>0</v>
      </c>
      <c r="K73" s="28">
        <f t="shared" si="4"/>
        <v>5.6958599999999997</v>
      </c>
    </row>
    <row r="74" spans="2:27">
      <c r="B74" s="18" t="s">
        <v>12</v>
      </c>
      <c r="C74" s="28">
        <v>0</v>
      </c>
      <c r="D74" s="187">
        <v>622.77211999999997</v>
      </c>
      <c r="E74" s="28">
        <v>0</v>
      </c>
      <c r="F74" s="187">
        <v>361.36</v>
      </c>
      <c r="G74" s="187">
        <v>3198.1351100000002</v>
      </c>
      <c r="H74" s="188">
        <v>91.75</v>
      </c>
      <c r="I74" s="188">
        <v>0</v>
      </c>
      <c r="J74" s="188">
        <v>0</v>
      </c>
      <c r="K74" s="28">
        <f t="shared" si="4"/>
        <v>4274.0172300000004</v>
      </c>
    </row>
    <row r="75" spans="2:27" ht="13.5">
      <c r="B75" s="29" t="s">
        <v>255</v>
      </c>
      <c r="C75" s="191">
        <f>SUM(C71:C74)</f>
        <v>1438.1095500000001</v>
      </c>
      <c r="D75" s="193">
        <f t="shared" ref="D75:K75" si="6">SUM(D71:D74)</f>
        <v>623.46798000000001</v>
      </c>
      <c r="E75" s="191">
        <f t="shared" si="6"/>
        <v>0</v>
      </c>
      <c r="F75" s="194">
        <f t="shared" si="6"/>
        <v>366.36</v>
      </c>
      <c r="G75" s="187">
        <v>14505.287710000001</v>
      </c>
      <c r="H75" s="194">
        <f t="shared" si="6"/>
        <v>91.75</v>
      </c>
      <c r="I75" s="194">
        <f t="shared" si="6"/>
        <v>0</v>
      </c>
      <c r="J75" s="194">
        <f t="shared" si="6"/>
        <v>0</v>
      </c>
      <c r="K75" s="191">
        <f t="shared" si="6"/>
        <v>17024.97524</v>
      </c>
    </row>
    <row r="76" spans="2:27" ht="14.25" thickBot="1">
      <c r="B76" s="156" t="s">
        <v>216</v>
      </c>
      <c r="C76" s="195">
        <f>C70+C75</f>
        <v>1438.1095500000001</v>
      </c>
      <c r="D76" s="195">
        <f t="shared" ref="D76:K76" si="7">D70+D75</f>
        <v>1271.76396</v>
      </c>
      <c r="E76" s="195">
        <f t="shared" si="7"/>
        <v>0</v>
      </c>
      <c r="F76" s="196">
        <f t="shared" si="7"/>
        <v>366.36</v>
      </c>
      <c r="G76" s="195">
        <f t="shared" si="7"/>
        <v>14505.287710000001</v>
      </c>
      <c r="H76" s="196">
        <f t="shared" si="7"/>
        <v>91.75</v>
      </c>
      <c r="I76" s="196">
        <f t="shared" si="7"/>
        <v>16792.62761</v>
      </c>
      <c r="J76" s="196">
        <f t="shared" si="7"/>
        <v>1008.44043</v>
      </c>
      <c r="K76" s="197">
        <f t="shared" si="7"/>
        <v>35474.339260000001</v>
      </c>
    </row>
    <row r="77" spans="2:27" ht="13.5">
      <c r="B77" s="82"/>
      <c r="C77" s="247"/>
      <c r="D77" s="247"/>
      <c r="E77" s="247"/>
      <c r="F77" s="188"/>
      <c r="G77" s="188"/>
      <c r="H77" s="188"/>
      <c r="I77" s="188"/>
      <c r="J77" s="188"/>
      <c r="K77" s="187">
        <f t="shared" si="4"/>
        <v>0</v>
      </c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246"/>
      <c r="Y77" s="247"/>
      <c r="Z77" s="246"/>
      <c r="AA77" s="245"/>
    </row>
    <row r="78" spans="2:27" ht="13.5">
      <c r="B78" s="178" t="s">
        <v>222</v>
      </c>
      <c r="D78" s="247"/>
      <c r="E78" s="247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246"/>
      <c r="Y78" s="247"/>
      <c r="Z78" s="246"/>
      <c r="AA78" s="245"/>
    </row>
    <row r="79" spans="2:27" ht="13.5">
      <c r="D79" s="247"/>
      <c r="E79" s="247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246"/>
      <c r="Y79" s="247"/>
      <c r="Z79" s="246"/>
      <c r="AA79" s="245"/>
    </row>
    <row r="80" spans="2:27" ht="13.5">
      <c r="B80" s="80"/>
      <c r="C80" s="18" t="s">
        <v>256</v>
      </c>
      <c r="D80" s="247"/>
      <c r="E80" s="247"/>
      <c r="F80" s="246"/>
      <c r="G80" s="247"/>
      <c r="H80" s="246"/>
      <c r="I80" s="245"/>
    </row>
    <row r="81" spans="1:10" ht="13.5">
      <c r="B81" s="199"/>
      <c r="C81" s="18" t="s">
        <v>144</v>
      </c>
      <c r="D81" s="247"/>
      <c r="E81" s="247"/>
      <c r="F81" s="246"/>
      <c r="G81" s="247"/>
      <c r="H81" s="246"/>
      <c r="I81" s="245"/>
    </row>
    <row r="82" spans="1:10" ht="13.5">
      <c r="B82" s="200"/>
      <c r="C82" s="18" t="s">
        <v>257</v>
      </c>
      <c r="D82" s="247"/>
      <c r="E82" s="247"/>
      <c r="F82" s="246"/>
      <c r="G82" s="247"/>
      <c r="H82" s="246"/>
      <c r="I82" s="245"/>
    </row>
    <row r="84" spans="1:10">
      <c r="B84" s="18" t="s">
        <v>344</v>
      </c>
    </row>
    <row r="85" spans="1:10">
      <c r="B85" s="235" t="s">
        <v>345</v>
      </c>
      <c r="C85" s="250">
        <f>K75</f>
        <v>17024.97524</v>
      </c>
    </row>
    <row r="87" spans="1:10">
      <c r="F87" s="3"/>
    </row>
    <row r="89" spans="1:10">
      <c r="B89" s="59" t="s">
        <v>346</v>
      </c>
    </row>
    <row r="91" spans="1:10">
      <c r="A91" s="42"/>
      <c r="C91" s="210" t="s">
        <v>214</v>
      </c>
    </row>
    <row r="92" spans="1:10" s="46" customFormat="1" ht="42" customHeight="1" thickBot="1">
      <c r="A92" s="18"/>
      <c r="B92" s="164"/>
      <c r="C92" s="251" t="s">
        <v>229</v>
      </c>
      <c r="D92" s="230" t="s">
        <v>175</v>
      </c>
      <c r="E92" s="204" t="s">
        <v>150</v>
      </c>
      <c r="F92" s="106"/>
      <c r="G92" s="18"/>
    </row>
    <row r="93" spans="1:10">
      <c r="B93" s="18" t="s">
        <v>43</v>
      </c>
      <c r="C93" s="62">
        <v>4471.25</v>
      </c>
      <c r="D93" s="47">
        <f>C93/C$111</f>
        <v>6.4192139737991261E-2</v>
      </c>
      <c r="E93" s="3">
        <f>D93*E$113</f>
        <v>1092.8695896419213</v>
      </c>
      <c r="F93" s="3"/>
      <c r="I93" s="3"/>
      <c r="J93" s="47"/>
    </row>
    <row r="94" spans="1:10">
      <c r="B94" s="18" t="s">
        <v>44</v>
      </c>
      <c r="C94" s="62">
        <v>6738.8333333333339</v>
      </c>
      <c r="D94" s="47">
        <f t="shared" ref="D94:D110" si="8">C94/C$111</f>
        <v>9.6747023987557579E-2</v>
      </c>
      <c r="E94" s="3">
        <f t="shared" ref="E94:E110" si="9">D94*E$113</f>
        <v>1647.1156879318539</v>
      </c>
      <c r="F94" s="3"/>
      <c r="I94" s="3"/>
      <c r="J94" s="47"/>
    </row>
    <row r="95" spans="1:10">
      <c r="B95" s="18" t="s">
        <v>45</v>
      </c>
      <c r="C95" s="62">
        <v>769</v>
      </c>
      <c r="D95" s="47">
        <f t="shared" si="8"/>
        <v>1.1040258419572889E-2</v>
      </c>
      <c r="E95" s="3">
        <f t="shared" si="9"/>
        <v>187.96012623642997</v>
      </c>
      <c r="F95" s="3"/>
      <c r="I95" s="3"/>
      <c r="J95" s="47"/>
    </row>
    <row r="96" spans="1:10">
      <c r="B96" s="18" t="s">
        <v>46</v>
      </c>
      <c r="C96" s="62">
        <v>193.66666666666666</v>
      </c>
      <c r="D96" s="47">
        <f t="shared" si="8"/>
        <v>2.7804031823891844E-3</v>
      </c>
      <c r="E96" s="3">
        <f t="shared" si="9"/>
        <v>47.336295337393068</v>
      </c>
      <c r="F96" s="3"/>
      <c r="I96" s="3"/>
      <c r="J96" s="47"/>
    </row>
    <row r="97" spans="2:10">
      <c r="B97" s="18" t="s">
        <v>47</v>
      </c>
      <c r="C97" s="62">
        <v>194.16666666666669</v>
      </c>
      <c r="D97" s="47">
        <f t="shared" si="8"/>
        <v>2.7875815038583478E-3</v>
      </c>
      <c r="E97" s="3">
        <f t="shared" si="9"/>
        <v>47.458506082670333</v>
      </c>
      <c r="F97" s="3"/>
      <c r="I97" s="3"/>
      <c r="J97" s="47"/>
    </row>
    <row r="98" spans="2:10">
      <c r="B98" s="18" t="s">
        <v>48</v>
      </c>
      <c r="C98" s="62">
        <v>1308.6666666666667</v>
      </c>
      <c r="D98" s="47">
        <f t="shared" si="8"/>
        <v>1.8788060058622959E-2</v>
      </c>
      <c r="E98" s="3">
        <f t="shared" si="9"/>
        <v>319.8662573056888</v>
      </c>
      <c r="F98" s="3"/>
      <c r="I98" s="3"/>
      <c r="J98" s="47"/>
    </row>
    <row r="99" spans="2:10">
      <c r="B99" s="18" t="s">
        <v>49</v>
      </c>
      <c r="C99" s="62">
        <v>1461.8333333333333</v>
      </c>
      <c r="D99" s="47">
        <f t="shared" si="8"/>
        <v>2.0987019202009929E-2</v>
      </c>
      <c r="E99" s="3">
        <f t="shared" si="9"/>
        <v>357.30348227562359</v>
      </c>
      <c r="F99" s="3"/>
      <c r="I99" s="3"/>
      <c r="J99" s="47"/>
    </row>
    <row r="100" spans="2:10">
      <c r="B100" s="18" t="s">
        <v>50</v>
      </c>
      <c r="C100" s="62">
        <v>2315.9166666666665</v>
      </c>
      <c r="D100" s="47">
        <f t="shared" si="8"/>
        <v>3.3248788658252072E-2</v>
      </c>
      <c r="E100" s="3">
        <f t="shared" si="9"/>
        <v>566.0598036667343</v>
      </c>
      <c r="F100" s="3"/>
      <c r="I100" s="3"/>
      <c r="J100" s="47"/>
    </row>
    <row r="101" spans="2:10">
      <c r="B101" s="18" t="s">
        <v>51</v>
      </c>
      <c r="C101" s="62">
        <v>19256.25</v>
      </c>
      <c r="D101" s="47">
        <f t="shared" si="8"/>
        <v>0.27645510558114494</v>
      </c>
      <c r="E101" s="3">
        <f t="shared" si="9"/>
        <v>4706.6413274905781</v>
      </c>
      <c r="F101" s="3"/>
      <c r="I101" s="3"/>
      <c r="J101" s="47"/>
    </row>
    <row r="102" spans="2:10">
      <c r="B102" s="18" t="s">
        <v>52</v>
      </c>
      <c r="C102" s="62">
        <v>1801.0833333333333</v>
      </c>
      <c r="D102" s="47">
        <f t="shared" si="8"/>
        <v>2.585751031883711E-2</v>
      </c>
      <c r="E102" s="3">
        <f t="shared" si="9"/>
        <v>440.22347294624632</v>
      </c>
      <c r="F102" s="3"/>
      <c r="I102" s="3"/>
      <c r="J102" s="47"/>
    </row>
    <row r="103" spans="2:10">
      <c r="B103" s="18" t="s">
        <v>53</v>
      </c>
      <c r="C103" s="62">
        <v>129.83333333333331</v>
      </c>
      <c r="D103" s="47">
        <f t="shared" si="8"/>
        <v>1.8639708081593584E-3</v>
      </c>
      <c r="E103" s="3">
        <f t="shared" si="9"/>
        <v>31.734056856995867</v>
      </c>
      <c r="F103" s="3"/>
      <c r="I103" s="3"/>
      <c r="J103" s="47"/>
    </row>
    <row r="104" spans="2:10">
      <c r="B104" s="18" t="s">
        <v>54</v>
      </c>
      <c r="C104" s="62">
        <v>704</v>
      </c>
      <c r="D104" s="47">
        <f t="shared" si="8"/>
        <v>1.0107076628581683E-2</v>
      </c>
      <c r="E104" s="3">
        <f t="shared" si="9"/>
        <v>172.07272935038583</v>
      </c>
      <c r="F104" s="3"/>
      <c r="I104" s="3"/>
      <c r="J104" s="47"/>
    </row>
    <row r="105" spans="2:10">
      <c r="B105" s="18" t="s">
        <v>55</v>
      </c>
      <c r="C105" s="62">
        <v>13039.333333333334</v>
      </c>
      <c r="D105" s="47">
        <f t="shared" si="8"/>
        <v>0.18720105282048213</v>
      </c>
      <c r="E105" s="3">
        <f t="shared" si="9"/>
        <v>3187.0932891706402</v>
      </c>
      <c r="F105" s="3"/>
      <c r="I105" s="3"/>
      <c r="J105" s="47"/>
    </row>
    <row r="106" spans="2:10">
      <c r="B106" s="18" t="s">
        <v>56</v>
      </c>
      <c r="C106" s="62">
        <v>554.25</v>
      </c>
      <c r="D106" s="47">
        <f t="shared" si="8"/>
        <v>7.9571693485673261E-3</v>
      </c>
      <c r="E106" s="3">
        <f t="shared" si="9"/>
        <v>135.47061113984566</v>
      </c>
      <c r="F106" s="3"/>
      <c r="I106" s="3"/>
      <c r="J106" s="47"/>
    </row>
    <row r="107" spans="2:10">
      <c r="B107" s="18" t="s">
        <v>57</v>
      </c>
      <c r="C107" s="62">
        <v>2502.1666666666665</v>
      </c>
      <c r="D107" s="47">
        <f t="shared" si="8"/>
        <v>3.5922713405515339E-2</v>
      </c>
      <c r="E107" s="3">
        <f t="shared" si="9"/>
        <v>611.58330628251474</v>
      </c>
      <c r="F107" s="3"/>
      <c r="I107" s="3"/>
      <c r="J107" s="47"/>
    </row>
    <row r="108" spans="2:10">
      <c r="B108" s="20" t="s">
        <v>58</v>
      </c>
      <c r="C108" s="63">
        <v>14054.833333333334</v>
      </c>
      <c r="D108" s="64">
        <f t="shared" si="8"/>
        <v>0.20178022372435245</v>
      </c>
      <c r="E108" s="22">
        <f t="shared" si="9"/>
        <v>3435.3033128287611</v>
      </c>
      <c r="F108" s="3"/>
      <c r="I108" s="3"/>
      <c r="J108" s="47"/>
    </row>
    <row r="109" spans="2:10">
      <c r="B109" s="20" t="s">
        <v>59</v>
      </c>
      <c r="C109" s="63">
        <v>153.66666666666666</v>
      </c>
      <c r="D109" s="64">
        <f t="shared" si="8"/>
        <v>2.206137464856134E-3</v>
      </c>
      <c r="E109" s="22">
        <f t="shared" si="9"/>
        <v>37.559435715212054</v>
      </c>
      <c r="F109" s="3"/>
      <c r="I109" s="3"/>
      <c r="J109" s="47"/>
    </row>
    <row r="110" spans="2:10">
      <c r="B110" s="20" t="s">
        <v>60</v>
      </c>
      <c r="C110" s="63">
        <v>5.416666666666667</v>
      </c>
      <c r="D110" s="64">
        <f t="shared" si="8"/>
        <v>7.7765149249267213E-5</v>
      </c>
      <c r="E110" s="22">
        <f t="shared" si="9"/>
        <v>1.3239497405036789</v>
      </c>
      <c r="F110" s="3"/>
      <c r="I110" s="3"/>
      <c r="J110" s="47"/>
    </row>
    <row r="111" spans="2:10" ht="13.5" thickBot="1">
      <c r="B111" s="161" t="s">
        <v>61</v>
      </c>
      <c r="C111" s="166">
        <v>69654.166666666672</v>
      </c>
      <c r="D111" s="165">
        <f>SUM(D93:D110)</f>
        <v>1</v>
      </c>
      <c r="E111" s="157">
        <f>SUM(E93:E110)</f>
        <v>17024.97524</v>
      </c>
      <c r="F111" s="3"/>
      <c r="I111" s="3"/>
      <c r="J111" s="47"/>
    </row>
    <row r="113" spans="1:5">
      <c r="B113" s="18" t="s">
        <v>195</v>
      </c>
      <c r="E113" s="8">
        <f>C85</f>
        <v>17024.97524</v>
      </c>
    </row>
    <row r="116" spans="1:5">
      <c r="C116" s="107"/>
    </row>
    <row r="117" spans="1:5">
      <c r="A117" s="106"/>
      <c r="C117" s="3"/>
    </row>
    <row r="118" spans="1:5">
      <c r="C118" s="3"/>
    </row>
    <row r="119" spans="1:5">
      <c r="C119" s="3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2:AL107"/>
  <sheetViews>
    <sheetView topLeftCell="A14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18.5" style="18" customWidth="1"/>
    <col min="3" max="3" width="16.125" style="18" customWidth="1"/>
    <col min="4" max="4" width="15.75" style="18" customWidth="1"/>
    <col min="5" max="7" width="11" style="18"/>
    <col min="8" max="8" width="16.25" style="18" customWidth="1"/>
    <col min="9" max="9" width="27.625" style="18" customWidth="1"/>
    <col min="10" max="10" width="15.5" style="18" customWidth="1"/>
    <col min="11" max="11" width="14.5" style="18" customWidth="1"/>
    <col min="12" max="16384" width="11" style="18"/>
  </cols>
  <sheetData>
    <row r="2" spans="1:3">
      <c r="B2" s="29" t="s">
        <v>35</v>
      </c>
    </row>
    <row r="3" spans="1:3">
      <c r="A3" s="26"/>
      <c r="B3" s="30" t="s">
        <v>68</v>
      </c>
      <c r="C3" s="3"/>
    </row>
    <row r="5" spans="1:3">
      <c r="B5" s="29" t="s">
        <v>77</v>
      </c>
    </row>
    <row r="6" spans="1:3">
      <c r="B6" s="8">
        <f>Resumen!D15</f>
        <v>37103.265889999995</v>
      </c>
    </row>
    <row r="8" spans="1:3">
      <c r="B8" s="29" t="s">
        <v>25</v>
      </c>
    </row>
    <row r="9" spans="1:3">
      <c r="B9" s="18" t="s">
        <v>72</v>
      </c>
    </row>
    <row r="10" spans="1:3">
      <c r="B10" s="18" t="s">
        <v>73</v>
      </c>
    </row>
    <row r="12" spans="1:3">
      <c r="B12" s="29" t="s">
        <v>37</v>
      </c>
    </row>
    <row r="13" spans="1:3">
      <c r="B13" s="18" t="s">
        <v>183</v>
      </c>
    </row>
    <row r="19" spans="1:7">
      <c r="B19" s="26" t="s">
        <v>38</v>
      </c>
    </row>
    <row r="20" spans="1:7">
      <c r="D20" s="177" t="s">
        <v>219</v>
      </c>
    </row>
    <row r="21" spans="1:7">
      <c r="C21" s="49" t="s">
        <v>108</v>
      </c>
    </row>
    <row r="22" spans="1:7" s="26" customFormat="1" ht="41.25" thickBot="1">
      <c r="A22" s="50"/>
      <c r="B22" s="160"/>
      <c r="C22" s="160" t="s">
        <v>218</v>
      </c>
      <c r="D22" s="160" t="s">
        <v>39</v>
      </c>
      <c r="E22" s="160" t="s">
        <v>40</v>
      </c>
      <c r="F22" s="160" t="s">
        <v>41</v>
      </c>
      <c r="G22" s="160" t="s">
        <v>42</v>
      </c>
    </row>
    <row r="23" spans="1:7">
      <c r="B23" s="18" t="s">
        <v>43</v>
      </c>
      <c r="C23" s="3">
        <v>8421302.5</v>
      </c>
      <c r="D23" s="3">
        <f t="shared" ref="D23:D40" si="0">E87+L47</f>
        <v>6668.9354978349802</v>
      </c>
      <c r="E23" s="5">
        <f t="shared" ref="E23:E41" si="1">D23*1000/C23</f>
        <v>0.79191259283643833</v>
      </c>
      <c r="F23" s="5">
        <f>E23-E$41</f>
        <v>1.6501484806072941E-3</v>
      </c>
      <c r="G23" s="3">
        <f t="shared" ref="G23:G41" si="2">F23*C23/1000</f>
        <v>13.896399525109407</v>
      </c>
    </row>
    <row r="24" spans="1:7">
      <c r="B24" s="18" t="s">
        <v>44</v>
      </c>
      <c r="C24" s="3">
        <v>1336267.5</v>
      </c>
      <c r="D24" s="3">
        <f t="shared" si="0"/>
        <v>908.10893584607072</v>
      </c>
      <c r="E24" s="5">
        <f t="shared" si="1"/>
        <v>0.6795861875306185</v>
      </c>
      <c r="F24" s="5">
        <f t="shared" ref="F24:F41" si="3">E24-E$41</f>
        <v>-0.11067625682521254</v>
      </c>
      <c r="G24" s="3">
        <f t="shared" si="2"/>
        <v>-147.89308501718469</v>
      </c>
    </row>
    <row r="25" spans="1:7">
      <c r="B25" s="18" t="s">
        <v>45</v>
      </c>
      <c r="C25" s="3">
        <v>1064960.5</v>
      </c>
      <c r="D25" s="3">
        <f t="shared" si="0"/>
        <v>709.2855216372991</v>
      </c>
      <c r="E25" s="5">
        <f t="shared" si="1"/>
        <v>0.66602049713327316</v>
      </c>
      <c r="F25" s="5">
        <f t="shared" si="3"/>
        <v>-0.12424194722255788</v>
      </c>
      <c r="G25" s="3">
        <f t="shared" si="2"/>
        <v>-132.31276623510885</v>
      </c>
    </row>
    <row r="26" spans="1:7">
      <c r="B26" s="18" t="s">
        <v>46</v>
      </c>
      <c r="C26" s="3">
        <v>1107558</v>
      </c>
      <c r="D26" s="3">
        <f t="shared" si="0"/>
        <v>694.17500166629998</v>
      </c>
      <c r="E26" s="5">
        <f t="shared" si="1"/>
        <v>0.62676176025661856</v>
      </c>
      <c r="F26" s="5">
        <f t="shared" si="3"/>
        <v>-0.16350068409921248</v>
      </c>
      <c r="G26" s="3">
        <f t="shared" si="2"/>
        <v>-181.08649067955557</v>
      </c>
    </row>
    <row r="27" spans="1:7">
      <c r="B27" s="18" t="s">
        <v>47</v>
      </c>
      <c r="C27" s="3">
        <v>2111747</v>
      </c>
      <c r="D27" s="3">
        <f t="shared" si="0"/>
        <v>1187.511174591998</v>
      </c>
      <c r="E27" s="5">
        <f t="shared" si="1"/>
        <v>0.5623359117318496</v>
      </c>
      <c r="F27" s="5">
        <f t="shared" si="3"/>
        <v>-0.22792653262398144</v>
      </c>
      <c r="G27" s="3">
        <f t="shared" si="2"/>
        <v>-481.32317148909493</v>
      </c>
    </row>
    <row r="28" spans="1:7" ht="12.75" customHeight="1">
      <c r="B28" s="18" t="s">
        <v>48</v>
      </c>
      <c r="C28" s="3">
        <v>590272</v>
      </c>
      <c r="D28" s="3">
        <f t="shared" si="0"/>
        <v>322.87653264530638</v>
      </c>
      <c r="E28" s="5">
        <f t="shared" si="1"/>
        <v>0.54699618590295052</v>
      </c>
      <c r="F28" s="5">
        <f t="shared" si="3"/>
        <v>-0.24326625845288052</v>
      </c>
      <c r="G28" s="3">
        <f t="shared" si="2"/>
        <v>-143.5932609094987</v>
      </c>
    </row>
    <row r="29" spans="1:7">
      <c r="B29" s="18" t="s">
        <v>49</v>
      </c>
      <c r="C29" s="3">
        <v>2507332.5</v>
      </c>
      <c r="D29" s="3">
        <f t="shared" si="0"/>
        <v>1544.7471342905096</v>
      </c>
      <c r="E29" s="5">
        <f t="shared" si="1"/>
        <v>0.61609185630167107</v>
      </c>
      <c r="F29" s="5">
        <f t="shared" si="3"/>
        <v>-0.17417058805415997</v>
      </c>
      <c r="G29" s="3">
        <f t="shared" si="2"/>
        <v>-436.70357597230708</v>
      </c>
    </row>
    <row r="30" spans="1:7">
      <c r="B30" s="18" t="s">
        <v>50</v>
      </c>
      <c r="C30" s="3">
        <v>2089804.5</v>
      </c>
      <c r="D30" s="3">
        <f t="shared" si="0"/>
        <v>1323.9254107828226</v>
      </c>
      <c r="E30" s="5">
        <f t="shared" si="1"/>
        <v>0.63351639389369807</v>
      </c>
      <c r="F30" s="5">
        <f t="shared" si="3"/>
        <v>-0.15674605046213297</v>
      </c>
      <c r="G30" s="3">
        <f t="shared" si="2"/>
        <v>-327.56860161299261</v>
      </c>
    </row>
    <row r="31" spans="1:7">
      <c r="B31" s="18" t="s">
        <v>51</v>
      </c>
      <c r="C31" s="3">
        <v>7536276.5</v>
      </c>
      <c r="D31" s="3">
        <f t="shared" si="0"/>
        <v>6759.129461410037</v>
      </c>
      <c r="E31" s="5">
        <f t="shared" si="1"/>
        <v>0.8968791765283608</v>
      </c>
      <c r="F31" s="5">
        <f t="shared" si="3"/>
        <v>0.10661673217252976</v>
      </c>
      <c r="G31" s="3">
        <f t="shared" si="2"/>
        <v>803.49317317862995</v>
      </c>
    </row>
    <row r="32" spans="1:7">
      <c r="B32" s="18" t="s">
        <v>52</v>
      </c>
      <c r="C32" s="3">
        <v>5059329.5</v>
      </c>
      <c r="D32" s="3">
        <f t="shared" si="0"/>
        <v>3380.2609897262819</v>
      </c>
      <c r="E32" s="5">
        <f t="shared" si="1"/>
        <v>0.66812430179261539</v>
      </c>
      <c r="F32" s="5">
        <f t="shared" si="3"/>
        <v>-0.12213814256321565</v>
      </c>
      <c r="G32" s="3">
        <f t="shared" si="2"/>
        <v>-617.93710774528256</v>
      </c>
    </row>
    <row r="33" spans="1:16">
      <c r="B33" s="18" t="s">
        <v>53</v>
      </c>
      <c r="C33" s="3">
        <v>1101818</v>
      </c>
      <c r="D33" s="3">
        <f t="shared" si="0"/>
        <v>608.47035355921707</v>
      </c>
      <c r="E33" s="5">
        <f t="shared" si="1"/>
        <v>0.55224216119106517</v>
      </c>
      <c r="F33" s="5">
        <f t="shared" si="3"/>
        <v>-0.23802028316476587</v>
      </c>
      <c r="G33" s="3">
        <f t="shared" si="2"/>
        <v>-262.255032356036</v>
      </c>
    </row>
    <row r="34" spans="1:16">
      <c r="B34" s="18" t="s">
        <v>54</v>
      </c>
      <c r="C34" s="3">
        <v>2757317.5</v>
      </c>
      <c r="D34" s="3">
        <f t="shared" si="0"/>
        <v>2452.0379758234585</v>
      </c>
      <c r="E34" s="5">
        <f t="shared" si="1"/>
        <v>0.88928386949397675</v>
      </c>
      <c r="F34" s="5">
        <f t="shared" si="3"/>
        <v>9.9021425138145713E-2</v>
      </c>
      <c r="G34" s="3">
        <f t="shared" si="2"/>
        <v>273.03350840834906</v>
      </c>
    </row>
    <row r="35" spans="1:16">
      <c r="B35" s="18" t="s">
        <v>55</v>
      </c>
      <c r="C35" s="3">
        <v>6474995.5</v>
      </c>
      <c r="D35" s="3">
        <f t="shared" si="0"/>
        <v>6951.4499522387669</v>
      </c>
      <c r="E35" s="5">
        <f t="shared" si="1"/>
        <v>1.0735837503267402</v>
      </c>
      <c r="F35" s="5">
        <f t="shared" si="3"/>
        <v>0.28332130597090921</v>
      </c>
      <c r="G35" s="3">
        <f t="shared" si="2"/>
        <v>1834.5041812157604</v>
      </c>
    </row>
    <row r="36" spans="1:16">
      <c r="B36" s="18" t="s">
        <v>56</v>
      </c>
      <c r="C36" s="3">
        <v>1469433.5</v>
      </c>
      <c r="D36" s="3">
        <f t="shared" si="0"/>
        <v>869.65134993802315</v>
      </c>
      <c r="E36" s="5">
        <f t="shared" si="1"/>
        <v>0.59182763285172357</v>
      </c>
      <c r="F36" s="5">
        <f t="shared" si="3"/>
        <v>-0.19843481150410747</v>
      </c>
      <c r="G36" s="3">
        <f t="shared" si="2"/>
        <v>-291.58675959032087</v>
      </c>
    </row>
    <row r="37" spans="1:16">
      <c r="B37" s="18" t="s">
        <v>57</v>
      </c>
      <c r="C37" s="3">
        <v>642633.5</v>
      </c>
      <c r="D37" s="3">
        <f t="shared" si="0"/>
        <v>538.35010343346369</v>
      </c>
      <c r="E37" s="5">
        <f t="shared" si="1"/>
        <v>0.83772492942472454</v>
      </c>
      <c r="F37" s="5">
        <f t="shared" si="3"/>
        <v>4.7462485068893501E-2</v>
      </c>
      <c r="G37" s="3">
        <f t="shared" si="2"/>
        <v>30.500982898520771</v>
      </c>
    </row>
    <row r="38" spans="1:16">
      <c r="B38" s="20" t="s">
        <v>58</v>
      </c>
      <c r="C38" s="22">
        <v>2190333.5</v>
      </c>
      <c r="D38" s="3">
        <f t="shared" si="0"/>
        <v>1916.7709003554601</v>
      </c>
      <c r="E38" s="52">
        <f t="shared" si="1"/>
        <v>0.87510459039934341</v>
      </c>
      <c r="F38" s="52">
        <f t="shared" si="3"/>
        <v>8.4842146043512368E-2</v>
      </c>
      <c r="G38" s="22">
        <f t="shared" si="2"/>
        <v>185.83259469099758</v>
      </c>
    </row>
    <row r="39" spans="1:16">
      <c r="B39" s="20" t="s">
        <v>59</v>
      </c>
      <c r="C39" s="22">
        <v>320514.5</v>
      </c>
      <c r="D39" s="3">
        <f t="shared" si="0"/>
        <v>175.32020902659121</v>
      </c>
      <c r="E39" s="52">
        <f t="shared" si="1"/>
        <v>0.5469961859029504</v>
      </c>
      <c r="F39" s="52">
        <f t="shared" si="3"/>
        <v>-0.24326625845288063</v>
      </c>
      <c r="G39" s="22">
        <f t="shared" si="2"/>
        <v>-77.97036319489581</v>
      </c>
    </row>
    <row r="40" spans="1:16">
      <c r="B40" s="20" t="s">
        <v>60</v>
      </c>
      <c r="C40" s="22">
        <v>168665.5</v>
      </c>
      <c r="D40" s="3">
        <f t="shared" si="0"/>
        <v>92.25938519341409</v>
      </c>
      <c r="E40" s="52">
        <f t="shared" si="1"/>
        <v>0.5469961859029504</v>
      </c>
      <c r="F40" s="52">
        <f t="shared" si="3"/>
        <v>-0.24326625845288063</v>
      </c>
      <c r="G40" s="22">
        <f t="shared" si="2"/>
        <v>-41.030625115084341</v>
      </c>
    </row>
    <row r="41" spans="1:16" ht="13.5" thickBot="1">
      <c r="A41" s="29"/>
      <c r="B41" s="161" t="s">
        <v>61</v>
      </c>
      <c r="C41" s="157">
        <v>46950562</v>
      </c>
      <c r="D41" s="162">
        <f>SUM(D23:D40)</f>
        <v>37103.265889999995</v>
      </c>
      <c r="E41" s="163">
        <f t="shared" si="1"/>
        <v>0.79026244435583104</v>
      </c>
      <c r="F41" s="163">
        <f t="shared" si="3"/>
        <v>0</v>
      </c>
      <c r="G41" s="157">
        <f t="shared" si="2"/>
        <v>0</v>
      </c>
    </row>
    <row r="42" spans="1:16">
      <c r="B42" s="29"/>
      <c r="C42" s="6"/>
      <c r="D42" s="6"/>
      <c r="E42" s="5"/>
      <c r="F42" s="7"/>
      <c r="G42" s="3"/>
    </row>
    <row r="44" spans="1:16">
      <c r="B44" s="59" t="s">
        <v>163</v>
      </c>
    </row>
    <row r="46" spans="1:16" s="26" customFormat="1" ht="39" thickBot="1">
      <c r="A46" s="18"/>
      <c r="B46" s="183" t="s">
        <v>220</v>
      </c>
      <c r="C46" s="183" t="s">
        <v>223</v>
      </c>
      <c r="D46" s="183" t="s">
        <v>224</v>
      </c>
      <c r="E46" s="183" t="s">
        <v>250</v>
      </c>
      <c r="F46" s="183" t="s">
        <v>225</v>
      </c>
      <c r="G46" s="183" t="s">
        <v>226</v>
      </c>
      <c r="H46" s="184" t="s">
        <v>347</v>
      </c>
      <c r="I46" s="184" t="s">
        <v>348</v>
      </c>
      <c r="J46" s="184" t="s">
        <v>349</v>
      </c>
      <c r="K46" s="184" t="s">
        <v>350</v>
      </c>
      <c r="L46" s="185" t="s">
        <v>216</v>
      </c>
      <c r="M46" s="183" t="s">
        <v>221</v>
      </c>
      <c r="N46" s="18"/>
      <c r="O46" s="18"/>
      <c r="P46" s="18"/>
    </row>
    <row r="47" spans="1:16">
      <c r="B47" s="18" t="s">
        <v>43</v>
      </c>
      <c r="C47" s="28">
        <v>0</v>
      </c>
      <c r="D47" s="187">
        <v>0</v>
      </c>
      <c r="E47" s="28">
        <v>0</v>
      </c>
      <c r="F47" s="187">
        <v>0</v>
      </c>
      <c r="G47" s="187">
        <v>0</v>
      </c>
      <c r="H47" s="188">
        <v>0</v>
      </c>
      <c r="I47" s="188">
        <v>0</v>
      </c>
      <c r="J47" s="188">
        <v>2062.5151499999997</v>
      </c>
      <c r="K47" s="188">
        <v>0</v>
      </c>
      <c r="L47" s="28">
        <f>SUM(C47:K47)</f>
        <v>2062.5151499999997</v>
      </c>
    </row>
    <row r="48" spans="1:16">
      <c r="B48" s="18" t="s">
        <v>44</v>
      </c>
      <c r="C48" s="28">
        <v>0</v>
      </c>
      <c r="D48" s="187">
        <v>0</v>
      </c>
      <c r="E48" s="28">
        <v>0</v>
      </c>
      <c r="F48" s="187">
        <v>0</v>
      </c>
      <c r="G48" s="187">
        <v>0</v>
      </c>
      <c r="H48" s="188">
        <v>0</v>
      </c>
      <c r="I48" s="188">
        <v>0</v>
      </c>
      <c r="J48" s="188">
        <v>177.17570999999998</v>
      </c>
      <c r="K48" s="188">
        <v>0</v>
      </c>
      <c r="L48" s="28">
        <f t="shared" ref="L48:L69" si="4">SUM(C48:K48)</f>
        <v>177.17570999999998</v>
      </c>
    </row>
    <row r="49" spans="1:38">
      <c r="B49" s="18" t="s">
        <v>45</v>
      </c>
      <c r="C49" s="28">
        <v>0</v>
      </c>
      <c r="D49" s="187">
        <v>0</v>
      </c>
      <c r="E49" s="28">
        <v>0</v>
      </c>
      <c r="F49" s="187">
        <v>0</v>
      </c>
      <c r="G49" s="187">
        <v>0</v>
      </c>
      <c r="H49" s="188">
        <v>0</v>
      </c>
      <c r="I49" s="188">
        <v>0</v>
      </c>
      <c r="J49" s="188">
        <v>126.75619</v>
      </c>
      <c r="K49" s="188">
        <v>0</v>
      </c>
      <c r="L49" s="28">
        <f t="shared" si="4"/>
        <v>126.75619</v>
      </c>
    </row>
    <row r="50" spans="1:38">
      <c r="A50" s="33"/>
      <c r="B50" s="18" t="s">
        <v>46</v>
      </c>
      <c r="C50" s="28">
        <v>0</v>
      </c>
      <c r="D50" s="187">
        <v>0</v>
      </c>
      <c r="E50" s="28">
        <v>0</v>
      </c>
      <c r="F50" s="187">
        <v>0</v>
      </c>
      <c r="G50" s="187">
        <v>0</v>
      </c>
      <c r="H50" s="188">
        <v>0</v>
      </c>
      <c r="I50" s="188">
        <v>0</v>
      </c>
      <c r="J50" s="188">
        <v>88.344999999999999</v>
      </c>
      <c r="K50" s="188">
        <v>0</v>
      </c>
      <c r="L50" s="28">
        <f t="shared" si="4"/>
        <v>88.344999999999999</v>
      </c>
    </row>
    <row r="51" spans="1:38">
      <c r="B51" s="18" t="s">
        <v>47</v>
      </c>
      <c r="C51" s="28">
        <v>0</v>
      </c>
      <c r="D51" s="187">
        <v>0</v>
      </c>
      <c r="E51" s="28">
        <v>0</v>
      </c>
      <c r="F51" s="187">
        <v>0</v>
      </c>
      <c r="G51" s="187">
        <v>0</v>
      </c>
      <c r="H51" s="188">
        <v>0</v>
      </c>
      <c r="I51" s="188">
        <v>0</v>
      </c>
      <c r="J51" s="188">
        <v>32.393619999999999</v>
      </c>
      <c r="K51" s="188">
        <v>0</v>
      </c>
      <c r="L51" s="28">
        <f t="shared" si="4"/>
        <v>32.393619999999999</v>
      </c>
    </row>
    <row r="52" spans="1:38">
      <c r="B52" s="18" t="s">
        <v>48</v>
      </c>
      <c r="C52" s="28">
        <v>0</v>
      </c>
      <c r="D52" s="187">
        <v>0</v>
      </c>
      <c r="E52" s="28">
        <v>0</v>
      </c>
      <c r="F52" s="187">
        <v>0</v>
      </c>
      <c r="G52" s="187">
        <v>0</v>
      </c>
      <c r="H52" s="188">
        <v>0</v>
      </c>
      <c r="I52" s="188">
        <v>0</v>
      </c>
      <c r="J52" s="188">
        <v>0</v>
      </c>
      <c r="K52" s="188">
        <v>0</v>
      </c>
      <c r="L52" s="28">
        <f t="shared" si="4"/>
        <v>0</v>
      </c>
    </row>
    <row r="53" spans="1:38">
      <c r="B53" s="18" t="s">
        <v>49</v>
      </c>
      <c r="C53" s="28">
        <v>0</v>
      </c>
      <c r="D53" s="187">
        <v>0</v>
      </c>
      <c r="E53" s="28">
        <v>0</v>
      </c>
      <c r="F53" s="187">
        <v>0</v>
      </c>
      <c r="G53" s="187">
        <v>0</v>
      </c>
      <c r="H53" s="188">
        <v>0</v>
      </c>
      <c r="I53" s="188">
        <v>0</v>
      </c>
      <c r="J53" s="188">
        <v>173.24582000000001</v>
      </c>
      <c r="K53" s="188">
        <v>0</v>
      </c>
      <c r="L53" s="28">
        <f t="shared" si="4"/>
        <v>173.24582000000001</v>
      </c>
    </row>
    <row r="54" spans="1:38">
      <c r="B54" s="18" t="s">
        <v>50</v>
      </c>
      <c r="C54" s="28">
        <v>0</v>
      </c>
      <c r="D54" s="187">
        <v>0</v>
      </c>
      <c r="E54" s="28">
        <v>0</v>
      </c>
      <c r="F54" s="187">
        <v>0</v>
      </c>
      <c r="G54" s="187">
        <v>0</v>
      </c>
      <c r="H54" s="188">
        <v>0</v>
      </c>
      <c r="I54" s="188">
        <v>0</v>
      </c>
      <c r="J54" s="188">
        <v>180.81032000000002</v>
      </c>
      <c r="K54" s="188">
        <v>0</v>
      </c>
      <c r="L54" s="28">
        <f t="shared" si="4"/>
        <v>180.81032000000002</v>
      </c>
    </row>
    <row r="55" spans="1:38">
      <c r="B55" s="18" t="s">
        <v>51</v>
      </c>
      <c r="C55" s="28">
        <v>0</v>
      </c>
      <c r="D55" s="187">
        <v>0</v>
      </c>
      <c r="E55" s="28">
        <v>0</v>
      </c>
      <c r="F55" s="187">
        <v>0</v>
      </c>
      <c r="G55" s="187">
        <v>0</v>
      </c>
      <c r="H55" s="188">
        <v>0</v>
      </c>
      <c r="I55" s="188">
        <v>0</v>
      </c>
      <c r="J55" s="188">
        <v>2636.8149600000002</v>
      </c>
      <c r="K55" s="188">
        <v>0</v>
      </c>
      <c r="L55" s="28">
        <f t="shared" si="4"/>
        <v>2636.8149600000002</v>
      </c>
    </row>
    <row r="56" spans="1:38">
      <c r="B56" s="18" t="s">
        <v>52</v>
      </c>
      <c r="C56" s="28">
        <v>0</v>
      </c>
      <c r="D56" s="187">
        <v>0</v>
      </c>
      <c r="E56" s="28">
        <v>0</v>
      </c>
      <c r="F56" s="187">
        <v>0</v>
      </c>
      <c r="G56" s="187">
        <v>0</v>
      </c>
      <c r="H56" s="188">
        <v>0</v>
      </c>
      <c r="I56" s="188">
        <v>0</v>
      </c>
      <c r="J56" s="188">
        <v>612.8270500000001</v>
      </c>
      <c r="K56" s="188">
        <v>0</v>
      </c>
      <c r="L56" s="28">
        <f t="shared" si="4"/>
        <v>612.8270500000001</v>
      </c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</row>
    <row r="57" spans="1:38">
      <c r="B57" s="18" t="s">
        <v>53</v>
      </c>
      <c r="C57" s="28">
        <v>0</v>
      </c>
      <c r="D57" s="187">
        <v>0</v>
      </c>
      <c r="E57" s="28">
        <v>0</v>
      </c>
      <c r="F57" s="187">
        <v>0</v>
      </c>
      <c r="G57" s="187">
        <v>0</v>
      </c>
      <c r="H57" s="188">
        <v>0</v>
      </c>
      <c r="I57" s="188">
        <v>0</v>
      </c>
      <c r="J57" s="188">
        <v>5.7801099999999996</v>
      </c>
      <c r="K57" s="188">
        <v>0</v>
      </c>
      <c r="L57" s="28">
        <f t="shared" si="4"/>
        <v>5.7801099999999996</v>
      </c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</row>
    <row r="58" spans="1:38">
      <c r="B58" s="18" t="s">
        <v>54</v>
      </c>
      <c r="C58" s="28">
        <v>0</v>
      </c>
      <c r="D58" s="187">
        <v>0</v>
      </c>
      <c r="E58" s="28">
        <v>0</v>
      </c>
      <c r="F58" s="187">
        <v>0</v>
      </c>
      <c r="G58" s="187">
        <v>0</v>
      </c>
      <c r="H58" s="188">
        <v>0</v>
      </c>
      <c r="I58" s="188">
        <v>0</v>
      </c>
      <c r="J58" s="188">
        <v>943.79581999999994</v>
      </c>
      <c r="K58" s="188">
        <v>0</v>
      </c>
      <c r="L58" s="28">
        <f t="shared" si="4"/>
        <v>943.79581999999994</v>
      </c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</row>
    <row r="59" spans="1:38">
      <c r="B59" s="18" t="s">
        <v>55</v>
      </c>
      <c r="C59" s="28">
        <v>0</v>
      </c>
      <c r="D59" s="187">
        <v>0</v>
      </c>
      <c r="E59" s="28">
        <v>0</v>
      </c>
      <c r="F59" s="187">
        <v>0</v>
      </c>
      <c r="G59" s="189">
        <v>0</v>
      </c>
      <c r="H59" s="188">
        <v>0</v>
      </c>
      <c r="I59" s="188">
        <v>0</v>
      </c>
      <c r="J59" s="188">
        <v>3409.65211</v>
      </c>
      <c r="K59" s="188">
        <v>0</v>
      </c>
      <c r="L59" s="28">
        <f t="shared" si="4"/>
        <v>3409.65211</v>
      </c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</row>
    <row r="60" spans="1:38">
      <c r="B60" s="18" t="s">
        <v>56</v>
      </c>
      <c r="C60" s="28">
        <v>0</v>
      </c>
      <c r="D60" s="187">
        <v>0</v>
      </c>
      <c r="E60" s="28">
        <v>0</v>
      </c>
      <c r="F60" s="187">
        <v>0</v>
      </c>
      <c r="G60" s="187">
        <v>0</v>
      </c>
      <c r="H60" s="188">
        <v>0</v>
      </c>
      <c r="I60" s="188">
        <v>0</v>
      </c>
      <c r="J60" s="188">
        <v>65.876829999999998</v>
      </c>
      <c r="K60" s="188">
        <v>0</v>
      </c>
      <c r="L60" s="28">
        <f t="shared" si="4"/>
        <v>65.876829999999998</v>
      </c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</row>
    <row r="61" spans="1:38">
      <c r="B61" s="18" t="s">
        <v>57</v>
      </c>
      <c r="C61" s="28">
        <v>0</v>
      </c>
      <c r="D61" s="187">
        <v>0</v>
      </c>
      <c r="E61" s="28">
        <v>0</v>
      </c>
      <c r="F61" s="187">
        <v>0</v>
      </c>
      <c r="G61" s="187">
        <v>0</v>
      </c>
      <c r="H61" s="188">
        <v>0</v>
      </c>
      <c r="I61" s="188">
        <v>0</v>
      </c>
      <c r="J61" s="188">
        <v>186.83203</v>
      </c>
      <c r="K61" s="188">
        <v>0</v>
      </c>
      <c r="L61" s="28">
        <f t="shared" si="4"/>
        <v>186.83203</v>
      </c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</row>
    <row r="62" spans="1:38">
      <c r="B62" s="18" t="s">
        <v>58</v>
      </c>
      <c r="C62" s="28">
        <v>0</v>
      </c>
      <c r="D62" s="187">
        <v>0</v>
      </c>
      <c r="E62" s="28">
        <v>0</v>
      </c>
      <c r="F62" s="187">
        <v>0</v>
      </c>
      <c r="G62" s="187">
        <v>0</v>
      </c>
      <c r="H62" s="188">
        <v>0</v>
      </c>
      <c r="I62" s="188">
        <v>0</v>
      </c>
      <c r="J62" s="188">
        <v>718.66683</v>
      </c>
      <c r="K62" s="188">
        <v>0</v>
      </c>
      <c r="L62" s="28">
        <f t="shared" si="4"/>
        <v>718.66683</v>
      </c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</row>
    <row r="63" spans="1:38">
      <c r="B63" s="18" t="s">
        <v>59</v>
      </c>
      <c r="C63" s="28">
        <v>0</v>
      </c>
      <c r="D63" s="187">
        <v>0</v>
      </c>
      <c r="E63" s="28">
        <v>0</v>
      </c>
      <c r="F63" s="187">
        <v>0</v>
      </c>
      <c r="G63" s="187">
        <v>0</v>
      </c>
      <c r="H63" s="188">
        <v>0</v>
      </c>
      <c r="I63" s="188">
        <v>0</v>
      </c>
      <c r="J63" s="188">
        <v>0</v>
      </c>
      <c r="K63" s="188">
        <v>0</v>
      </c>
      <c r="L63" s="28">
        <f t="shared" si="4"/>
        <v>0</v>
      </c>
    </row>
    <row r="64" spans="1:38">
      <c r="B64" s="18" t="s">
        <v>60</v>
      </c>
      <c r="C64" s="28">
        <v>0</v>
      </c>
      <c r="D64" s="187">
        <v>0</v>
      </c>
      <c r="E64" s="28">
        <v>0</v>
      </c>
      <c r="F64" s="187">
        <v>0</v>
      </c>
      <c r="G64" s="187">
        <v>0</v>
      </c>
      <c r="H64" s="188">
        <v>0</v>
      </c>
      <c r="I64" s="188">
        <v>0</v>
      </c>
      <c r="J64" s="188">
        <v>0</v>
      </c>
      <c r="K64" s="188">
        <v>0</v>
      </c>
      <c r="L64" s="28">
        <f t="shared" si="4"/>
        <v>0</v>
      </c>
    </row>
    <row r="65" spans="1:19" s="26" customFormat="1" ht="13.5">
      <c r="A65" s="18"/>
      <c r="B65" s="37" t="s">
        <v>253</v>
      </c>
      <c r="C65" s="191">
        <f>SUM(C47:C64)</f>
        <v>0</v>
      </c>
      <c r="D65" s="193">
        <f t="shared" ref="D65:L65" si="5">SUM(D47:D64)</f>
        <v>0</v>
      </c>
      <c r="E65" s="191">
        <f t="shared" si="5"/>
        <v>0</v>
      </c>
      <c r="F65" s="193">
        <f t="shared" si="5"/>
        <v>0</v>
      </c>
      <c r="G65" s="193">
        <f t="shared" si="5"/>
        <v>0</v>
      </c>
      <c r="H65" s="194">
        <f t="shared" si="5"/>
        <v>0</v>
      </c>
      <c r="I65" s="194">
        <f t="shared" si="5"/>
        <v>0</v>
      </c>
      <c r="J65" s="194">
        <f t="shared" si="5"/>
        <v>11421.487549999998</v>
      </c>
      <c r="K65" s="194">
        <f t="shared" si="5"/>
        <v>0</v>
      </c>
      <c r="L65" s="191">
        <f t="shared" si="5"/>
        <v>11421.487549999998</v>
      </c>
      <c r="M65" s="18"/>
      <c r="N65" s="222">
        <f>L65/L71</f>
        <v>0.30782970921916331</v>
      </c>
      <c r="O65" s="18"/>
      <c r="P65" s="18"/>
    </row>
    <row r="66" spans="1:19">
      <c r="B66" s="18" t="s">
        <v>14</v>
      </c>
      <c r="C66" s="28">
        <v>1947.0324200000002</v>
      </c>
      <c r="D66" s="187">
        <v>0</v>
      </c>
      <c r="E66" s="28">
        <v>0</v>
      </c>
      <c r="F66" s="187">
        <v>0</v>
      </c>
      <c r="G66" s="187">
        <v>0</v>
      </c>
      <c r="H66" s="188">
        <v>0</v>
      </c>
      <c r="I66" s="188">
        <v>0</v>
      </c>
      <c r="J66" s="188">
        <v>0</v>
      </c>
      <c r="K66" s="188">
        <v>0</v>
      </c>
      <c r="L66" s="28">
        <f t="shared" si="4"/>
        <v>1947.0324200000002</v>
      </c>
    </row>
    <row r="67" spans="1:19">
      <c r="B67" s="18" t="s">
        <v>254</v>
      </c>
      <c r="C67" s="28">
        <v>0</v>
      </c>
      <c r="D67" s="187">
        <v>0</v>
      </c>
      <c r="E67" s="28">
        <v>0</v>
      </c>
      <c r="F67" s="187">
        <v>0</v>
      </c>
      <c r="G67" s="189">
        <v>1124.2649799999999</v>
      </c>
      <c r="H67" s="188">
        <v>0</v>
      </c>
      <c r="I67" s="188">
        <v>0</v>
      </c>
      <c r="J67" s="188">
        <v>0</v>
      </c>
      <c r="K67" s="188">
        <v>0</v>
      </c>
      <c r="L67" s="28">
        <f t="shared" si="4"/>
        <v>1124.2649799999999</v>
      </c>
    </row>
    <row r="68" spans="1:19">
      <c r="B68" s="18" t="s">
        <v>15</v>
      </c>
      <c r="C68" s="28">
        <v>0</v>
      </c>
      <c r="D68" s="187">
        <v>0</v>
      </c>
      <c r="E68" s="28">
        <v>0</v>
      </c>
      <c r="F68" s="187">
        <v>0</v>
      </c>
      <c r="G68" s="187">
        <v>0</v>
      </c>
      <c r="H68" s="188">
        <v>0</v>
      </c>
      <c r="I68" s="188">
        <v>0</v>
      </c>
      <c r="J68" s="188">
        <v>0</v>
      </c>
      <c r="K68" s="188">
        <v>0</v>
      </c>
      <c r="L68" s="28">
        <f t="shared" si="4"/>
        <v>0</v>
      </c>
    </row>
    <row r="69" spans="1:19">
      <c r="B69" s="18" t="s">
        <v>12</v>
      </c>
      <c r="C69" s="28">
        <v>0</v>
      </c>
      <c r="D69" s="187">
        <v>0</v>
      </c>
      <c r="E69" s="28">
        <v>0</v>
      </c>
      <c r="F69" s="187">
        <v>823.91</v>
      </c>
      <c r="G69" s="187">
        <v>2479.0709400000001</v>
      </c>
      <c r="H69" s="188">
        <v>12307.5</v>
      </c>
      <c r="I69" s="188">
        <v>2000</v>
      </c>
      <c r="J69" s="188">
        <v>0</v>
      </c>
      <c r="K69" s="188">
        <v>5000</v>
      </c>
      <c r="L69" s="28">
        <f t="shared" si="4"/>
        <v>22610.480940000001</v>
      </c>
    </row>
    <row r="70" spans="1:19" s="26" customFormat="1" ht="13.5">
      <c r="A70" s="18"/>
      <c r="B70" s="29" t="s">
        <v>255</v>
      </c>
      <c r="C70" s="191">
        <f>SUM(C66:C69)</f>
        <v>1947.0324200000002</v>
      </c>
      <c r="D70" s="193">
        <f t="shared" ref="D70:L70" si="6">SUM(D66:D69)</f>
        <v>0</v>
      </c>
      <c r="E70" s="191">
        <f t="shared" si="6"/>
        <v>0</v>
      </c>
      <c r="F70" s="194">
        <f t="shared" si="6"/>
        <v>823.91</v>
      </c>
      <c r="G70" s="193">
        <f t="shared" si="6"/>
        <v>3603.33592</v>
      </c>
      <c r="H70" s="194">
        <f t="shared" si="6"/>
        <v>12307.5</v>
      </c>
      <c r="I70" s="194">
        <f t="shared" si="6"/>
        <v>2000</v>
      </c>
      <c r="J70" s="194">
        <f t="shared" si="6"/>
        <v>0</v>
      </c>
      <c r="K70" s="194">
        <f t="shared" si="6"/>
        <v>5000</v>
      </c>
      <c r="L70" s="191">
        <f t="shared" si="6"/>
        <v>25681.778340000001</v>
      </c>
      <c r="M70" s="18"/>
      <c r="N70" s="18"/>
      <c r="O70" s="18"/>
      <c r="P70" s="18"/>
    </row>
    <row r="71" spans="1:19" ht="14.25" thickBot="1">
      <c r="B71" s="156" t="s">
        <v>216</v>
      </c>
      <c r="C71" s="195">
        <f>C65+C70</f>
        <v>1947.0324200000002</v>
      </c>
      <c r="D71" s="195">
        <f t="shared" ref="D71:L71" si="7">D65+D70</f>
        <v>0</v>
      </c>
      <c r="E71" s="195">
        <f t="shared" si="7"/>
        <v>0</v>
      </c>
      <c r="F71" s="196">
        <f t="shared" si="7"/>
        <v>823.91</v>
      </c>
      <c r="G71" s="195">
        <f t="shared" si="7"/>
        <v>3603.33592</v>
      </c>
      <c r="H71" s="196">
        <f t="shared" si="7"/>
        <v>12307.5</v>
      </c>
      <c r="I71" s="196">
        <f t="shared" si="7"/>
        <v>2000</v>
      </c>
      <c r="J71" s="196">
        <f t="shared" si="7"/>
        <v>11421.487549999998</v>
      </c>
      <c r="K71" s="196">
        <f t="shared" si="7"/>
        <v>5000</v>
      </c>
      <c r="L71" s="197">
        <f t="shared" si="7"/>
        <v>37103.265889999995</v>
      </c>
    </row>
    <row r="72" spans="1:19" ht="13.5">
      <c r="B72" s="82"/>
      <c r="C72" s="247"/>
      <c r="D72" s="247"/>
      <c r="E72" s="247"/>
      <c r="F72" s="188"/>
      <c r="G72" s="188"/>
      <c r="H72" s="188"/>
      <c r="I72" s="188"/>
      <c r="J72" s="188"/>
      <c r="K72" s="188"/>
      <c r="L72" s="187"/>
      <c r="M72" s="188"/>
      <c r="N72" s="188"/>
      <c r="O72" s="188"/>
      <c r="P72" s="188"/>
      <c r="Q72" s="188"/>
      <c r="R72" s="188"/>
      <c r="S72" s="187">
        <f>SUM(C72:R72)</f>
        <v>0</v>
      </c>
    </row>
    <row r="73" spans="1:19" ht="13.5">
      <c r="B73" s="178" t="s">
        <v>222</v>
      </c>
      <c r="D73" s="247"/>
      <c r="E73" s="247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</row>
    <row r="74" spans="1:19" ht="13.5">
      <c r="D74" s="247"/>
      <c r="E74" s="247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</row>
    <row r="75" spans="1:19" ht="13.5">
      <c r="B75" s="80"/>
      <c r="C75" s="18" t="s">
        <v>256</v>
      </c>
      <c r="D75" s="247"/>
      <c r="E75" s="247"/>
      <c r="F75" s="246"/>
      <c r="G75" s="247"/>
      <c r="H75" s="246"/>
      <c r="I75" s="245"/>
    </row>
    <row r="76" spans="1:19" ht="13.5">
      <c r="B76" s="199"/>
      <c r="C76" s="18" t="s">
        <v>144</v>
      </c>
      <c r="D76" s="247"/>
      <c r="E76" s="247"/>
      <c r="F76" s="246"/>
      <c r="G76" s="247"/>
      <c r="H76" s="246"/>
      <c r="I76" s="245"/>
    </row>
    <row r="77" spans="1:19" ht="13.5">
      <c r="B77" s="200"/>
      <c r="C77" s="18" t="s">
        <v>257</v>
      </c>
      <c r="D77" s="247"/>
      <c r="E77" s="247"/>
      <c r="F77" s="246"/>
      <c r="G77" s="247"/>
      <c r="H77" s="246"/>
      <c r="I77" s="245"/>
    </row>
    <row r="78" spans="1:19" ht="13.5">
      <c r="D78" s="247"/>
      <c r="E78" s="247"/>
      <c r="F78" s="246"/>
      <c r="G78" s="247"/>
      <c r="H78" s="246"/>
      <c r="I78" s="245"/>
    </row>
    <row r="79" spans="1:19" ht="13.5">
      <c r="B79" s="235" t="s">
        <v>345</v>
      </c>
      <c r="C79" s="209">
        <f>L70</f>
        <v>25681.778340000001</v>
      </c>
      <c r="D79" s="247"/>
      <c r="E79" s="247"/>
      <c r="F79" s="246"/>
      <c r="G79" s="247"/>
      <c r="H79" s="246"/>
      <c r="I79" s="245"/>
    </row>
    <row r="80" spans="1:19" ht="13.5">
      <c r="D80" s="247"/>
      <c r="E80" s="247"/>
      <c r="F80" s="246"/>
      <c r="G80" s="247"/>
      <c r="H80" s="246"/>
      <c r="I80" s="245"/>
    </row>
    <row r="83" spans="1:6">
      <c r="B83" s="59" t="s">
        <v>363</v>
      </c>
    </row>
    <row r="85" spans="1:6">
      <c r="C85" s="49" t="s">
        <v>108</v>
      </c>
    </row>
    <row r="86" spans="1:6" s="26" customFormat="1" ht="27.75" thickBot="1">
      <c r="B86" s="230"/>
      <c r="C86" s="160" t="s">
        <v>218</v>
      </c>
      <c r="D86" s="230" t="s">
        <v>217</v>
      </c>
      <c r="E86" s="230" t="s">
        <v>150</v>
      </c>
      <c r="F86" s="106"/>
    </row>
    <row r="87" spans="1:6">
      <c r="A87" s="106"/>
      <c r="B87" s="18" t="s">
        <v>43</v>
      </c>
      <c r="C87" s="3">
        <v>8421302.5</v>
      </c>
      <c r="D87" s="47">
        <f>C87/C$105</f>
        <v>0.17936531835337774</v>
      </c>
      <c r="E87" s="3">
        <f>D87*E$107</f>
        <v>4606.4203478349809</v>
      </c>
    </row>
    <row r="88" spans="1:6">
      <c r="B88" s="18" t="s">
        <v>44</v>
      </c>
      <c r="C88" s="3">
        <v>1336267.5</v>
      </c>
      <c r="D88" s="47">
        <f t="shared" ref="D88:D104" si="8">C88/C$105</f>
        <v>2.8461160912195256E-2</v>
      </c>
      <c r="E88" s="3">
        <f t="shared" ref="E88:E104" si="9">D88*E$107</f>
        <v>730.93322584607074</v>
      </c>
    </row>
    <row r="89" spans="1:6">
      <c r="B89" s="18" t="s">
        <v>45</v>
      </c>
      <c r="C89" s="3">
        <v>1064960.5</v>
      </c>
      <c r="D89" s="47">
        <f t="shared" si="8"/>
        <v>2.2682593234986198E-2</v>
      </c>
      <c r="E89" s="3">
        <f t="shared" si="9"/>
        <v>582.52933163729904</v>
      </c>
    </row>
    <row r="90" spans="1:6">
      <c r="B90" s="18" t="s">
        <v>46</v>
      </c>
      <c r="C90" s="3">
        <v>1107558</v>
      </c>
      <c r="D90" s="47">
        <f t="shared" si="8"/>
        <v>2.3589877369306036E-2</v>
      </c>
      <c r="E90" s="3">
        <f t="shared" si="9"/>
        <v>605.83000166629995</v>
      </c>
    </row>
    <row r="91" spans="1:6">
      <c r="B91" s="18" t="s">
        <v>47</v>
      </c>
      <c r="C91" s="3">
        <v>2111747</v>
      </c>
      <c r="D91" s="47">
        <f t="shared" si="8"/>
        <v>4.4978098451728864E-2</v>
      </c>
      <c r="E91" s="3">
        <f t="shared" si="9"/>
        <v>1155.117554591998</v>
      </c>
    </row>
    <row r="92" spans="1:6">
      <c r="B92" s="18" t="s">
        <v>48</v>
      </c>
      <c r="C92" s="3">
        <v>590272</v>
      </c>
      <c r="D92" s="47">
        <f t="shared" si="8"/>
        <v>1.2572203076078195E-2</v>
      </c>
      <c r="E92" s="3">
        <f t="shared" si="9"/>
        <v>322.87653264530638</v>
      </c>
    </row>
    <row r="93" spans="1:6">
      <c r="B93" s="18" t="s">
        <v>49</v>
      </c>
      <c r="C93" s="3">
        <v>2507332.5</v>
      </c>
      <c r="D93" s="47">
        <f t="shared" si="8"/>
        <v>5.3403673847397186E-2</v>
      </c>
      <c r="E93" s="3">
        <f t="shared" si="9"/>
        <v>1371.5013142905095</v>
      </c>
    </row>
    <row r="94" spans="1:6">
      <c r="B94" s="18" t="s">
        <v>50</v>
      </c>
      <c r="C94" s="3">
        <v>2089804.5</v>
      </c>
      <c r="D94" s="47">
        <f t="shared" si="8"/>
        <v>4.4510745153593691E-2</v>
      </c>
      <c r="E94" s="3">
        <f t="shared" si="9"/>
        <v>1143.1150907828226</v>
      </c>
    </row>
    <row r="95" spans="1:6">
      <c r="B95" s="18" t="s">
        <v>51</v>
      </c>
      <c r="C95" s="3">
        <v>7536276.5</v>
      </c>
      <c r="D95" s="47">
        <f t="shared" si="8"/>
        <v>0.16051514995709742</v>
      </c>
      <c r="E95" s="3">
        <f t="shared" si="9"/>
        <v>4122.3145014100364</v>
      </c>
    </row>
    <row r="96" spans="1:6">
      <c r="B96" s="18" t="s">
        <v>52</v>
      </c>
      <c r="C96" s="3">
        <v>5059329.5</v>
      </c>
      <c r="D96" s="47">
        <f t="shared" si="8"/>
        <v>0.10775865686123204</v>
      </c>
      <c r="E96" s="3">
        <f t="shared" si="9"/>
        <v>2767.4339397262816</v>
      </c>
    </row>
    <row r="97" spans="2:5">
      <c r="B97" s="18" t="s">
        <v>53</v>
      </c>
      <c r="C97" s="3">
        <v>1101818</v>
      </c>
      <c r="D97" s="47">
        <f t="shared" si="8"/>
        <v>2.3467621111755807E-2</v>
      </c>
      <c r="E97" s="3">
        <f t="shared" si="9"/>
        <v>602.69024355921704</v>
      </c>
    </row>
    <row r="98" spans="2:5">
      <c r="B98" s="18" t="s">
        <v>54</v>
      </c>
      <c r="C98" s="3">
        <v>2757317.5</v>
      </c>
      <c r="D98" s="47">
        <f t="shared" si="8"/>
        <v>5.8728104255706244E-2</v>
      </c>
      <c r="E98" s="3">
        <f t="shared" si="9"/>
        <v>1508.2421558234585</v>
      </c>
    </row>
    <row r="99" spans="2:5">
      <c r="B99" s="18" t="s">
        <v>55</v>
      </c>
      <c r="C99" s="3">
        <v>6474995.5</v>
      </c>
      <c r="D99" s="47">
        <f t="shared" si="8"/>
        <v>0.13791092639104086</v>
      </c>
      <c r="E99" s="3">
        <f t="shared" si="9"/>
        <v>3541.7978422387673</v>
      </c>
    </row>
    <row r="100" spans="2:5">
      <c r="B100" s="18" t="s">
        <v>56</v>
      </c>
      <c r="C100" s="3">
        <v>1469433.5</v>
      </c>
      <c r="D100" s="47">
        <f t="shared" si="8"/>
        <v>3.1297463489361424E-2</v>
      </c>
      <c r="E100" s="3">
        <f t="shared" si="9"/>
        <v>803.7745199380231</v>
      </c>
    </row>
    <row r="101" spans="2:5">
      <c r="B101" s="18" t="s">
        <v>57</v>
      </c>
      <c r="C101" s="3">
        <v>642633.5</v>
      </c>
      <c r="D101" s="47">
        <f t="shared" si="8"/>
        <v>1.3687450642230864E-2</v>
      </c>
      <c r="E101" s="3">
        <f t="shared" si="9"/>
        <v>351.51807343346371</v>
      </c>
    </row>
    <row r="102" spans="2:5">
      <c r="B102" s="18" t="s">
        <v>58</v>
      </c>
      <c r="C102" s="3">
        <v>2190333.5</v>
      </c>
      <c r="D102" s="47">
        <f t="shared" si="8"/>
        <v>4.6651912281688981E-2</v>
      </c>
      <c r="E102" s="3">
        <f t="shared" si="9"/>
        <v>1198.1040703554602</v>
      </c>
    </row>
    <row r="103" spans="2:5">
      <c r="B103" s="18" t="s">
        <v>59</v>
      </c>
      <c r="C103" s="3">
        <v>320514.5</v>
      </c>
      <c r="D103" s="47">
        <f t="shared" si="8"/>
        <v>6.826638198707824E-3</v>
      </c>
      <c r="E103" s="3">
        <f t="shared" si="9"/>
        <v>175.32020902659121</v>
      </c>
    </row>
    <row r="104" spans="2:5">
      <c r="B104" s="18" t="s">
        <v>60</v>
      </c>
      <c r="C104" s="3">
        <v>168665.5</v>
      </c>
      <c r="D104" s="47">
        <f t="shared" si="8"/>
        <v>3.5924064125153602E-3</v>
      </c>
      <c r="E104" s="3">
        <f t="shared" si="9"/>
        <v>92.25938519341409</v>
      </c>
    </row>
    <row r="105" spans="2:5" ht="13.5" thickBot="1">
      <c r="B105" s="161" t="s">
        <v>61</v>
      </c>
      <c r="C105" s="157">
        <v>46950562</v>
      </c>
      <c r="D105" s="165">
        <f>SUM(D87:D104)</f>
        <v>1.0000000000000002</v>
      </c>
      <c r="E105" s="157">
        <f>SUM(E87:E104)</f>
        <v>25681.778340000004</v>
      </c>
    </row>
    <row r="107" spans="2:5">
      <c r="B107" s="18" t="s">
        <v>195</v>
      </c>
      <c r="E107" s="3">
        <f>C79</f>
        <v>25681.778340000001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2:H114"/>
  <sheetViews>
    <sheetView topLeftCell="A14" zoomScaleNormal="100" workbookViewId="0">
      <selection activeCell="E23" sqref="E23:E41"/>
    </sheetView>
  </sheetViews>
  <sheetFormatPr baseColWidth="10" defaultRowHeight="12.75"/>
  <cols>
    <col min="1" max="1" width="4.75" style="18" customWidth="1"/>
    <col min="2" max="16384" width="11" style="18"/>
  </cols>
  <sheetData>
    <row r="2" spans="1:2">
      <c r="B2" s="29" t="s">
        <v>35</v>
      </c>
    </row>
    <row r="3" spans="1:2">
      <c r="A3" s="26"/>
      <c r="B3" s="30" t="s">
        <v>64</v>
      </c>
    </row>
    <row r="5" spans="1:2">
      <c r="B5" s="29" t="s">
        <v>22</v>
      </c>
    </row>
    <row r="6" spans="1:2">
      <c r="B6" s="8">
        <f>Resumen!D16</f>
        <v>24009.890510000001</v>
      </c>
    </row>
    <row r="8" spans="1:2">
      <c r="B8" s="29" t="s">
        <v>25</v>
      </c>
    </row>
    <row r="9" spans="1:2">
      <c r="B9" s="18" t="s">
        <v>294</v>
      </c>
    </row>
    <row r="19" spans="1:8">
      <c r="B19" s="26" t="s">
        <v>38</v>
      </c>
    </row>
    <row r="20" spans="1:8">
      <c r="E20" s="177" t="s">
        <v>219</v>
      </c>
    </row>
    <row r="21" spans="1:8">
      <c r="C21" s="49" t="s">
        <v>108</v>
      </c>
    </row>
    <row r="22" spans="1:8" s="26" customFormat="1" ht="41.25" thickBot="1">
      <c r="A22" s="50"/>
      <c r="B22" s="160"/>
      <c r="C22" s="160" t="s">
        <v>218</v>
      </c>
      <c r="D22" s="160" t="s">
        <v>275</v>
      </c>
      <c r="E22" s="160" t="s">
        <v>39</v>
      </c>
      <c r="F22" s="160" t="s">
        <v>40</v>
      </c>
      <c r="G22" s="160" t="s">
        <v>41</v>
      </c>
      <c r="H22" s="160" t="s">
        <v>42</v>
      </c>
    </row>
    <row r="23" spans="1:8">
      <c r="B23" s="18" t="s">
        <v>43</v>
      </c>
      <c r="C23" s="3">
        <v>8421302.5</v>
      </c>
      <c r="D23" s="47">
        <f>C23/C$41</f>
        <v>0.17936531835337774</v>
      </c>
      <c r="E23" s="3">
        <f>D23*B$6</f>
        <v>4306.5416549558931</v>
      </c>
      <c r="F23" s="5">
        <f t="shared" ref="F23:F41" si="0">E23*1000/C23</f>
        <v>0.51138664772532427</v>
      </c>
      <c r="G23" s="5">
        <f>F23-F$41</f>
        <v>0</v>
      </c>
      <c r="H23" s="3">
        <f t="shared" ref="H23:H41" si="1">G23*C23/1000</f>
        <v>0</v>
      </c>
    </row>
    <row r="24" spans="1:8">
      <c r="B24" s="18" t="s">
        <v>44</v>
      </c>
      <c r="C24" s="3">
        <v>1336267.5</v>
      </c>
      <c r="D24" s="47">
        <f t="shared" ref="D24:D40" si="2">C24/C$41</f>
        <v>2.8461160912195256E-2</v>
      </c>
      <c r="E24" s="3">
        <f t="shared" ref="E24:E40" si="3">D24*B$6</f>
        <v>683.34935728929986</v>
      </c>
      <c r="F24" s="5">
        <f t="shared" si="0"/>
        <v>0.51138664772532438</v>
      </c>
      <c r="G24" s="5">
        <f t="shared" ref="G24:G41" si="4">F24-F$41</f>
        <v>0</v>
      </c>
      <c r="H24" s="3">
        <f t="shared" si="1"/>
        <v>0</v>
      </c>
    </row>
    <row r="25" spans="1:8">
      <c r="B25" s="18" t="s">
        <v>45</v>
      </c>
      <c r="C25" s="3">
        <v>1064960.5</v>
      </c>
      <c r="D25" s="47">
        <f t="shared" si="2"/>
        <v>2.2682593234986198E-2</v>
      </c>
      <c r="E25" s="3">
        <f t="shared" si="3"/>
        <v>544.60658005488528</v>
      </c>
      <c r="F25" s="5">
        <f t="shared" si="0"/>
        <v>0.51138664772532427</v>
      </c>
      <c r="G25" s="5">
        <f t="shared" si="4"/>
        <v>0</v>
      </c>
      <c r="H25" s="3">
        <f t="shared" si="1"/>
        <v>0</v>
      </c>
    </row>
    <row r="26" spans="1:8">
      <c r="B26" s="18" t="s">
        <v>46</v>
      </c>
      <c r="C26" s="3">
        <v>1107558</v>
      </c>
      <c r="D26" s="47">
        <f t="shared" si="2"/>
        <v>2.3589877369306036E-2</v>
      </c>
      <c r="E26" s="3">
        <f t="shared" si="3"/>
        <v>566.39037278136482</v>
      </c>
      <c r="F26" s="5">
        <f t="shared" si="0"/>
        <v>0.51138664772532438</v>
      </c>
      <c r="G26" s="5">
        <f t="shared" si="4"/>
        <v>0</v>
      </c>
      <c r="H26" s="3">
        <f t="shared" si="1"/>
        <v>0</v>
      </c>
    </row>
    <row r="27" spans="1:8">
      <c r="B27" s="18" t="s">
        <v>47</v>
      </c>
      <c r="C27" s="3">
        <v>2111747</v>
      </c>
      <c r="D27" s="47">
        <f t="shared" si="2"/>
        <v>4.4978098451728864E-2</v>
      </c>
      <c r="E27" s="3">
        <f t="shared" si="3"/>
        <v>1079.9192191740105</v>
      </c>
      <c r="F27" s="5">
        <f t="shared" si="0"/>
        <v>0.51138664772532427</v>
      </c>
      <c r="G27" s="5">
        <f t="shared" si="4"/>
        <v>0</v>
      </c>
      <c r="H27" s="3">
        <f t="shared" si="1"/>
        <v>0</v>
      </c>
    </row>
    <row r="28" spans="1:8">
      <c r="B28" s="18" t="s">
        <v>48</v>
      </c>
      <c r="C28" s="3">
        <v>590272</v>
      </c>
      <c r="D28" s="47">
        <f t="shared" si="2"/>
        <v>1.2572203076078195E-2</v>
      </c>
      <c r="E28" s="3">
        <f t="shared" si="3"/>
        <v>301.85721932612267</v>
      </c>
      <c r="F28" s="5">
        <f t="shared" si="0"/>
        <v>0.51138664772532438</v>
      </c>
      <c r="G28" s="5">
        <f t="shared" si="4"/>
        <v>0</v>
      </c>
      <c r="H28" s="3">
        <f t="shared" si="1"/>
        <v>0</v>
      </c>
    </row>
    <row r="29" spans="1:8">
      <c r="B29" s="18" t="s">
        <v>49</v>
      </c>
      <c r="C29" s="3">
        <v>2507332.5</v>
      </c>
      <c r="D29" s="47">
        <f t="shared" si="2"/>
        <v>5.3403673847397186E-2</v>
      </c>
      <c r="E29" s="3">
        <f t="shared" si="3"/>
        <v>1282.2163619077569</v>
      </c>
      <c r="F29" s="5">
        <f t="shared" si="0"/>
        <v>0.51138664772532438</v>
      </c>
      <c r="G29" s="5">
        <f t="shared" si="4"/>
        <v>0</v>
      </c>
      <c r="H29" s="3">
        <f t="shared" si="1"/>
        <v>0</v>
      </c>
    </row>
    <row r="30" spans="1:8">
      <c r="B30" s="18" t="s">
        <v>50</v>
      </c>
      <c r="C30" s="3">
        <v>2089804.5</v>
      </c>
      <c r="D30" s="47">
        <f t="shared" si="2"/>
        <v>4.4510745153593691E-2</v>
      </c>
      <c r="E30" s="3">
        <f t="shared" si="3"/>
        <v>1068.6981176562977</v>
      </c>
      <c r="F30" s="5">
        <f t="shared" si="0"/>
        <v>0.51138664772532438</v>
      </c>
      <c r="G30" s="5">
        <f t="shared" si="4"/>
        <v>0</v>
      </c>
      <c r="H30" s="3">
        <f t="shared" si="1"/>
        <v>0</v>
      </c>
    </row>
    <row r="31" spans="1:8" ht="12.75" customHeight="1">
      <c r="B31" s="18" t="s">
        <v>51</v>
      </c>
      <c r="C31" s="3">
        <v>7536276.5</v>
      </c>
      <c r="D31" s="47">
        <f t="shared" si="2"/>
        <v>0.16051514995709742</v>
      </c>
      <c r="E31" s="3">
        <f t="shared" si="3"/>
        <v>3853.9511756661404</v>
      </c>
      <c r="F31" s="5">
        <f t="shared" si="0"/>
        <v>0.51138664772532438</v>
      </c>
      <c r="G31" s="5">
        <f t="shared" si="4"/>
        <v>0</v>
      </c>
      <c r="H31" s="3">
        <f t="shared" si="1"/>
        <v>0</v>
      </c>
    </row>
    <row r="32" spans="1:8">
      <c r="B32" s="18" t="s">
        <v>52</v>
      </c>
      <c r="C32" s="3">
        <v>5059329.5</v>
      </c>
      <c r="D32" s="47">
        <f t="shared" si="2"/>
        <v>0.10775865686123204</v>
      </c>
      <c r="E32" s="3">
        <f t="shared" si="3"/>
        <v>2587.2735527428417</v>
      </c>
      <c r="F32" s="5">
        <f t="shared" si="0"/>
        <v>0.51138664772532438</v>
      </c>
      <c r="G32" s="5">
        <f t="shared" si="4"/>
        <v>0</v>
      </c>
      <c r="H32" s="3">
        <f t="shared" si="1"/>
        <v>0</v>
      </c>
    </row>
    <row r="33" spans="1:8">
      <c r="B33" s="18" t="s">
        <v>53</v>
      </c>
      <c r="C33" s="3">
        <v>1101818</v>
      </c>
      <c r="D33" s="47">
        <f t="shared" si="2"/>
        <v>2.3467621111755807E-2</v>
      </c>
      <c r="E33" s="3">
        <f t="shared" si="3"/>
        <v>563.45501342342141</v>
      </c>
      <c r="F33" s="5">
        <f t="shared" si="0"/>
        <v>0.51138664772532438</v>
      </c>
      <c r="G33" s="5">
        <f t="shared" si="4"/>
        <v>0</v>
      </c>
      <c r="H33" s="3">
        <f t="shared" si="1"/>
        <v>0</v>
      </c>
    </row>
    <row r="34" spans="1:8">
      <c r="B34" s="18" t="s">
        <v>54</v>
      </c>
      <c r="C34" s="3">
        <v>2757317.5</v>
      </c>
      <c r="D34" s="47">
        <f t="shared" si="2"/>
        <v>5.8728104255706244E-2</v>
      </c>
      <c r="E34" s="3">
        <f t="shared" si="3"/>
        <v>1410.055353039372</v>
      </c>
      <c r="F34" s="5">
        <f t="shared" si="0"/>
        <v>0.51138664772532438</v>
      </c>
      <c r="G34" s="5">
        <f t="shared" si="4"/>
        <v>0</v>
      </c>
      <c r="H34" s="3">
        <f t="shared" si="1"/>
        <v>0</v>
      </c>
    </row>
    <row r="35" spans="1:8">
      <c r="B35" s="18" t="s">
        <v>55</v>
      </c>
      <c r="C35" s="3">
        <v>6474995.5</v>
      </c>
      <c r="D35" s="47">
        <f t="shared" si="2"/>
        <v>0.13791092639104086</v>
      </c>
      <c r="E35" s="3">
        <f t="shared" si="3"/>
        <v>3311.2262427815604</v>
      </c>
      <c r="F35" s="5">
        <f t="shared" si="0"/>
        <v>0.51138664772532438</v>
      </c>
      <c r="G35" s="5">
        <f t="shared" si="4"/>
        <v>0</v>
      </c>
      <c r="H35" s="3">
        <f t="shared" si="1"/>
        <v>0</v>
      </c>
    </row>
    <row r="36" spans="1:8">
      <c r="B36" s="18" t="s">
        <v>56</v>
      </c>
      <c r="C36" s="3">
        <v>1469433.5</v>
      </c>
      <c r="D36" s="47">
        <f t="shared" si="2"/>
        <v>3.1297463489361424E-2</v>
      </c>
      <c r="E36" s="3">
        <f t="shared" si="3"/>
        <v>751.44867162029038</v>
      </c>
      <c r="F36" s="5">
        <f t="shared" si="0"/>
        <v>0.51138664772532438</v>
      </c>
      <c r="G36" s="5">
        <f t="shared" si="4"/>
        <v>0</v>
      </c>
      <c r="H36" s="3">
        <f t="shared" si="1"/>
        <v>0</v>
      </c>
    </row>
    <row r="37" spans="1:8">
      <c r="B37" s="18" t="s">
        <v>57</v>
      </c>
      <c r="C37" s="3">
        <v>642633.5</v>
      </c>
      <c r="D37" s="47">
        <f t="shared" si="2"/>
        <v>1.3687450642230864E-2</v>
      </c>
      <c r="E37" s="3">
        <f t="shared" si="3"/>
        <v>328.63419128099224</v>
      </c>
      <c r="F37" s="5">
        <f t="shared" si="0"/>
        <v>0.51138664772532438</v>
      </c>
      <c r="G37" s="5">
        <f t="shared" si="4"/>
        <v>0</v>
      </c>
      <c r="H37" s="3">
        <f t="shared" si="1"/>
        <v>0</v>
      </c>
    </row>
    <row r="38" spans="1:8">
      <c r="B38" s="18" t="s">
        <v>58</v>
      </c>
      <c r="C38" s="3">
        <v>2190333.5</v>
      </c>
      <c r="D38" s="47">
        <f t="shared" si="2"/>
        <v>4.6651912281688981E-2</v>
      </c>
      <c r="E38" s="3">
        <f t="shared" si="3"/>
        <v>1120.1073059654768</v>
      </c>
      <c r="F38" s="5">
        <f t="shared" si="0"/>
        <v>0.51138664772532438</v>
      </c>
      <c r="G38" s="5">
        <f t="shared" si="4"/>
        <v>0</v>
      </c>
      <c r="H38" s="3">
        <f t="shared" si="1"/>
        <v>0</v>
      </c>
    </row>
    <row r="39" spans="1:8">
      <c r="B39" s="18" t="s">
        <v>59</v>
      </c>
      <c r="C39" s="3">
        <v>320514.5</v>
      </c>
      <c r="D39" s="47">
        <f t="shared" si="2"/>
        <v>6.826638198707824E-3</v>
      </c>
      <c r="E39" s="3">
        <f t="shared" si="3"/>
        <v>163.90683570235848</v>
      </c>
      <c r="F39" s="5">
        <f t="shared" si="0"/>
        <v>0.51138664772532438</v>
      </c>
      <c r="G39" s="5">
        <f t="shared" si="4"/>
        <v>0</v>
      </c>
      <c r="H39" s="3">
        <f t="shared" si="1"/>
        <v>0</v>
      </c>
    </row>
    <row r="40" spans="1:8">
      <c r="B40" s="20" t="s">
        <v>60</v>
      </c>
      <c r="C40" s="22">
        <v>168665.5</v>
      </c>
      <c r="D40" s="64">
        <f t="shared" si="2"/>
        <v>3.5924064125153602E-3</v>
      </c>
      <c r="E40" s="22">
        <f t="shared" si="3"/>
        <v>86.25328463191569</v>
      </c>
      <c r="F40" s="52">
        <f t="shared" si="0"/>
        <v>0.51138664772532438</v>
      </c>
      <c r="G40" s="52">
        <f t="shared" si="4"/>
        <v>0</v>
      </c>
      <c r="H40" s="22">
        <f t="shared" si="1"/>
        <v>0</v>
      </c>
    </row>
    <row r="41" spans="1:8" ht="14.25" thickBot="1">
      <c r="A41" s="29"/>
      <c r="B41" s="161" t="s">
        <v>61</v>
      </c>
      <c r="C41" s="157">
        <v>46950562</v>
      </c>
      <c r="D41" s="168">
        <f>SUM(D23:D40)</f>
        <v>1.0000000000000002</v>
      </c>
      <c r="E41" s="169">
        <f>SUM(E23:E40)</f>
        <v>24009.890510000001</v>
      </c>
      <c r="F41" s="163">
        <f t="shared" si="0"/>
        <v>0.51138664772532438</v>
      </c>
      <c r="G41" s="170">
        <f t="shared" si="4"/>
        <v>0</v>
      </c>
      <c r="H41" s="157">
        <f t="shared" si="1"/>
        <v>0</v>
      </c>
    </row>
    <row r="42" spans="1:8">
      <c r="E42" s="3"/>
    </row>
    <row r="50" spans="1:1">
      <c r="A50" s="33"/>
    </row>
    <row r="88" spans="1:1">
      <c r="A88" s="42"/>
    </row>
    <row r="114" spans="1:1">
      <c r="A114" s="106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2:R122"/>
  <sheetViews>
    <sheetView topLeftCell="A14" zoomScaleNormal="100" workbookViewId="0">
      <selection activeCell="D23" sqref="D23:D41"/>
    </sheetView>
  </sheetViews>
  <sheetFormatPr baseColWidth="10" defaultRowHeight="12.75"/>
  <cols>
    <col min="1" max="1" width="4.75" style="18" customWidth="1"/>
    <col min="2" max="2" width="20.5" style="18" customWidth="1"/>
    <col min="3" max="3" width="23.125" style="18" customWidth="1"/>
    <col min="4" max="4" width="20.75" style="18" customWidth="1"/>
    <col min="5" max="5" width="11" style="18"/>
    <col min="6" max="6" width="15.375" style="18" customWidth="1"/>
    <col min="7" max="7" width="11" style="18"/>
    <col min="8" max="8" width="11" style="18" customWidth="1"/>
    <col min="9" max="16384" width="11" style="18"/>
  </cols>
  <sheetData>
    <row r="2" spans="1:2">
      <c r="B2" s="29" t="s">
        <v>35</v>
      </c>
    </row>
    <row r="3" spans="1:2">
      <c r="A3" s="26"/>
      <c r="B3" s="86" t="s">
        <v>66</v>
      </c>
    </row>
    <row r="5" spans="1:2">
      <c r="B5" s="29" t="s">
        <v>77</v>
      </c>
    </row>
    <row r="6" spans="1:2">
      <c r="B6" s="8">
        <f>Resumen!D17</f>
        <v>5650.1438600000001</v>
      </c>
    </row>
    <row r="8" spans="1:2">
      <c r="B8" s="29" t="s">
        <v>25</v>
      </c>
    </row>
    <row r="9" spans="1:2">
      <c r="B9" s="18" t="s">
        <v>92</v>
      </c>
    </row>
    <row r="11" spans="1:2">
      <c r="B11" s="29" t="s">
        <v>37</v>
      </c>
    </row>
    <row r="12" spans="1:2">
      <c r="B12" s="2" t="s">
        <v>151</v>
      </c>
    </row>
    <row r="13" spans="1:2" ht="16.5">
      <c r="B13" s="72" t="s">
        <v>93</v>
      </c>
    </row>
    <row r="14" spans="1:2">
      <c r="B14" s="2" t="s">
        <v>358</v>
      </c>
    </row>
    <row r="15" spans="1:2" ht="15.75">
      <c r="B15" s="227" t="s">
        <v>360</v>
      </c>
    </row>
    <row r="19" spans="1:7">
      <c r="B19" s="26" t="s">
        <v>38</v>
      </c>
    </row>
    <row r="20" spans="1:7">
      <c r="D20" s="177" t="s">
        <v>219</v>
      </c>
    </row>
    <row r="21" spans="1:7">
      <c r="C21" s="49" t="s">
        <v>108</v>
      </c>
    </row>
    <row r="22" spans="1:7" s="26" customFormat="1" ht="27.75" thickBot="1">
      <c r="A22" s="50"/>
      <c r="B22" s="160"/>
      <c r="C22" s="171" t="s">
        <v>218</v>
      </c>
      <c r="D22" s="160" t="s">
        <v>39</v>
      </c>
      <c r="E22" s="160" t="s">
        <v>40</v>
      </c>
      <c r="F22" s="160" t="s">
        <v>41</v>
      </c>
      <c r="G22" s="160" t="s">
        <v>42</v>
      </c>
    </row>
    <row r="23" spans="1:7">
      <c r="B23" s="18" t="s">
        <v>43</v>
      </c>
      <c r="C23" s="3">
        <v>8421302.5</v>
      </c>
      <c r="D23" s="3">
        <f>H49</f>
        <v>800.91535280185133</v>
      </c>
      <c r="E23" s="5">
        <f t="shared" ref="E23:E41" si="0">D23*1000/C23</f>
        <v>9.5105876175550205E-2</v>
      </c>
      <c r="F23" s="5">
        <f>E23-E$41</f>
        <v>-2.5236535487168602E-2</v>
      </c>
      <c r="G23" s="3">
        <f t="shared" ref="G23:G41" si="1">F23*C23/1000</f>
        <v>-212.52449938943167</v>
      </c>
    </row>
    <row r="24" spans="1:7">
      <c r="B24" s="18" t="s">
        <v>44</v>
      </c>
      <c r="C24" s="3">
        <v>1336267.5</v>
      </c>
      <c r="D24" s="3">
        <f t="shared" ref="D24:D40" si="2">H50</f>
        <v>186.44951058766023</v>
      </c>
      <c r="E24" s="5">
        <f t="shared" si="0"/>
        <v>0.13953007955941474</v>
      </c>
      <c r="F24" s="5">
        <f t="shared" ref="F24:F41" si="3">E24-E$41</f>
        <v>1.9187667896695931E-2</v>
      </c>
      <c r="G24" s="3">
        <f t="shared" si="1"/>
        <v>25.639857011148131</v>
      </c>
    </row>
    <row r="25" spans="1:7" ht="12.75" customHeight="1">
      <c r="B25" s="18" t="s">
        <v>45</v>
      </c>
      <c r="C25" s="3">
        <v>1064960.5</v>
      </c>
      <c r="D25" s="3">
        <f t="shared" si="2"/>
        <v>149.13551283547815</v>
      </c>
      <c r="E25" s="5">
        <f t="shared" si="0"/>
        <v>0.14003853930308038</v>
      </c>
      <c r="F25" s="5">
        <f t="shared" si="3"/>
        <v>1.9696127640361577E-2</v>
      </c>
      <c r="G25" s="3">
        <f t="shared" si="1"/>
        <v>20.975597939943285</v>
      </c>
    </row>
    <row r="26" spans="1:7">
      <c r="B26" s="18" t="s">
        <v>46</v>
      </c>
      <c r="C26" s="3">
        <v>1107558</v>
      </c>
      <c r="D26" s="3">
        <f t="shared" si="2"/>
        <v>219.83594107664587</v>
      </c>
      <c r="E26" s="5">
        <f t="shared" si="0"/>
        <v>0.19848706891796716</v>
      </c>
      <c r="F26" s="5">
        <f t="shared" si="3"/>
        <v>7.8144657255248356E-2</v>
      </c>
      <c r="G26" s="3">
        <f t="shared" si="1"/>
        <v>86.549740300308358</v>
      </c>
    </row>
    <row r="27" spans="1:7">
      <c r="B27" s="18" t="s">
        <v>47</v>
      </c>
      <c r="C27" s="3">
        <v>2111747</v>
      </c>
      <c r="D27" s="3">
        <f t="shared" si="2"/>
        <v>61.908969864312951</v>
      </c>
      <c r="E27" s="5">
        <f t="shared" si="0"/>
        <v>2.9316471084989325E-2</v>
      </c>
      <c r="F27" s="5">
        <f t="shared" si="3"/>
        <v>-9.1025940577729475E-2</v>
      </c>
      <c r="G27" s="3">
        <f t="shared" si="1"/>
        <v>-192.22375693719849</v>
      </c>
    </row>
    <row r="28" spans="1:7">
      <c r="B28" s="18" t="s">
        <v>48</v>
      </c>
      <c r="C28" s="3">
        <v>590272</v>
      </c>
      <c r="D28" s="3">
        <f t="shared" si="2"/>
        <v>82.719600116956485</v>
      </c>
      <c r="E28" s="5">
        <f t="shared" si="0"/>
        <v>0.1401381060205405</v>
      </c>
      <c r="F28" s="5">
        <f t="shared" si="3"/>
        <v>1.9795694357821692E-2</v>
      </c>
      <c r="G28" s="3">
        <f t="shared" si="1"/>
        <v>11.684844099980126</v>
      </c>
    </row>
    <row r="29" spans="1:7">
      <c r="B29" s="18" t="s">
        <v>49</v>
      </c>
      <c r="C29" s="3">
        <v>2507332.5</v>
      </c>
      <c r="D29" s="3">
        <f t="shared" si="2"/>
        <v>324.47304776317281</v>
      </c>
      <c r="E29" s="5">
        <f t="shared" si="0"/>
        <v>0.12940966057081493</v>
      </c>
      <c r="F29" s="5">
        <f t="shared" si="3"/>
        <v>9.067248908096126E-3</v>
      </c>
      <c r="G29" s="3">
        <f t="shared" si="1"/>
        <v>22.73460787285893</v>
      </c>
    </row>
    <row r="30" spans="1:7">
      <c r="B30" s="18" t="s">
        <v>50</v>
      </c>
      <c r="C30" s="3">
        <v>2089804.5</v>
      </c>
      <c r="D30" s="3">
        <f t="shared" si="2"/>
        <v>276.01582084497596</v>
      </c>
      <c r="E30" s="5">
        <f t="shared" si="0"/>
        <v>0.13207734065314528</v>
      </c>
      <c r="F30" s="5">
        <f t="shared" si="3"/>
        <v>1.1734928990426469E-2</v>
      </c>
      <c r="G30" s="3">
        <f t="shared" si="1"/>
        <v>24.523707411373692</v>
      </c>
    </row>
    <row r="31" spans="1:7">
      <c r="B31" s="18" t="s">
        <v>51</v>
      </c>
      <c r="C31" s="3">
        <v>7536276.5</v>
      </c>
      <c r="D31" s="3">
        <f t="shared" si="2"/>
        <v>1101.02177114248</v>
      </c>
      <c r="E31" s="5">
        <f t="shared" si="0"/>
        <v>0.14609625471444418</v>
      </c>
      <c r="F31" s="5">
        <f t="shared" si="3"/>
        <v>2.5753843051725372E-2</v>
      </c>
      <c r="G31" s="3">
        <f t="shared" si="1"/>
        <v>194.08808217540621</v>
      </c>
    </row>
    <row r="32" spans="1:7">
      <c r="B32" s="18" t="s">
        <v>52</v>
      </c>
      <c r="C32" s="3">
        <v>5059329.5</v>
      </c>
      <c r="D32" s="3">
        <f t="shared" si="2"/>
        <v>639.43736643832221</v>
      </c>
      <c r="E32" s="5">
        <f t="shared" si="0"/>
        <v>0.12638776866348045</v>
      </c>
      <c r="F32" s="5">
        <f t="shared" si="3"/>
        <v>6.045357000761642E-3</v>
      </c>
      <c r="G32" s="3">
        <f t="shared" si="1"/>
        <v>30.585453011984896</v>
      </c>
    </row>
    <row r="33" spans="1:10">
      <c r="B33" s="18" t="s">
        <v>53</v>
      </c>
      <c r="C33" s="3">
        <v>1101818</v>
      </c>
      <c r="D33" s="3">
        <f t="shared" si="2"/>
        <v>155.36686336647759</v>
      </c>
      <c r="E33" s="5">
        <f t="shared" si="0"/>
        <v>0.14100955272692731</v>
      </c>
      <c r="F33" s="5">
        <f t="shared" si="3"/>
        <v>2.06671410642085E-2</v>
      </c>
      <c r="G33" s="3">
        <f t="shared" si="1"/>
        <v>22.771428033084081</v>
      </c>
    </row>
    <row r="34" spans="1:10">
      <c r="B34" s="18" t="s">
        <v>54</v>
      </c>
      <c r="C34" s="3">
        <v>2757317.5</v>
      </c>
      <c r="D34" s="3">
        <f t="shared" si="2"/>
        <v>188.10255811303853</v>
      </c>
      <c r="E34" s="5">
        <f t="shared" si="0"/>
        <v>6.8219404589075633E-2</v>
      </c>
      <c r="F34" s="5">
        <f t="shared" si="3"/>
        <v>-5.2123007073643174E-2</v>
      </c>
      <c r="G34" s="3">
        <f t="shared" si="1"/>
        <v>-143.71967955678011</v>
      </c>
    </row>
    <row r="35" spans="1:10">
      <c r="B35" s="18" t="s">
        <v>55</v>
      </c>
      <c r="C35" s="3">
        <v>6474995.5</v>
      </c>
      <c r="D35" s="3">
        <f t="shared" si="2"/>
        <v>761.11543704529697</v>
      </c>
      <c r="E35" s="5">
        <f t="shared" si="0"/>
        <v>0.11754686733686487</v>
      </c>
      <c r="F35" s="5">
        <f t="shared" si="3"/>
        <v>-2.7955443258539381E-3</v>
      </c>
      <c r="G35" s="3">
        <f t="shared" si="1"/>
        <v>-18.101136929954784</v>
      </c>
    </row>
    <row r="36" spans="1:10">
      <c r="B36" s="18" t="s">
        <v>56</v>
      </c>
      <c r="C36" s="3">
        <v>1469433.5</v>
      </c>
      <c r="D36" s="3">
        <f t="shared" si="2"/>
        <v>207.87368946037589</v>
      </c>
      <c r="E36" s="5">
        <f t="shared" si="0"/>
        <v>0.14146519012964923</v>
      </c>
      <c r="F36" s="5">
        <f t="shared" si="3"/>
        <v>2.112277846693042E-2</v>
      </c>
      <c r="G36" s="3">
        <f t="shared" si="1"/>
        <v>31.0385182923862</v>
      </c>
    </row>
    <row r="37" spans="1:10">
      <c r="B37" s="18" t="s">
        <v>57</v>
      </c>
      <c r="C37" s="3">
        <v>642633.5</v>
      </c>
      <c r="D37" s="3">
        <f t="shared" si="2"/>
        <v>126.6893878095505</v>
      </c>
      <c r="E37" s="5">
        <f t="shared" si="0"/>
        <v>0.1971409641880644</v>
      </c>
      <c r="F37" s="5">
        <f t="shared" si="3"/>
        <v>7.6798552525345593E-2</v>
      </c>
      <c r="G37" s="3">
        <f t="shared" si="1"/>
        <v>49.353322604296679</v>
      </c>
    </row>
    <row r="38" spans="1:10">
      <c r="B38" s="20" t="s">
        <v>58</v>
      </c>
      <c r="C38" s="22">
        <v>2190333.5</v>
      </c>
      <c r="D38" s="22">
        <f t="shared" si="2"/>
        <v>320.00813402058662</v>
      </c>
      <c r="E38" s="52">
        <f t="shared" si="0"/>
        <v>0.14610018703571243</v>
      </c>
      <c r="F38" s="52">
        <f t="shared" si="3"/>
        <v>2.5757775372993619E-2</v>
      </c>
      <c r="G38" s="22">
        <f t="shared" si="1"/>
        <v>56.418118284942913</v>
      </c>
    </row>
    <row r="39" spans="1:10">
      <c r="B39" s="20" t="s">
        <v>59</v>
      </c>
      <c r="C39" s="22">
        <v>320514.5</v>
      </c>
      <c r="D39" s="22">
        <f t="shared" si="2"/>
        <v>41.995422324459916</v>
      </c>
      <c r="E39" s="52">
        <f t="shared" si="0"/>
        <v>0.13102503108115207</v>
      </c>
      <c r="F39" s="52">
        <f t="shared" si="3"/>
        <v>1.0682619418433265E-2</v>
      </c>
      <c r="G39" s="22">
        <f t="shared" si="1"/>
        <v>3.4239344215894283</v>
      </c>
    </row>
    <row r="40" spans="1:10">
      <c r="B40" s="20" t="s">
        <v>60</v>
      </c>
      <c r="C40" s="22">
        <v>168665.5</v>
      </c>
      <c r="D40" s="22">
        <f t="shared" si="2"/>
        <v>7.0794743883588529</v>
      </c>
      <c r="E40" s="52">
        <f t="shared" si="0"/>
        <v>4.1973458640675497E-2</v>
      </c>
      <c r="F40" s="52">
        <f t="shared" si="3"/>
        <v>-7.8368953022043303E-2</v>
      </c>
      <c r="G40" s="22">
        <f t="shared" si="1"/>
        <v>-13.218138645939446</v>
      </c>
    </row>
    <row r="41" spans="1:10" ht="14.25" thickBot="1">
      <c r="A41" s="29"/>
      <c r="B41" s="161" t="s">
        <v>61</v>
      </c>
      <c r="C41" s="157">
        <v>46950562</v>
      </c>
      <c r="D41" s="169">
        <f>SUM(D23:D40)</f>
        <v>5650.143860000002</v>
      </c>
      <c r="E41" s="163">
        <f t="shared" si="0"/>
        <v>0.12034241166271881</v>
      </c>
      <c r="F41" s="170">
        <f t="shared" si="3"/>
        <v>0</v>
      </c>
      <c r="G41" s="157">
        <f t="shared" si="1"/>
        <v>0</v>
      </c>
    </row>
    <row r="42" spans="1:10">
      <c r="E42" s="3"/>
    </row>
    <row r="45" spans="1:10">
      <c r="B45" s="59" t="s">
        <v>91</v>
      </c>
    </row>
    <row r="47" spans="1:10">
      <c r="C47" s="210" t="s">
        <v>239</v>
      </c>
      <c r="D47" s="49" t="s">
        <v>238</v>
      </c>
    </row>
    <row r="48" spans="1:10" s="33" customFormat="1" ht="39" thickBot="1">
      <c r="A48" s="18"/>
      <c r="B48" s="172"/>
      <c r="C48" s="179" t="s">
        <v>351</v>
      </c>
      <c r="D48" s="179" t="s">
        <v>359</v>
      </c>
      <c r="E48" s="172" t="s">
        <v>240</v>
      </c>
      <c r="F48" s="172" t="s">
        <v>352</v>
      </c>
      <c r="G48" s="172" t="s">
        <v>353</v>
      </c>
      <c r="H48" s="172" t="s">
        <v>197</v>
      </c>
      <c r="J48" s="18"/>
    </row>
    <row r="49" spans="1:8">
      <c r="B49" s="18" t="s">
        <v>43</v>
      </c>
      <c r="C49" s="62">
        <v>1613115.2442000001</v>
      </c>
      <c r="D49" s="173">
        <v>1213456.5863999999</v>
      </c>
      <c r="F49" s="3">
        <f>C49</f>
        <v>1613115.2442000001</v>
      </c>
      <c r="G49" s="47">
        <f>F49/F$67</f>
        <v>0.14175132043484842</v>
      </c>
      <c r="H49" s="3">
        <f>G49*H$69</f>
        <v>800.91535280185133</v>
      </c>
    </row>
    <row r="50" spans="1:8">
      <c r="A50" s="33"/>
      <c r="B50" s="18" t="s">
        <v>44</v>
      </c>
      <c r="C50" s="62">
        <v>375526.01126999996</v>
      </c>
      <c r="D50" s="173">
        <v>217982.53761000003</v>
      </c>
      <c r="F50" s="3">
        <f>C50</f>
        <v>375526.01126999996</v>
      </c>
      <c r="G50" s="47">
        <f t="shared" ref="G50:G67" si="4">F50/F$67</f>
        <v>3.2999073157698365E-2</v>
      </c>
      <c r="H50" s="3">
        <f t="shared" ref="H50:H66" si="5">G50*H$69</f>
        <v>186.44951058766023</v>
      </c>
    </row>
    <row r="51" spans="1:8">
      <c r="B51" s="18" t="s">
        <v>45</v>
      </c>
      <c r="C51" s="62">
        <v>300372.27824999997</v>
      </c>
      <c r="D51" s="173">
        <v>170196.08968</v>
      </c>
      <c r="F51" s="3">
        <f>C51</f>
        <v>300372.27824999997</v>
      </c>
      <c r="G51" s="47">
        <f>F51/F$67</f>
        <v>2.6394993920646502E-2</v>
      </c>
      <c r="H51" s="3">
        <f t="shared" si="5"/>
        <v>149.13551283547815</v>
      </c>
    </row>
    <row r="52" spans="1:8">
      <c r="B52" s="18" t="s">
        <v>46</v>
      </c>
      <c r="C52" s="62">
        <v>442769.2721</v>
      </c>
      <c r="D52" s="173">
        <v>145456.47152000002</v>
      </c>
      <c r="F52" s="3">
        <f>C52</f>
        <v>442769.2721</v>
      </c>
      <c r="G52" s="47">
        <f t="shared" si="4"/>
        <v>3.8908025445682344E-2</v>
      </c>
      <c r="H52" s="3">
        <f t="shared" si="5"/>
        <v>219.83594107664587</v>
      </c>
    </row>
    <row r="53" spans="1:8">
      <c r="B53" s="18" t="s">
        <v>47</v>
      </c>
      <c r="C53" s="62">
        <v>0</v>
      </c>
      <c r="D53" s="173">
        <v>142464.75984000001</v>
      </c>
      <c r="E53" s="4">
        <f>D53/D68</f>
        <v>2.21288620553062E-2</v>
      </c>
      <c r="F53" s="252">
        <f>E53*C68/2</f>
        <v>124690.20938539658</v>
      </c>
      <c r="G53" s="47">
        <f t="shared" si="4"/>
        <v>1.0957060810892866E-2</v>
      </c>
      <c r="H53" s="3">
        <f t="shared" si="5"/>
        <v>61.908969864312951</v>
      </c>
    </row>
    <row r="54" spans="1:8">
      <c r="B54" s="18" t="s">
        <v>48</v>
      </c>
      <c r="C54" s="62">
        <v>166604.68234999996</v>
      </c>
      <c r="D54" s="173">
        <v>89136.566409999999</v>
      </c>
      <c r="E54" s="4"/>
      <c r="F54" s="3">
        <f t="shared" ref="F54:F61" si="6">C54</f>
        <v>166604.68234999996</v>
      </c>
      <c r="G54" s="47">
        <f t="shared" si="4"/>
        <v>1.4640264419206572E-2</v>
      </c>
      <c r="H54" s="3">
        <f t="shared" si="5"/>
        <v>82.719600116956485</v>
      </c>
    </row>
    <row r="55" spans="1:8">
      <c r="B55" s="18" t="s">
        <v>49</v>
      </c>
      <c r="C55" s="62">
        <v>653517.77544000011</v>
      </c>
      <c r="D55" s="173">
        <v>357842.82948000001</v>
      </c>
      <c r="E55" s="4"/>
      <c r="F55" s="3">
        <f t="shared" si="6"/>
        <v>653517.77544000011</v>
      </c>
      <c r="G55" s="47">
        <f t="shared" si="4"/>
        <v>5.7427395797878464E-2</v>
      </c>
      <c r="H55" s="3">
        <f t="shared" si="5"/>
        <v>324.47304776317281</v>
      </c>
    </row>
    <row r="56" spans="1:8">
      <c r="B56" s="18" t="s">
        <v>50</v>
      </c>
      <c r="C56" s="62">
        <v>555920.58097999997</v>
      </c>
      <c r="D56" s="173">
        <v>344792.40902000002</v>
      </c>
      <c r="E56" s="4"/>
      <c r="F56" s="3">
        <f t="shared" si="6"/>
        <v>555920.58097999997</v>
      </c>
      <c r="G56" s="47">
        <f t="shared" si="4"/>
        <v>4.885111382721076E-2</v>
      </c>
      <c r="H56" s="3">
        <f t="shared" si="5"/>
        <v>276.01582084497596</v>
      </c>
    </row>
    <row r="57" spans="1:8">
      <c r="B57" s="18" t="s">
        <v>51</v>
      </c>
      <c r="C57" s="62">
        <v>2217556.4458999997</v>
      </c>
      <c r="D57" s="173">
        <v>995599.56382999988</v>
      </c>
      <c r="E57" s="4"/>
      <c r="F57" s="3">
        <f t="shared" si="6"/>
        <v>2217556.4458999997</v>
      </c>
      <c r="G57" s="47">
        <f t="shared" si="4"/>
        <v>0.19486614826520185</v>
      </c>
      <c r="H57" s="3">
        <f t="shared" si="5"/>
        <v>1101.02177114248</v>
      </c>
    </row>
    <row r="58" spans="1:8">
      <c r="B58" s="18" t="s">
        <v>52</v>
      </c>
      <c r="C58" s="62">
        <v>1287884.11897</v>
      </c>
      <c r="D58" s="173">
        <v>722603.17799</v>
      </c>
      <c r="E58" s="4"/>
      <c r="F58" s="3">
        <f t="shared" si="6"/>
        <v>1287884.11897</v>
      </c>
      <c r="G58" s="47">
        <f t="shared" si="4"/>
        <v>0.11317187354559186</v>
      </c>
      <c r="H58" s="3">
        <f t="shared" si="5"/>
        <v>639.43736643832221</v>
      </c>
    </row>
    <row r="59" spans="1:8">
      <c r="B59" s="18" t="s">
        <v>53</v>
      </c>
      <c r="C59" s="62">
        <v>312922.77624999994</v>
      </c>
      <c r="D59" s="173">
        <v>178813.77007</v>
      </c>
      <c r="E59" s="4"/>
      <c r="F59" s="3">
        <f t="shared" si="6"/>
        <v>312922.77624999994</v>
      </c>
      <c r="G59" s="47">
        <f t="shared" si="4"/>
        <v>2.749785973882753E-2</v>
      </c>
      <c r="H59" s="3">
        <f t="shared" si="5"/>
        <v>155.36686336647759</v>
      </c>
    </row>
    <row r="60" spans="1:8">
      <c r="B60" s="18" t="s">
        <v>54</v>
      </c>
      <c r="C60" s="62">
        <v>378855.39702000003</v>
      </c>
      <c r="D60" s="173">
        <v>370699.75191000005</v>
      </c>
      <c r="E60" s="4"/>
      <c r="F60" s="3">
        <f t="shared" si="6"/>
        <v>378855.39702000003</v>
      </c>
      <c r="G60" s="47">
        <f t="shared" si="4"/>
        <v>3.3291640491617237E-2</v>
      </c>
      <c r="H60" s="3">
        <f t="shared" si="5"/>
        <v>188.10255811303853</v>
      </c>
    </row>
    <row r="61" spans="1:8">
      <c r="B61" s="18" t="s">
        <v>55</v>
      </c>
      <c r="C61" s="62">
        <v>1532954.6497</v>
      </c>
      <c r="D61" s="173">
        <v>967548.90361000015</v>
      </c>
      <c r="E61" s="4"/>
      <c r="F61" s="3">
        <f t="shared" si="6"/>
        <v>1532954.6497</v>
      </c>
      <c r="G61" s="47">
        <f t="shared" si="4"/>
        <v>0.13470726691289892</v>
      </c>
      <c r="H61" s="3">
        <f t="shared" si="5"/>
        <v>761.11543704529697</v>
      </c>
    </row>
    <row r="62" spans="1:8">
      <c r="B62" s="18" t="s">
        <v>56</v>
      </c>
      <c r="C62" s="62">
        <v>418676.22610000003</v>
      </c>
      <c r="D62" s="173">
        <v>195393.73186</v>
      </c>
      <c r="E62" s="4"/>
      <c r="F62" s="3">
        <f>C62</f>
        <v>418676.22610000003</v>
      </c>
      <c r="G62" s="47">
        <f t="shared" si="4"/>
        <v>3.679086667722048E-2</v>
      </c>
      <c r="H62" s="3">
        <f t="shared" si="5"/>
        <v>207.87368946037589</v>
      </c>
    </row>
    <row r="63" spans="1:8">
      <c r="B63" s="18" t="s">
        <v>57</v>
      </c>
      <c r="C63" s="62">
        <v>255163.77235000001</v>
      </c>
      <c r="D63" s="173">
        <v>78159.497569999992</v>
      </c>
      <c r="E63" s="4"/>
      <c r="F63" s="3">
        <f t="shared" ref="F63:F65" si="7">C63</f>
        <v>255163.77235000001</v>
      </c>
      <c r="G63" s="47">
        <f t="shared" si="4"/>
        <v>2.2422329581100346E-2</v>
      </c>
      <c r="H63" s="3">
        <f t="shared" si="5"/>
        <v>126.6893878095505</v>
      </c>
    </row>
    <row r="64" spans="1:8">
      <c r="B64" s="18" t="s">
        <v>58</v>
      </c>
      <c r="C64" s="62">
        <v>644525.03931999998</v>
      </c>
      <c r="D64" s="173">
        <v>346053.08003000001</v>
      </c>
      <c r="E64" s="4"/>
      <c r="F64" s="3">
        <f t="shared" si="7"/>
        <v>644525.03931999998</v>
      </c>
      <c r="G64" s="47">
        <f t="shared" si="4"/>
        <v>5.6637165698748528E-2</v>
      </c>
      <c r="H64" s="3">
        <f t="shared" si="5"/>
        <v>320.00813402058662</v>
      </c>
    </row>
    <row r="65" spans="2:18">
      <c r="B65" s="20" t="s">
        <v>59</v>
      </c>
      <c r="C65" s="63">
        <v>84582.541340000011</v>
      </c>
      <c r="D65" s="174">
        <v>44226.437619999997</v>
      </c>
      <c r="E65" s="138"/>
      <c r="F65" s="3">
        <f t="shared" si="7"/>
        <v>84582.541340000011</v>
      </c>
      <c r="G65" s="64">
        <f t="shared" si="4"/>
        <v>7.4326288613224649E-3</v>
      </c>
      <c r="H65" s="22">
        <f t="shared" si="5"/>
        <v>41.995422324459916</v>
      </c>
    </row>
    <row r="66" spans="2:18">
      <c r="B66" s="20" t="s">
        <v>60</v>
      </c>
      <c r="C66" s="63">
        <v>28517.390800000005</v>
      </c>
      <c r="D66" s="174">
        <v>20715.91791</v>
      </c>
      <c r="E66" s="4"/>
      <c r="F66" s="252">
        <f>C66/2</f>
        <v>14258.695400000002</v>
      </c>
      <c r="G66" s="64">
        <f t="shared" si="4"/>
        <v>1.2529724134066301E-3</v>
      </c>
      <c r="H66" s="22">
        <f t="shared" si="5"/>
        <v>7.0794743883588529</v>
      </c>
    </row>
    <row r="67" spans="2:18" ht="13.5" thickBot="1">
      <c r="B67" s="161" t="s">
        <v>61</v>
      </c>
      <c r="C67" s="166">
        <v>11269464.202339999</v>
      </c>
      <c r="D67" s="166">
        <v>6601142.0823599994</v>
      </c>
      <c r="E67" s="155"/>
      <c r="F67" s="157">
        <f>SUM(F49:F66)</f>
        <v>11379895.716325395</v>
      </c>
      <c r="G67" s="165">
        <f t="shared" si="4"/>
        <v>1</v>
      </c>
      <c r="H67" s="157">
        <f>SUM(H49:H66)</f>
        <v>5650.143860000002</v>
      </c>
    </row>
    <row r="68" spans="2:18">
      <c r="B68" s="18" t="s">
        <v>362</v>
      </c>
      <c r="C68" s="3">
        <f>C67-C53</f>
        <v>11269464.202339999</v>
      </c>
      <c r="D68" s="3">
        <f>D67-D53-D66</f>
        <v>6437961.4046099987</v>
      </c>
    </row>
    <row r="69" spans="2:18">
      <c r="B69" s="18" t="s">
        <v>195</v>
      </c>
      <c r="H69" s="3">
        <f>B6</f>
        <v>5650.1438600000001</v>
      </c>
    </row>
    <row r="71" spans="2:18">
      <c r="B71" s="87" t="s">
        <v>354</v>
      </c>
      <c r="C71" s="212"/>
      <c r="D71" s="212"/>
      <c r="E71" s="212"/>
      <c r="F71" s="212"/>
      <c r="G71" s="212"/>
      <c r="H71" s="212"/>
      <c r="I71" s="212"/>
      <c r="K71" s="212"/>
      <c r="L71" s="212"/>
      <c r="M71" s="212"/>
      <c r="N71" s="212"/>
    </row>
    <row r="72" spans="2:18">
      <c r="B72" s="87" t="s">
        <v>361</v>
      </c>
      <c r="C72" s="24"/>
      <c r="D72" s="212"/>
      <c r="E72" s="212"/>
      <c r="F72" s="212"/>
      <c r="G72" s="212"/>
      <c r="H72" s="212"/>
      <c r="I72" s="212"/>
      <c r="K72" s="212"/>
      <c r="L72" s="212"/>
      <c r="M72" s="212"/>
      <c r="N72" s="212"/>
      <c r="O72" s="212"/>
      <c r="P72" s="212"/>
      <c r="Q72" s="212"/>
      <c r="R72" s="212"/>
    </row>
    <row r="73" spans="2:18">
      <c r="B73" s="87" t="s">
        <v>366</v>
      </c>
      <c r="C73" s="24"/>
      <c r="D73" s="88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</row>
    <row r="74" spans="2:18">
      <c r="C74" s="24"/>
      <c r="D74" s="88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</row>
    <row r="75" spans="2:18" ht="13.5" customHeight="1">
      <c r="C75" s="24"/>
      <c r="D75" s="88"/>
      <c r="E75" s="89"/>
      <c r="F75" s="90"/>
      <c r="G75" s="90"/>
      <c r="H75" s="90"/>
      <c r="I75" s="24"/>
      <c r="J75" s="90"/>
      <c r="K75" s="90"/>
      <c r="L75" s="90"/>
      <c r="M75" s="90"/>
      <c r="N75" s="90"/>
      <c r="O75" s="212"/>
      <c r="P75" s="212"/>
      <c r="Q75" s="212"/>
      <c r="R75" s="212"/>
    </row>
    <row r="76" spans="2:18" ht="14.25">
      <c r="B76" s="87"/>
      <c r="C76" s="24"/>
      <c r="D76" s="88"/>
      <c r="E76" s="89"/>
      <c r="F76" s="90"/>
      <c r="G76" s="90"/>
      <c r="H76" s="90"/>
      <c r="I76" s="212"/>
      <c r="J76" s="90"/>
      <c r="K76" s="90"/>
      <c r="L76" s="90"/>
      <c r="M76" s="90"/>
      <c r="N76" s="90"/>
      <c r="O76" s="212"/>
      <c r="P76" s="212"/>
      <c r="Q76" s="212"/>
      <c r="R76" s="212"/>
    </row>
    <row r="77" spans="2:18" ht="14.25">
      <c r="B77" s="87"/>
      <c r="C77" s="24"/>
      <c r="D77" s="88"/>
      <c r="E77" s="89"/>
      <c r="F77" s="90"/>
      <c r="G77" s="90"/>
      <c r="H77" s="90"/>
      <c r="I77" s="212"/>
      <c r="J77" s="90"/>
      <c r="K77" s="90"/>
      <c r="L77" s="90"/>
      <c r="M77" s="90"/>
      <c r="N77" s="90"/>
      <c r="O77" s="212"/>
      <c r="P77" s="212"/>
      <c r="Q77" s="212"/>
      <c r="R77" s="212"/>
    </row>
    <row r="78" spans="2:18" ht="14.25">
      <c r="B78" s="87"/>
      <c r="C78" s="24"/>
      <c r="D78" s="88"/>
      <c r="E78" s="89"/>
      <c r="F78" s="90"/>
      <c r="G78" s="90"/>
      <c r="H78" s="90"/>
      <c r="I78" s="212"/>
      <c r="J78" s="90"/>
      <c r="K78" s="90"/>
      <c r="L78" s="90"/>
      <c r="M78" s="90"/>
      <c r="N78" s="90"/>
      <c r="O78" s="212"/>
      <c r="P78" s="212"/>
      <c r="Q78" s="212"/>
      <c r="R78" s="212"/>
    </row>
    <row r="79" spans="2:18" ht="14.25">
      <c r="B79" s="87"/>
      <c r="C79" s="24"/>
      <c r="D79" s="88"/>
      <c r="E79" s="89"/>
      <c r="F79" s="90"/>
      <c r="G79" s="90"/>
      <c r="H79" s="90"/>
      <c r="I79" s="90"/>
      <c r="J79" s="90"/>
      <c r="K79" s="90"/>
      <c r="L79" s="90"/>
      <c r="M79" s="90"/>
      <c r="N79" s="90"/>
      <c r="O79" s="212"/>
      <c r="P79" s="212"/>
      <c r="Q79" s="212"/>
      <c r="R79" s="212"/>
    </row>
    <row r="80" spans="2:18" ht="13.5" customHeight="1">
      <c r="B80" s="87"/>
      <c r="C80" s="24"/>
      <c r="D80" s="88"/>
      <c r="E80" s="89"/>
      <c r="F80" s="90"/>
      <c r="G80" s="90"/>
      <c r="H80" s="90"/>
      <c r="I80" s="90"/>
      <c r="J80" s="90"/>
      <c r="K80" s="90"/>
      <c r="L80" s="90"/>
      <c r="M80" s="90"/>
      <c r="N80" s="90"/>
      <c r="O80" s="212"/>
      <c r="P80" s="212"/>
      <c r="Q80" s="212"/>
      <c r="R80" s="212"/>
    </row>
    <row r="81" spans="1:18" ht="14.25">
      <c r="B81" s="87"/>
      <c r="C81" s="24"/>
      <c r="D81" s="88"/>
      <c r="E81" s="89"/>
      <c r="F81" s="90"/>
      <c r="G81" s="90"/>
      <c r="H81" s="90"/>
      <c r="I81" s="90"/>
      <c r="J81" s="90"/>
      <c r="K81" s="90"/>
      <c r="L81" s="90"/>
      <c r="M81" s="90"/>
      <c r="N81" s="90"/>
      <c r="O81" s="212"/>
      <c r="P81" s="212"/>
      <c r="Q81" s="212"/>
      <c r="R81" s="212"/>
    </row>
    <row r="82" spans="1:18" ht="13.5" customHeight="1">
      <c r="B82" s="87"/>
      <c r="C82" s="24"/>
      <c r="D82" s="88"/>
      <c r="E82" s="89"/>
      <c r="F82" s="90"/>
      <c r="G82" s="90"/>
      <c r="H82" s="90"/>
      <c r="I82" s="90"/>
      <c r="J82" s="90"/>
      <c r="K82" s="90"/>
      <c r="L82" s="90"/>
      <c r="M82" s="90"/>
      <c r="N82" s="90"/>
      <c r="O82" s="212"/>
      <c r="P82" s="212"/>
      <c r="Q82" s="212"/>
      <c r="R82" s="212"/>
    </row>
    <row r="83" spans="1:18" ht="14.25">
      <c r="B83" s="87"/>
      <c r="C83" s="24"/>
      <c r="D83" s="88"/>
      <c r="E83" s="89"/>
      <c r="F83" s="90"/>
      <c r="G83" s="90"/>
      <c r="H83" s="90"/>
      <c r="I83" s="90"/>
      <c r="J83" s="90"/>
      <c r="K83" s="90"/>
      <c r="L83" s="90"/>
      <c r="M83" s="90"/>
      <c r="N83" s="90"/>
      <c r="O83" s="212"/>
      <c r="P83" s="212"/>
      <c r="Q83" s="212"/>
      <c r="R83" s="212"/>
    </row>
    <row r="84" spans="1:18" ht="14.25">
      <c r="B84" s="87"/>
      <c r="C84" s="24"/>
      <c r="D84" s="88"/>
      <c r="E84" s="89"/>
      <c r="F84" s="90"/>
      <c r="G84" s="90"/>
      <c r="H84" s="90"/>
      <c r="I84" s="90"/>
      <c r="J84" s="90"/>
      <c r="K84" s="90"/>
      <c r="L84" s="90"/>
      <c r="M84" s="90"/>
      <c r="N84" s="90"/>
      <c r="O84" s="212"/>
      <c r="P84" s="212"/>
      <c r="Q84" s="212"/>
      <c r="R84" s="212"/>
    </row>
    <row r="85" spans="1:18" ht="12" customHeight="1">
      <c r="B85" s="87"/>
      <c r="C85" s="24"/>
      <c r="D85" s="88"/>
      <c r="E85" s="89"/>
      <c r="F85" s="90"/>
      <c r="G85" s="90"/>
      <c r="H85" s="90"/>
      <c r="I85" s="90"/>
      <c r="J85" s="90"/>
      <c r="K85" s="90"/>
      <c r="L85" s="90"/>
      <c r="M85" s="90"/>
      <c r="N85" s="90"/>
      <c r="O85" s="212"/>
      <c r="P85" s="212"/>
      <c r="Q85" s="212"/>
      <c r="R85" s="212"/>
    </row>
    <row r="86" spans="1:18" ht="14.25">
      <c r="B86" s="87"/>
      <c r="C86" s="24"/>
      <c r="D86" s="88"/>
      <c r="E86" s="89"/>
      <c r="F86" s="90"/>
      <c r="G86" s="90"/>
      <c r="H86" s="90"/>
      <c r="I86" s="90"/>
      <c r="J86" s="90"/>
      <c r="K86" s="90"/>
      <c r="L86" s="90"/>
      <c r="M86" s="90"/>
      <c r="N86" s="90"/>
      <c r="O86" s="212"/>
      <c r="P86" s="212"/>
      <c r="Q86" s="212"/>
      <c r="R86" s="212"/>
    </row>
    <row r="87" spans="1:18" ht="14.25">
      <c r="B87" s="87"/>
      <c r="C87" s="24"/>
      <c r="D87" s="88"/>
      <c r="E87" s="89"/>
      <c r="F87" s="90"/>
      <c r="G87" s="90"/>
      <c r="H87" s="90"/>
      <c r="I87" s="90"/>
      <c r="J87" s="90"/>
      <c r="K87" s="90"/>
      <c r="L87" s="90"/>
      <c r="M87" s="90"/>
      <c r="N87" s="90"/>
      <c r="O87" s="212"/>
      <c r="P87" s="212"/>
      <c r="Q87" s="212"/>
      <c r="R87" s="212"/>
    </row>
    <row r="88" spans="1:18" ht="11.25" customHeight="1">
      <c r="A88" s="42"/>
      <c r="B88" s="212"/>
      <c r="C88" s="91"/>
      <c r="D88" s="88"/>
      <c r="E88" s="89"/>
      <c r="F88" s="90"/>
      <c r="G88" s="90"/>
      <c r="H88" s="90"/>
      <c r="I88" s="90"/>
      <c r="J88" s="90"/>
      <c r="K88" s="90"/>
      <c r="L88" s="90"/>
      <c r="M88" s="90"/>
      <c r="N88" s="90"/>
      <c r="O88" s="212"/>
      <c r="P88" s="212"/>
      <c r="Q88" s="212"/>
      <c r="R88" s="212"/>
    </row>
    <row r="89" spans="1:18" ht="14.25">
      <c r="B89" s="212"/>
      <c r="C89" s="91"/>
      <c r="D89" s="88"/>
      <c r="E89" s="89"/>
      <c r="F89" s="90"/>
      <c r="G89" s="90"/>
      <c r="H89" s="90"/>
      <c r="I89" s="90"/>
      <c r="J89" s="90"/>
      <c r="K89" s="90"/>
      <c r="L89" s="90"/>
      <c r="M89" s="90"/>
      <c r="N89" s="90"/>
      <c r="O89" s="212"/>
      <c r="P89" s="212"/>
      <c r="Q89" s="212"/>
      <c r="R89" s="212"/>
    </row>
    <row r="90" spans="1:18" ht="14.25">
      <c r="B90" s="212"/>
      <c r="C90" s="91"/>
      <c r="D90" s="88"/>
      <c r="E90" s="89"/>
      <c r="F90" s="90"/>
      <c r="G90" s="90"/>
      <c r="H90" s="90"/>
      <c r="I90" s="90"/>
      <c r="J90" s="90"/>
      <c r="K90" s="90"/>
      <c r="L90" s="90"/>
      <c r="M90" s="90"/>
      <c r="N90" s="90"/>
      <c r="O90" s="212"/>
      <c r="P90" s="212"/>
      <c r="Q90" s="212"/>
      <c r="R90" s="212"/>
    </row>
    <row r="91" spans="1:18" ht="14.25">
      <c r="B91" s="212"/>
      <c r="C91" s="92"/>
      <c r="D91" s="88"/>
      <c r="E91" s="89"/>
      <c r="F91" s="212"/>
      <c r="G91" s="212"/>
      <c r="H91" s="212"/>
      <c r="I91" s="212"/>
      <c r="J91" s="212"/>
      <c r="K91" s="212"/>
      <c r="L91" s="212"/>
      <c r="M91" s="212"/>
      <c r="N91" s="212"/>
      <c r="O91" s="212"/>
      <c r="P91" s="212"/>
      <c r="Q91" s="212"/>
      <c r="R91" s="212"/>
    </row>
    <row r="92" spans="1:18" ht="14.25">
      <c r="B92" s="212"/>
      <c r="C92" s="329"/>
      <c r="D92" s="329"/>
      <c r="E92" s="89"/>
      <c r="F92" s="212"/>
      <c r="G92" s="212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</row>
    <row r="93" spans="1:18" ht="14.25">
      <c r="B93" s="212"/>
      <c r="C93" s="93"/>
      <c r="D93" s="94"/>
      <c r="E93" s="89"/>
      <c r="F93" s="95"/>
      <c r="G93" s="95"/>
      <c r="H93" s="95"/>
      <c r="I93" s="95"/>
      <c r="J93" s="95"/>
      <c r="K93" s="95"/>
      <c r="L93" s="95"/>
      <c r="M93" s="95"/>
      <c r="N93" s="95"/>
      <c r="O93" s="212"/>
      <c r="P93" s="212"/>
      <c r="Q93" s="212"/>
      <c r="R93" s="212"/>
    </row>
    <row r="94" spans="1:18">
      <c r="B94" s="212"/>
      <c r="C94" s="93"/>
      <c r="D94" s="96"/>
      <c r="E94" s="212"/>
      <c r="F94" s="212"/>
      <c r="G94" s="212"/>
      <c r="H94" s="212"/>
      <c r="I94" s="212"/>
      <c r="J94" s="212"/>
      <c r="K94" s="212"/>
      <c r="L94" s="212"/>
      <c r="M94" s="212"/>
      <c r="N94" s="212"/>
      <c r="O94" s="212"/>
      <c r="P94" s="212"/>
      <c r="Q94" s="212"/>
      <c r="R94" s="212"/>
    </row>
    <row r="95" spans="1:18">
      <c r="B95" s="212"/>
      <c r="C95" s="212"/>
      <c r="D95" s="212"/>
      <c r="E95" s="212"/>
      <c r="F95" s="212"/>
      <c r="G95" s="212"/>
      <c r="H95" s="212"/>
      <c r="I95" s="212"/>
      <c r="J95" s="212"/>
      <c r="K95" s="212"/>
      <c r="L95" s="212"/>
      <c r="M95" s="212"/>
      <c r="N95" s="212"/>
      <c r="O95" s="212"/>
      <c r="P95" s="212"/>
      <c r="Q95" s="212"/>
      <c r="R95" s="212"/>
    </row>
    <row r="96" spans="1:18">
      <c r="B96" s="212"/>
      <c r="C96" s="212"/>
      <c r="D96" s="212"/>
      <c r="E96" s="212"/>
      <c r="F96" s="212"/>
      <c r="G96" s="212"/>
      <c r="H96" s="212"/>
      <c r="I96" s="212"/>
      <c r="J96" s="212"/>
      <c r="K96" s="212"/>
      <c r="L96" s="212"/>
      <c r="M96" s="212"/>
      <c r="N96" s="212"/>
      <c r="O96" s="212"/>
      <c r="P96" s="212"/>
      <c r="Q96" s="212"/>
      <c r="R96" s="212"/>
    </row>
    <row r="97" spans="2:18">
      <c r="B97" s="212"/>
      <c r="C97" s="212"/>
      <c r="D97" s="212"/>
      <c r="E97" s="212"/>
      <c r="F97" s="212"/>
      <c r="G97" s="212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2"/>
    </row>
    <row r="98" spans="2:18" ht="18.75">
      <c r="B98" s="212"/>
      <c r="C98" s="212"/>
      <c r="D98" s="97"/>
      <c r="E98" s="97"/>
      <c r="F98" s="98"/>
      <c r="G98" s="98"/>
      <c r="H98" s="99"/>
      <c r="I98" s="330"/>
      <c r="J98" s="330"/>
      <c r="K98" s="100"/>
      <c r="L98" s="212"/>
      <c r="M98" s="212"/>
      <c r="N98" s="101"/>
      <c r="O98" s="212"/>
    </row>
    <row r="99" spans="2:18" ht="15.75">
      <c r="B99" s="212"/>
      <c r="C99" s="212"/>
      <c r="D99" s="212"/>
      <c r="E99" s="331"/>
      <c r="F99" s="331"/>
      <c r="G99" s="331"/>
      <c r="H99" s="331"/>
      <c r="I99" s="331"/>
      <c r="J99" s="331"/>
      <c r="K99" s="331"/>
      <c r="L99" s="331"/>
      <c r="M99" s="331"/>
      <c r="N99" s="331"/>
      <c r="O99" s="212"/>
    </row>
    <row r="100" spans="2:18" ht="18.75">
      <c r="C100" s="212"/>
      <c r="D100" s="212"/>
      <c r="E100" s="102"/>
      <c r="F100" s="332"/>
      <c r="G100" s="332"/>
      <c r="H100" s="332"/>
      <c r="I100" s="332"/>
      <c r="J100" s="102"/>
      <c r="K100" s="332"/>
      <c r="L100" s="332"/>
      <c r="M100" s="332"/>
      <c r="N100" s="332"/>
      <c r="O100" s="212"/>
    </row>
    <row r="101" spans="2:18">
      <c r="C101" s="212"/>
      <c r="D101" s="103"/>
      <c r="E101" s="104"/>
      <c r="F101" s="104"/>
      <c r="G101" s="104"/>
      <c r="H101" s="104"/>
      <c r="I101" s="105"/>
      <c r="J101" s="104"/>
      <c r="K101" s="104"/>
      <c r="L101" s="104"/>
      <c r="M101" s="104"/>
      <c r="N101" s="105"/>
      <c r="O101" s="212"/>
    </row>
    <row r="102" spans="2:18">
      <c r="C102" s="212"/>
      <c r="D102" s="87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212"/>
    </row>
    <row r="103" spans="2:18">
      <c r="C103" s="212"/>
      <c r="D103" s="87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212"/>
    </row>
    <row r="104" spans="2:18">
      <c r="C104" s="212"/>
      <c r="D104" s="87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212"/>
    </row>
    <row r="105" spans="2:18">
      <c r="C105" s="212"/>
      <c r="D105" s="87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212"/>
    </row>
    <row r="106" spans="2:18">
      <c r="C106" s="212"/>
      <c r="D106" s="87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212"/>
    </row>
    <row r="107" spans="2:18">
      <c r="C107" s="212"/>
      <c r="D107" s="87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212"/>
    </row>
    <row r="108" spans="2:18">
      <c r="C108" s="212"/>
      <c r="D108" s="87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212"/>
    </row>
    <row r="109" spans="2:18">
      <c r="C109" s="212"/>
      <c r="D109" s="87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212"/>
    </row>
    <row r="110" spans="2:18">
      <c r="C110" s="212"/>
      <c r="D110" s="87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212"/>
    </row>
    <row r="111" spans="2:18">
      <c r="C111" s="212"/>
      <c r="D111" s="87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212"/>
    </row>
    <row r="112" spans="2:18">
      <c r="C112" s="212"/>
      <c r="D112" s="87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212"/>
    </row>
    <row r="113" spans="1:15">
      <c r="C113" s="212"/>
      <c r="D113" s="87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212"/>
    </row>
    <row r="114" spans="1:15">
      <c r="A114" s="106"/>
      <c r="C114" s="212"/>
      <c r="D114" s="87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212"/>
    </row>
    <row r="115" spans="1:15">
      <c r="C115" s="212"/>
      <c r="D115" s="87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212"/>
    </row>
    <row r="116" spans="1:15">
      <c r="C116" s="212"/>
      <c r="D116" s="87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212"/>
    </row>
    <row r="117" spans="1:15">
      <c r="C117" s="212"/>
      <c r="D117" s="87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212"/>
    </row>
    <row r="118" spans="1:15"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2"/>
      <c r="O118" s="212"/>
    </row>
    <row r="119" spans="1:15">
      <c r="C119" s="212"/>
      <c r="D119" s="212"/>
      <c r="E119" s="212"/>
      <c r="F119" s="212"/>
      <c r="G119" s="212"/>
      <c r="H119" s="212"/>
      <c r="I119" s="212"/>
      <c r="J119" s="212"/>
      <c r="K119" s="212"/>
      <c r="L119" s="212"/>
      <c r="M119" s="212"/>
      <c r="N119" s="212"/>
      <c r="O119" s="212"/>
    </row>
    <row r="120" spans="1:15">
      <c r="C120" s="212"/>
      <c r="D120" s="94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212"/>
    </row>
    <row r="121" spans="1:15">
      <c r="C121" s="212"/>
      <c r="D121" s="96"/>
      <c r="E121" s="212"/>
      <c r="F121" s="212"/>
      <c r="G121" s="212"/>
      <c r="H121" s="212"/>
      <c r="I121" s="212"/>
      <c r="J121" s="212"/>
      <c r="K121" s="212"/>
      <c r="L121" s="212"/>
      <c r="M121" s="212"/>
      <c r="N121" s="212"/>
      <c r="O121" s="212"/>
    </row>
    <row r="122" spans="1:15">
      <c r="C122" s="212"/>
      <c r="D122" s="212"/>
      <c r="E122" s="212"/>
      <c r="F122" s="212"/>
      <c r="G122" s="212"/>
      <c r="H122" s="212"/>
      <c r="I122" s="212"/>
      <c r="J122" s="212"/>
      <c r="K122" s="212"/>
      <c r="L122" s="212"/>
      <c r="M122" s="212"/>
      <c r="N122" s="212"/>
      <c r="O122" s="212"/>
    </row>
  </sheetData>
  <mergeCells count="6">
    <mergeCell ref="C92:D92"/>
    <mergeCell ref="I98:J98"/>
    <mergeCell ref="E99:I99"/>
    <mergeCell ref="J99:N99"/>
    <mergeCell ref="F100:I100"/>
    <mergeCell ref="K100:N100"/>
  </mergeCells>
  <hyperlinks>
    <hyperlink ref="B13" r:id="rId1"/>
    <hyperlink ref="B15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114"/>
  <sheetViews>
    <sheetView topLeftCell="A14" zoomScaleNormal="100" workbookViewId="0">
      <selection activeCell="E23" sqref="E23:E41"/>
    </sheetView>
  </sheetViews>
  <sheetFormatPr baseColWidth="10" defaultRowHeight="12.75"/>
  <cols>
    <col min="1" max="1" width="4.75" style="18" customWidth="1"/>
    <col min="2" max="2" width="14.5" style="18" customWidth="1"/>
    <col min="3" max="3" width="11" style="18"/>
    <col min="4" max="4" width="15.25" style="18" customWidth="1"/>
    <col min="5" max="16384" width="11" style="18"/>
  </cols>
  <sheetData>
    <row r="2" spans="2:3">
      <c r="B2" s="29" t="s">
        <v>35</v>
      </c>
    </row>
    <row r="3" spans="2:3" s="26" customFormat="1">
      <c r="B3" s="30" t="s">
        <v>65</v>
      </c>
      <c r="C3" s="8"/>
    </row>
    <row r="5" spans="2:3">
      <c r="B5" s="29" t="s">
        <v>36</v>
      </c>
    </row>
    <row r="6" spans="2:3">
      <c r="B6" s="8">
        <f>Resumen!D18</f>
        <v>291.97199000000001</v>
      </c>
    </row>
    <row r="8" spans="2:3">
      <c r="B8" s="29" t="s">
        <v>25</v>
      </c>
    </row>
    <row r="9" spans="2:3">
      <c r="B9" s="18" t="s">
        <v>180</v>
      </c>
    </row>
    <row r="11" spans="2:3">
      <c r="B11" s="29" t="s">
        <v>37</v>
      </c>
    </row>
    <row r="12" spans="2:3">
      <c r="B12" s="18" t="s">
        <v>166</v>
      </c>
    </row>
    <row r="19" spans="1:8">
      <c r="B19" s="26" t="s">
        <v>38</v>
      </c>
    </row>
    <row r="20" spans="1:8">
      <c r="E20" s="177" t="s">
        <v>219</v>
      </c>
    </row>
    <row r="21" spans="1:8">
      <c r="C21" s="49" t="s">
        <v>108</v>
      </c>
    </row>
    <row r="22" spans="1:8" s="26" customFormat="1" ht="41.25" thickBot="1">
      <c r="A22" s="50"/>
      <c r="B22" s="160"/>
      <c r="C22" s="160" t="s">
        <v>218</v>
      </c>
      <c r="D22" s="160" t="s">
        <v>383</v>
      </c>
      <c r="E22" s="160" t="s">
        <v>39</v>
      </c>
      <c r="F22" s="160" t="s">
        <v>40</v>
      </c>
      <c r="G22" s="160" t="s">
        <v>41</v>
      </c>
      <c r="H22" s="160" t="s">
        <v>42</v>
      </c>
    </row>
    <row r="23" spans="1:8">
      <c r="B23" s="18" t="s">
        <v>43</v>
      </c>
      <c r="C23" s="3">
        <v>8421302.5</v>
      </c>
      <c r="D23" s="4">
        <f>'421M'!G121</f>
        <v>0.11907147173477692</v>
      </c>
      <c r="E23" s="3">
        <f t="shared" ref="E23:E40" si="0">D23*B$6</f>
        <v>34.765534554631571</v>
      </c>
      <c r="F23" s="5">
        <f t="shared" ref="F23:F41" si="1">E23*1000/C23</f>
        <v>4.1282847344138954E-3</v>
      </c>
      <c r="G23" s="5">
        <f>F23-F$41</f>
        <v>-2.0904265559855677E-3</v>
      </c>
      <c r="H23" s="3">
        <f t="shared" ref="H23:H41" si="2">G23*C23/1000</f>
        <v>-17.604114381987653</v>
      </c>
    </row>
    <row r="24" spans="1:8">
      <c r="B24" s="18" t="s">
        <v>44</v>
      </c>
      <c r="C24" s="3">
        <v>1336267.5</v>
      </c>
      <c r="D24" s="4">
        <f>'421M'!G122</f>
        <v>3.9462269808328766E-2</v>
      </c>
      <c r="E24" s="3">
        <f t="shared" si="0"/>
        <v>11.521877445854669</v>
      </c>
      <c r="F24" s="5">
        <f t="shared" si="1"/>
        <v>8.6224333420177237E-3</v>
      </c>
      <c r="G24" s="5">
        <f t="shared" ref="G24:G41" si="3">F24-F$41</f>
        <v>2.4037220516182605E-3</v>
      </c>
      <c r="H24" s="3">
        <f t="shared" si="2"/>
        <v>3.212015656610804</v>
      </c>
    </row>
    <row r="25" spans="1:8">
      <c r="B25" s="18" t="s">
        <v>45</v>
      </c>
      <c r="C25" s="3">
        <v>1064960.5</v>
      </c>
      <c r="D25" s="4">
        <f>'421M'!G123</f>
        <v>3.0695803533076462E-2</v>
      </c>
      <c r="E25" s="3">
        <f t="shared" si="0"/>
        <v>8.9623148422013656</v>
      </c>
      <c r="F25" s="5">
        <f t="shared" si="1"/>
        <v>8.4156312297041687E-3</v>
      </c>
      <c r="G25" s="5">
        <f t="shared" si="3"/>
        <v>2.1969199393047055E-3</v>
      </c>
      <c r="H25" s="3">
        <f t="shared" si="2"/>
        <v>2.3396329570219088</v>
      </c>
    </row>
    <row r="26" spans="1:8">
      <c r="B26" s="18" t="s">
        <v>46</v>
      </c>
      <c r="C26" s="3">
        <v>1107558</v>
      </c>
      <c r="D26" s="4">
        <f>'421M'!G124</f>
        <v>1.6353877538293846E-2</v>
      </c>
      <c r="E26" s="3">
        <f t="shared" si="0"/>
        <v>4.7748741690719552</v>
      </c>
      <c r="F26" s="5">
        <f t="shared" si="1"/>
        <v>4.3111730212521196E-3</v>
      </c>
      <c r="G26" s="5">
        <f t="shared" si="3"/>
        <v>-1.9075382691473436E-3</v>
      </c>
      <c r="H26" s="3">
        <f t="shared" si="2"/>
        <v>-2.1127092703002934</v>
      </c>
    </row>
    <row r="27" spans="1:8">
      <c r="B27" s="18" t="s">
        <v>47</v>
      </c>
      <c r="C27" s="3">
        <v>2111747</v>
      </c>
      <c r="D27" s="4">
        <f>'421M'!G125</f>
        <v>2.5447915928113258E-2</v>
      </c>
      <c r="E27" s="3">
        <f t="shared" si="0"/>
        <v>7.4300786548839248</v>
      </c>
      <c r="F27" s="5">
        <f t="shared" si="1"/>
        <v>3.5184511472652383E-3</v>
      </c>
      <c r="G27" s="5">
        <f t="shared" si="3"/>
        <v>-2.7002601431342249E-3</v>
      </c>
      <c r="H27" s="3">
        <f t="shared" si="2"/>
        <v>-5.70226625648327</v>
      </c>
    </row>
    <row r="28" spans="1:8">
      <c r="B28" s="18" t="s">
        <v>48</v>
      </c>
      <c r="C28" s="3">
        <v>590272</v>
      </c>
      <c r="D28" s="4">
        <f>'421M'!G126</f>
        <v>1.5563112971184786E-2</v>
      </c>
      <c r="E28" s="3">
        <f t="shared" si="0"/>
        <v>4.5439930647916347</v>
      </c>
      <c r="F28" s="5">
        <f t="shared" si="1"/>
        <v>7.6981341903251963E-3</v>
      </c>
      <c r="G28" s="5">
        <f t="shared" si="3"/>
        <v>1.4794228999257331E-3</v>
      </c>
      <c r="H28" s="3">
        <f t="shared" si="2"/>
        <v>0.87326191398496233</v>
      </c>
    </row>
    <row r="29" spans="1:8">
      <c r="B29" s="18" t="s">
        <v>49</v>
      </c>
      <c r="C29" s="3">
        <v>2507332.5</v>
      </c>
      <c r="D29" s="4">
        <f>'421M'!G127</f>
        <v>5.6442862462129324E-2</v>
      </c>
      <c r="E29" s="3">
        <f t="shared" si="0"/>
        <v>16.479734874364198</v>
      </c>
      <c r="F29" s="5">
        <f t="shared" si="1"/>
        <v>6.5726164656519214E-3</v>
      </c>
      <c r="G29" s="5">
        <f t="shared" si="3"/>
        <v>3.5390517525245822E-4</v>
      </c>
      <c r="H29" s="3">
        <f t="shared" si="2"/>
        <v>0.88735794782868427</v>
      </c>
    </row>
    <row r="30" spans="1:8" ht="12.75" customHeight="1">
      <c r="B30" s="18" t="s">
        <v>50</v>
      </c>
      <c r="C30" s="3">
        <v>2089804.5</v>
      </c>
      <c r="D30" s="4">
        <f>'421M'!G128</f>
        <v>4.376836233558612E-2</v>
      </c>
      <c r="E30" s="3">
        <f t="shared" si="0"/>
        <v>12.779135850162127</v>
      </c>
      <c r="F30" s="5">
        <f t="shared" si="1"/>
        <v>6.1149910674238315E-3</v>
      </c>
      <c r="G30" s="5">
        <f t="shared" si="3"/>
        <v>-1.0372022297563174E-4</v>
      </c>
      <c r="H30" s="3">
        <f t="shared" si="2"/>
        <v>-0.2167549887154786</v>
      </c>
    </row>
    <row r="31" spans="1:8">
      <c r="B31" s="18" t="s">
        <v>51</v>
      </c>
      <c r="C31" s="3">
        <v>7536276.5</v>
      </c>
      <c r="D31" s="4">
        <f>'421M'!G129</f>
        <v>0.20076114858908467</v>
      </c>
      <c r="E31" s="3">
        <f t="shared" si="0"/>
        <v>58.616632068240747</v>
      </c>
      <c r="F31" s="5">
        <f t="shared" si="1"/>
        <v>7.7779301314436569E-3</v>
      </c>
      <c r="G31" s="5">
        <f t="shared" si="3"/>
        <v>1.5592188410441937E-3</v>
      </c>
      <c r="H31" s="3">
        <f t="shared" si="2"/>
        <v>11.750704310118591</v>
      </c>
    </row>
    <row r="32" spans="1:8">
      <c r="B32" s="18" t="s">
        <v>52</v>
      </c>
      <c r="C32" s="3">
        <v>5059329.5</v>
      </c>
      <c r="D32" s="4">
        <f>'421M'!G130</f>
        <v>9.6373637650250421E-2</v>
      </c>
      <c r="E32" s="3">
        <f t="shared" si="0"/>
        <v>28.138402768282539</v>
      </c>
      <c r="F32" s="5">
        <f t="shared" si="1"/>
        <v>5.5616861420633981E-3</v>
      </c>
      <c r="G32" s="5">
        <f t="shared" si="3"/>
        <v>-6.570251483360651E-4</v>
      </c>
      <c r="H32" s="3">
        <f t="shared" si="2"/>
        <v>-3.3241067152185302</v>
      </c>
    </row>
    <row r="33" spans="1:8">
      <c r="B33" s="18" t="s">
        <v>53</v>
      </c>
      <c r="C33" s="3">
        <v>1101818</v>
      </c>
      <c r="D33" s="4">
        <f>'421M'!G131</f>
        <v>1.5111559209827366E-2</v>
      </c>
      <c r="E33" s="3">
        <f t="shared" si="0"/>
        <v>4.4121520144961233</v>
      </c>
      <c r="F33" s="5">
        <f t="shared" si="1"/>
        <v>4.0044290567917053E-3</v>
      </c>
      <c r="G33" s="5">
        <f t="shared" si="3"/>
        <v>-2.2142822336077578E-3</v>
      </c>
      <c r="H33" s="3">
        <f t="shared" si="2"/>
        <v>-2.4397360220692326</v>
      </c>
    </row>
    <row r="34" spans="1:8">
      <c r="B34" s="18" t="s">
        <v>54</v>
      </c>
      <c r="C34" s="3">
        <v>2757317.5</v>
      </c>
      <c r="D34" s="4">
        <f>'421M'!G132</f>
        <v>7.5068869770503213E-2</v>
      </c>
      <c r="E34" s="3">
        <f t="shared" si="0"/>
        <v>21.918007293944665</v>
      </c>
      <c r="F34" s="5">
        <f t="shared" si="1"/>
        <v>7.9490328168390703E-3</v>
      </c>
      <c r="G34" s="5">
        <f t="shared" si="3"/>
        <v>1.7303215264396071E-3</v>
      </c>
      <c r="H34" s="3">
        <f t="shared" si="2"/>
        <v>4.7710458254786419</v>
      </c>
    </row>
    <row r="35" spans="1:8">
      <c r="B35" s="18" t="s">
        <v>55</v>
      </c>
      <c r="C35" s="3">
        <v>6474995.5</v>
      </c>
      <c r="D35" s="4">
        <f>'421M'!G133</f>
        <v>0.11761880748909295</v>
      </c>
      <c r="E35" s="3">
        <f t="shared" si="0"/>
        <v>34.341397284017376</v>
      </c>
      <c r="F35" s="5">
        <f t="shared" si="1"/>
        <v>5.3036943861995535E-3</v>
      </c>
      <c r="G35" s="5">
        <f t="shared" si="3"/>
        <v>-9.1501690419990966E-4</v>
      </c>
      <c r="H35" s="3">
        <f t="shared" si="2"/>
        <v>-5.924730337118346</v>
      </c>
    </row>
    <row r="36" spans="1:8">
      <c r="B36" s="18" t="s">
        <v>56</v>
      </c>
      <c r="C36" s="3">
        <v>1469433.5</v>
      </c>
      <c r="D36" s="4">
        <f>'421M'!G134</f>
        <v>2.9852045861978004E-2</v>
      </c>
      <c r="E36" s="3">
        <f t="shared" si="0"/>
        <v>8.7159612358929834</v>
      </c>
      <c r="F36" s="5">
        <f t="shared" si="1"/>
        <v>5.9315111816172572E-3</v>
      </c>
      <c r="G36" s="5">
        <f t="shared" si="3"/>
        <v>-2.8720010878220594E-4</v>
      </c>
      <c r="H36" s="3">
        <f t="shared" si="2"/>
        <v>-0.42202146104821758</v>
      </c>
    </row>
    <row r="37" spans="1:8">
      <c r="B37" s="18" t="s">
        <v>57</v>
      </c>
      <c r="C37" s="3">
        <v>642633.5</v>
      </c>
      <c r="D37" s="4">
        <f>'421M'!G135</f>
        <v>2.4431861678328101E-2</v>
      </c>
      <c r="E37" s="3">
        <f t="shared" si="0"/>
        <v>7.1334192736261954</v>
      </c>
      <c r="F37" s="5">
        <f t="shared" si="1"/>
        <v>1.110029164932453E-2</v>
      </c>
      <c r="G37" s="5">
        <f t="shared" si="3"/>
        <v>4.8815803589250667E-3</v>
      </c>
      <c r="H37" s="3">
        <f t="shared" si="2"/>
        <v>3.1370670715872722</v>
      </c>
    </row>
    <row r="38" spans="1:8">
      <c r="B38" s="20" t="s">
        <v>58</v>
      </c>
      <c r="C38" s="22">
        <v>2190333.5</v>
      </c>
      <c r="D38" s="4">
        <f>'421M'!G136</f>
        <v>8.3098601041126346E-2</v>
      </c>
      <c r="E38" s="22">
        <f t="shared" si="0"/>
        <v>24.262463912193731</v>
      </c>
      <c r="F38" s="52">
        <f t="shared" si="1"/>
        <v>1.1077063795168055E-2</v>
      </c>
      <c r="G38" s="52">
        <f t="shared" si="3"/>
        <v>4.8583525047685913E-3</v>
      </c>
      <c r="H38" s="22">
        <f t="shared" si="2"/>
        <v>10.641412246003556</v>
      </c>
    </row>
    <row r="39" spans="1:8">
      <c r="B39" s="20" t="s">
        <v>59</v>
      </c>
      <c r="C39" s="22">
        <v>320514.5</v>
      </c>
      <c r="D39" s="4">
        <f>'421M'!G137</f>
        <v>9.6086176278891607E-3</v>
      </c>
      <c r="E39" s="22">
        <f t="shared" si="0"/>
        <v>2.8054472099638779</v>
      </c>
      <c r="F39" s="52">
        <f t="shared" si="1"/>
        <v>8.7529494296322875E-3</v>
      </c>
      <c r="G39" s="52">
        <f t="shared" si="3"/>
        <v>2.5342381392328243E-3</v>
      </c>
      <c r="H39" s="22">
        <f t="shared" si="2"/>
        <v>0.81226007007713907</v>
      </c>
    </row>
    <row r="40" spans="1:8">
      <c r="B40" s="20" t="s">
        <v>60</v>
      </c>
      <c r="C40" s="22">
        <v>168665.5</v>
      </c>
      <c r="D40" s="4">
        <f>'421M'!G138</f>
        <v>1.2691747704303869E-3</v>
      </c>
      <c r="E40" s="22">
        <f t="shared" si="0"/>
        <v>0.37056348338035322</v>
      </c>
      <c r="F40" s="52">
        <f t="shared" si="1"/>
        <v>2.1970318967444629E-3</v>
      </c>
      <c r="G40" s="52">
        <f t="shared" si="3"/>
        <v>-4.0216793936550003E-3</v>
      </c>
      <c r="H40" s="22">
        <f t="shared" si="2"/>
        <v>-0.67831856577051741</v>
      </c>
    </row>
    <row r="41" spans="1:8" ht="14.25" thickBot="1">
      <c r="A41" s="29"/>
      <c r="B41" s="161" t="s">
        <v>61</v>
      </c>
      <c r="C41" s="157">
        <v>46950562</v>
      </c>
      <c r="D41" s="175">
        <f>SUM(D23:D40)</f>
        <v>1</v>
      </c>
      <c r="E41" s="169">
        <f>SUM(E23:E40)</f>
        <v>291.97199000000001</v>
      </c>
      <c r="F41" s="163">
        <f t="shared" si="1"/>
        <v>6.2187112903994632E-3</v>
      </c>
      <c r="G41" s="170">
        <f t="shared" si="3"/>
        <v>0</v>
      </c>
      <c r="H41" s="157">
        <f t="shared" si="2"/>
        <v>0</v>
      </c>
    </row>
    <row r="42" spans="1:8">
      <c r="E42" s="3"/>
    </row>
    <row r="50" spans="1:1">
      <c r="A50" s="33"/>
    </row>
    <row r="88" spans="1:1">
      <c r="A88" s="42"/>
    </row>
    <row r="114" spans="1:1">
      <c r="A114" s="106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2:Z25"/>
  <sheetViews>
    <sheetView topLeftCell="A16" workbookViewId="0">
      <selection activeCell="I10" sqref="I10"/>
    </sheetView>
  </sheetViews>
  <sheetFormatPr baseColWidth="10" defaultRowHeight="18" customHeight="1"/>
  <cols>
    <col min="3" max="3" width="11" style="289"/>
    <col min="4" max="4" width="11" style="292"/>
    <col min="5" max="23" width="11" style="289"/>
  </cols>
  <sheetData>
    <row r="2" spans="3:26" s="271" customFormat="1" ht="18" customHeight="1">
      <c r="C2" s="293" t="s">
        <v>384</v>
      </c>
      <c r="D2" s="298" t="s">
        <v>34</v>
      </c>
      <c r="E2" s="293" t="s">
        <v>43</v>
      </c>
      <c r="F2" s="293" t="s">
        <v>44</v>
      </c>
      <c r="G2" s="293" t="s">
        <v>45</v>
      </c>
      <c r="H2" s="293" t="s">
        <v>46</v>
      </c>
      <c r="I2" s="293" t="s">
        <v>47</v>
      </c>
      <c r="J2" s="293" t="s">
        <v>48</v>
      </c>
      <c r="K2" s="293" t="s">
        <v>49</v>
      </c>
      <c r="L2" s="293" t="s">
        <v>50</v>
      </c>
      <c r="M2" s="293" t="s">
        <v>51</v>
      </c>
      <c r="N2" s="293" t="s">
        <v>52</v>
      </c>
      <c r="O2" s="293" t="s">
        <v>53</v>
      </c>
      <c r="P2" s="293" t="s">
        <v>54</v>
      </c>
      <c r="Q2" s="293" t="s">
        <v>55</v>
      </c>
      <c r="R2" s="293" t="s">
        <v>56</v>
      </c>
      <c r="S2" s="293" t="s">
        <v>57</v>
      </c>
      <c r="T2" s="293" t="s">
        <v>58</v>
      </c>
      <c r="U2" s="293" t="s">
        <v>59</v>
      </c>
      <c r="V2" s="293" t="s">
        <v>60</v>
      </c>
      <c r="W2" s="293" t="s">
        <v>388</v>
      </c>
      <c r="X2" s="293"/>
      <c r="Y2" s="293"/>
      <c r="Z2" s="270"/>
    </row>
    <row r="3" spans="3:26" ht="18" customHeight="1">
      <c r="C3" s="289" t="s">
        <v>83</v>
      </c>
      <c r="D3" s="290" t="s">
        <v>242</v>
      </c>
      <c r="E3" s="290">
        <v>5763.5526816201827</v>
      </c>
      <c r="F3" s="290">
        <v>1895.7380008646373</v>
      </c>
      <c r="G3" s="290">
        <v>1473.148606571026</v>
      </c>
      <c r="H3" s="289">
        <v>775.27382981761195</v>
      </c>
      <c r="I3" s="289">
        <v>5248.4665019655322</v>
      </c>
      <c r="J3" s="289">
        <v>744.38342726173937</v>
      </c>
      <c r="K3" s="289">
        <v>2671.6697172961553</v>
      </c>
      <c r="L3" s="289">
        <v>2240.061615109591</v>
      </c>
      <c r="M3" s="289">
        <v>9422.7736057639213</v>
      </c>
      <c r="N3" s="289">
        <v>4524.143830138717</v>
      </c>
      <c r="O3" s="289">
        <v>723.82604498907767</v>
      </c>
      <c r="P3" s="289">
        <v>3592.3313931090156</v>
      </c>
      <c r="Q3" s="289">
        <v>17422.116076765706</v>
      </c>
      <c r="R3" s="289">
        <v>1427.6286740852318</v>
      </c>
      <c r="S3" s="289">
        <v>1171.4909483140589</v>
      </c>
      <c r="T3" s="289">
        <v>3876.787242512265</v>
      </c>
      <c r="U3" s="289">
        <v>468.08992508083946</v>
      </c>
      <c r="V3" s="289">
        <v>80.15517873469409</v>
      </c>
      <c r="W3" s="289">
        <v>63521.637299999988</v>
      </c>
      <c r="X3" s="289"/>
      <c r="Y3" s="289"/>
      <c r="Z3" s="188"/>
    </row>
    <row r="4" spans="3:26" ht="18" customHeight="1">
      <c r="C4" s="289" t="s">
        <v>96</v>
      </c>
      <c r="D4" s="290" t="s">
        <v>84</v>
      </c>
      <c r="E4" s="290">
        <v>496.92855281292071</v>
      </c>
      <c r="F4" s="290">
        <v>127.6026990592011</v>
      </c>
      <c r="G4" s="290">
        <v>86.24371203644111</v>
      </c>
      <c r="H4" s="289">
        <v>60.344403460026264</v>
      </c>
      <c r="I4" s="289">
        <v>113.48628390429324</v>
      </c>
      <c r="J4" s="289">
        <v>47.574631966307649</v>
      </c>
      <c r="K4" s="289">
        <v>209.46289836499969</v>
      </c>
      <c r="L4" s="289">
        <v>162.75398172355074</v>
      </c>
      <c r="M4" s="289">
        <v>690.40363496237501</v>
      </c>
      <c r="N4" s="289">
        <v>370.37574858954906</v>
      </c>
      <c r="O4" s="289">
        <v>66.779409077073538</v>
      </c>
      <c r="P4" s="289">
        <v>215.14600207388344</v>
      </c>
      <c r="Q4" s="289">
        <v>461.90403974728707</v>
      </c>
      <c r="R4" s="289">
        <v>105.94814117621196</v>
      </c>
      <c r="S4" s="289">
        <v>80.043090957452847</v>
      </c>
      <c r="T4" s="289">
        <v>255.94736434170548</v>
      </c>
      <c r="U4" s="289">
        <v>35.087358319667622</v>
      </c>
      <c r="V4" s="289">
        <v>8.2284674270534168</v>
      </c>
      <c r="W4" s="289">
        <v>3594.260420000001</v>
      </c>
      <c r="X4" s="289"/>
      <c r="Y4" s="289"/>
      <c r="Z4" s="188"/>
    </row>
    <row r="5" spans="3:26" ht="18" customHeight="1">
      <c r="C5" s="289" t="s">
        <v>97</v>
      </c>
      <c r="D5" s="290" t="s">
        <v>85</v>
      </c>
      <c r="E5" s="290">
        <v>991.89022821313597</v>
      </c>
      <c r="F5" s="290">
        <v>434.3669110137576</v>
      </c>
      <c r="G5" s="290">
        <v>258.3905762764042</v>
      </c>
      <c r="H5" s="289">
        <v>101.98284896654991</v>
      </c>
      <c r="I5" s="289">
        <v>185.52468914837181</v>
      </c>
      <c r="J5" s="289">
        <v>141.92545519400352</v>
      </c>
      <c r="K5" s="289">
        <v>644.77878320650427</v>
      </c>
      <c r="L5" s="289">
        <v>470.20565415719182</v>
      </c>
      <c r="M5" s="289">
        <v>2283.562430416549</v>
      </c>
      <c r="N5" s="289">
        <v>1004.0125634900087</v>
      </c>
      <c r="O5" s="289">
        <v>139.79091128024626</v>
      </c>
      <c r="P5" s="289">
        <v>622.70321047488312</v>
      </c>
      <c r="Q5" s="289">
        <v>1216.1599929077886</v>
      </c>
      <c r="R5" s="289">
        <v>282.37961130989936</v>
      </c>
      <c r="S5" s="289">
        <v>315.00465077018606</v>
      </c>
      <c r="T5" s="289">
        <v>977.81220512434777</v>
      </c>
      <c r="U5" s="289">
        <v>129.64372812697465</v>
      </c>
      <c r="V5" s="289">
        <v>10.069959923195974</v>
      </c>
      <c r="W5" s="289">
        <v>10210.20441</v>
      </c>
      <c r="X5" s="289"/>
      <c r="Y5" s="289"/>
      <c r="Z5" s="188"/>
    </row>
    <row r="6" spans="3:26" ht="18" customHeight="1">
      <c r="C6" s="289" t="s">
        <v>4</v>
      </c>
      <c r="D6" s="290" t="s">
        <v>86</v>
      </c>
      <c r="E6" s="290">
        <v>21327.622269046635</v>
      </c>
      <c r="F6" s="290">
        <v>60.849904469077153</v>
      </c>
      <c r="G6" s="290">
        <v>2569.6037693666622</v>
      </c>
      <c r="H6" s="289">
        <v>7133.4396858572136</v>
      </c>
      <c r="I6" s="289">
        <v>6296.1801044307031</v>
      </c>
      <c r="J6" s="289">
        <v>3591.4314774664554</v>
      </c>
      <c r="K6" s="289">
        <v>192.78111327371346</v>
      </c>
      <c r="L6" s="289">
        <v>462.5669729109494</v>
      </c>
      <c r="M6" s="289">
        <v>15205.038938799997</v>
      </c>
      <c r="N6" s="289">
        <v>3828.8305831901539</v>
      </c>
      <c r="O6" s="289">
        <v>148.62454542889643</v>
      </c>
      <c r="P6" s="289">
        <v>50930.618296919682</v>
      </c>
      <c r="Q6" s="289">
        <v>2373.6847690238237</v>
      </c>
      <c r="R6" s="289">
        <v>10139.855762413479</v>
      </c>
      <c r="S6" s="289">
        <v>6.4619367577781048</v>
      </c>
      <c r="T6" s="289">
        <v>13079.203194675521</v>
      </c>
      <c r="U6" s="289">
        <v>51.15699933241001</v>
      </c>
      <c r="V6" s="289">
        <v>96.390556636856743</v>
      </c>
      <c r="W6" s="289">
        <v>137494.34088</v>
      </c>
      <c r="X6" s="289"/>
      <c r="Y6" s="289"/>
      <c r="Z6" s="188"/>
    </row>
    <row r="7" spans="3:26" ht="18" customHeight="1">
      <c r="C7" s="289" t="s">
        <v>385</v>
      </c>
      <c r="D7" s="290" t="s">
        <v>285</v>
      </c>
      <c r="E7" s="290">
        <v>542.67128765615541</v>
      </c>
      <c r="F7" s="290">
        <v>237.78631035893684</v>
      </c>
      <c r="G7" s="290">
        <v>561.29878542988774</v>
      </c>
      <c r="H7" s="289">
        <v>9.0867212463221332</v>
      </c>
      <c r="I7" s="289">
        <v>0</v>
      </c>
      <c r="J7" s="289">
        <v>3.4666682579296442</v>
      </c>
      <c r="K7" s="289">
        <v>926.27609003025339</v>
      </c>
      <c r="L7" s="289">
        <v>139.36159790111785</v>
      </c>
      <c r="M7" s="289">
        <v>174.72115056030839</v>
      </c>
      <c r="N7" s="289">
        <v>453.6458304490929</v>
      </c>
      <c r="O7" s="289">
        <v>186.56122383484328</v>
      </c>
      <c r="P7" s="289">
        <v>466.30288287516521</v>
      </c>
      <c r="Q7" s="289">
        <v>85.995035910071138</v>
      </c>
      <c r="R7" s="289">
        <v>89.889264637226333</v>
      </c>
      <c r="S7" s="289">
        <v>0</v>
      </c>
      <c r="T7" s="289">
        <v>44.756150852688975</v>
      </c>
      <c r="U7" s="289">
        <v>0</v>
      </c>
      <c r="V7" s="289">
        <v>0</v>
      </c>
      <c r="W7" s="289">
        <v>3921.8189999999995</v>
      </c>
      <c r="X7" s="289"/>
      <c r="Y7" s="289"/>
      <c r="Z7" s="188"/>
    </row>
    <row r="8" spans="3:26" ht="18" customHeight="1">
      <c r="C8" s="289" t="s">
        <v>99</v>
      </c>
      <c r="D8" s="290" t="s">
        <v>131</v>
      </c>
      <c r="E8" s="290">
        <v>7137.3978761845492</v>
      </c>
      <c r="F8" s="290">
        <v>1132.5412923374308</v>
      </c>
      <c r="G8" s="290">
        <v>902.59752703580432</v>
      </c>
      <c r="H8" s="289">
        <v>938.70064837965469</v>
      </c>
      <c r="I8" s="289">
        <v>1789.7918466696919</v>
      </c>
      <c r="J8" s="289">
        <v>500.27963241686263</v>
      </c>
      <c r="K8" s="289">
        <v>2125.0667174571272</v>
      </c>
      <c r="L8" s="289">
        <v>1771.1946815757913</v>
      </c>
      <c r="M8" s="289">
        <v>6387.3021881638297</v>
      </c>
      <c r="N8" s="289">
        <v>4287.9884231943743</v>
      </c>
      <c r="O8" s="289">
        <v>933.8357639025445</v>
      </c>
      <c r="P8" s="289">
        <v>2336.9392167620736</v>
      </c>
      <c r="Q8" s="289">
        <v>5487.8231876843893</v>
      </c>
      <c r="R8" s="289">
        <v>1245.4049171246882</v>
      </c>
      <c r="S8" s="289">
        <v>544.65814261689843</v>
      </c>
      <c r="T8" s="289">
        <v>1856.3971156523437</v>
      </c>
      <c r="U8" s="289">
        <v>271.64913166180088</v>
      </c>
      <c r="V8" s="289">
        <v>142.95090118014465</v>
      </c>
      <c r="W8" s="289">
        <v>39792.519209999999</v>
      </c>
      <c r="X8" s="289"/>
      <c r="Y8" s="289"/>
      <c r="Z8" s="188"/>
    </row>
    <row r="9" spans="3:26" ht="18" customHeight="1">
      <c r="C9" s="289" t="s">
        <v>424</v>
      </c>
      <c r="D9" s="290" t="s">
        <v>428</v>
      </c>
      <c r="E9" s="290">
        <v>276923.15739555989</v>
      </c>
      <c r="F9" s="290">
        <v>73998.818779105626</v>
      </c>
      <c r="G9" s="290">
        <v>75798.83717579575</v>
      </c>
      <c r="H9" s="289">
        <v>43027.022707515855</v>
      </c>
      <c r="I9" s="289">
        <v>64330.620813301364</v>
      </c>
      <c r="J9" s="289">
        <v>32687.357913510928</v>
      </c>
      <c r="K9" s="289">
        <v>100521.28973859272</v>
      </c>
      <c r="L9" s="289">
        <v>85025.106403645899</v>
      </c>
      <c r="M9" s="289">
        <v>343572.5237365131</v>
      </c>
      <c r="N9" s="289">
        <v>190702.41497869045</v>
      </c>
      <c r="O9" s="289">
        <v>34465.267374085081</v>
      </c>
      <c r="P9" s="289">
        <v>143248.53966814815</v>
      </c>
      <c r="Q9" s="289">
        <v>226828.55535177354</v>
      </c>
      <c r="R9" s="289">
        <v>58106.609241108723</v>
      </c>
      <c r="S9" s="289">
        <v>35280.681359121118</v>
      </c>
      <c r="T9" s="289">
        <v>125304.58471517148</v>
      </c>
      <c r="U9" s="289">
        <v>12518.596860938773</v>
      </c>
      <c r="V9" s="289">
        <v>3101.7186497462035</v>
      </c>
      <c r="W9" s="289">
        <v>1925441.7028623242</v>
      </c>
      <c r="X9" s="289"/>
      <c r="Y9" s="289"/>
      <c r="Z9" s="188"/>
    </row>
    <row r="10" spans="3:26" ht="18" customHeight="1">
      <c r="C10" s="289" t="s">
        <v>32</v>
      </c>
      <c r="D10" s="290" t="s">
        <v>243</v>
      </c>
      <c r="E10" s="290">
        <v>18716.605738082711</v>
      </c>
      <c r="F10" s="290">
        <v>6352.5780281303496</v>
      </c>
      <c r="G10" s="290">
        <v>2753.6579906762659</v>
      </c>
      <c r="H10" s="289">
        <v>597.54179182003816</v>
      </c>
      <c r="I10" s="289">
        <v>1876.5392707855165</v>
      </c>
      <c r="J10" s="289">
        <v>1760.6500553494138</v>
      </c>
      <c r="K10" s="289">
        <v>8791.3590420544861</v>
      </c>
      <c r="L10" s="289">
        <v>3486.4255014083296</v>
      </c>
      <c r="M10" s="289">
        <v>42239.042992659248</v>
      </c>
      <c r="N10" s="289">
        <v>16914.181705937459</v>
      </c>
      <c r="O10" s="289">
        <v>1194.6935048577752</v>
      </c>
      <c r="P10" s="289">
        <v>13439.015381749598</v>
      </c>
      <c r="Q10" s="289">
        <v>22045.697426713727</v>
      </c>
      <c r="R10" s="289">
        <v>6700.825842041354</v>
      </c>
      <c r="S10" s="289">
        <v>5335.4220019098702</v>
      </c>
      <c r="T10" s="289">
        <v>14781.004995578676</v>
      </c>
      <c r="U10" s="289">
        <v>1082.3571317598689</v>
      </c>
      <c r="V10" s="289">
        <v>26.728438485294149</v>
      </c>
      <c r="W10" s="289">
        <v>168094.32683999999</v>
      </c>
      <c r="X10" s="289"/>
      <c r="Y10" s="289"/>
      <c r="Z10" s="188"/>
    </row>
    <row r="11" spans="3:26" ht="18" customHeight="1">
      <c r="C11" s="289" t="s">
        <v>106</v>
      </c>
      <c r="D11" s="290" t="s">
        <v>87</v>
      </c>
      <c r="E11" s="290">
        <v>881.0340514978609</v>
      </c>
      <c r="F11" s="290">
        <v>247.36197809851689</v>
      </c>
      <c r="G11" s="290">
        <v>113.57134227119114</v>
      </c>
      <c r="H11" s="289">
        <v>34.241900965335731</v>
      </c>
      <c r="I11" s="289">
        <v>107.8065426443987</v>
      </c>
      <c r="J11" s="289">
        <v>65.727744549214435</v>
      </c>
      <c r="K11" s="289">
        <v>359.35701451854538</v>
      </c>
      <c r="L11" s="289">
        <v>164.3020359693185</v>
      </c>
      <c r="M11" s="289">
        <v>1962.1540424607635</v>
      </c>
      <c r="N11" s="289">
        <v>693.1388435955389</v>
      </c>
      <c r="O11" s="289">
        <v>43.70587790104522</v>
      </c>
      <c r="P11" s="289">
        <v>521.84420348939182</v>
      </c>
      <c r="Q11" s="289">
        <v>1211.1201740670726</v>
      </c>
      <c r="R11" s="289">
        <v>329.70724274725069</v>
      </c>
      <c r="S11" s="289">
        <v>178.61586910542923</v>
      </c>
      <c r="T11" s="289">
        <v>571.70022279480986</v>
      </c>
      <c r="U11" s="289">
        <v>40.341529710164565</v>
      </c>
      <c r="V11" s="289">
        <v>10.356183614150728</v>
      </c>
      <c r="W11" s="289">
        <v>7536.0867999999964</v>
      </c>
      <c r="X11" s="289"/>
      <c r="Y11" s="289"/>
      <c r="Z11" s="188"/>
    </row>
    <row r="12" spans="3:26" ht="18" customHeight="1">
      <c r="C12" s="289" t="s">
        <v>107</v>
      </c>
      <c r="D12" s="290" t="s">
        <v>305</v>
      </c>
      <c r="E12" s="290">
        <v>694.70851602153664</v>
      </c>
      <c r="F12" s="290">
        <v>145.40085555212499</v>
      </c>
      <c r="G12" s="290">
        <v>99.373924201721593</v>
      </c>
      <c r="H12" s="289">
        <v>203.06852310187043</v>
      </c>
      <c r="I12" s="289">
        <v>294.75451291328164</v>
      </c>
      <c r="J12" s="289">
        <v>56.939843503505202</v>
      </c>
      <c r="K12" s="289">
        <v>229.6913727749737</v>
      </c>
      <c r="L12" s="289">
        <v>147.78377455483255</v>
      </c>
      <c r="M12" s="289">
        <v>1080.115679743667</v>
      </c>
      <c r="N12" s="289">
        <v>512.7309992175575</v>
      </c>
      <c r="O12" s="289">
        <v>71.239672050545309</v>
      </c>
      <c r="P12" s="289">
        <v>268.20081782433982</v>
      </c>
      <c r="Q12" s="289">
        <v>1005.6589278738946</v>
      </c>
      <c r="R12" s="289">
        <v>138.35588989271119</v>
      </c>
      <c r="S12" s="289">
        <v>71.676430846158567</v>
      </c>
      <c r="T12" s="289">
        <v>277.02039430909861</v>
      </c>
      <c r="U12" s="289">
        <v>31.647440486197883</v>
      </c>
      <c r="V12" s="289">
        <v>12.649175131983617</v>
      </c>
      <c r="W12" s="289">
        <v>5341.0167500000007</v>
      </c>
      <c r="X12" s="289"/>
      <c r="Y12" s="289"/>
      <c r="Z12" s="188"/>
    </row>
    <row r="13" spans="3:26" ht="18" customHeight="1">
      <c r="C13" s="289" t="s">
        <v>33</v>
      </c>
      <c r="D13" s="290" t="s">
        <v>355</v>
      </c>
      <c r="E13" s="290">
        <v>12745.119256683915</v>
      </c>
      <c r="F13" s="290">
        <v>3976.2257480046555</v>
      </c>
      <c r="G13" s="290">
        <v>3469.0468956841719</v>
      </c>
      <c r="H13" s="289">
        <v>10715.098581489294</v>
      </c>
      <c r="I13" s="289">
        <v>11472.58893604205</v>
      </c>
      <c r="J13" s="289">
        <v>632.52005479767627</v>
      </c>
      <c r="K13" s="289">
        <v>2468.4266374869121</v>
      </c>
      <c r="L13" s="289">
        <v>1260.7381663546357</v>
      </c>
      <c r="M13" s="289">
        <v>18558.428470012113</v>
      </c>
      <c r="N13" s="289">
        <v>7324.8449430969222</v>
      </c>
      <c r="O13" s="289">
        <v>1083.5730684308623</v>
      </c>
      <c r="P13" s="289">
        <v>5408.2380899445852</v>
      </c>
      <c r="Q13" s="289">
        <v>10741.609050909507</v>
      </c>
      <c r="R13" s="289">
        <v>1398.2143991952516</v>
      </c>
      <c r="S13" s="289">
        <v>909.24460175217109</v>
      </c>
      <c r="T13" s="289">
        <v>3079.1977488052034</v>
      </c>
      <c r="U13" s="289">
        <v>597.34332596852437</v>
      </c>
      <c r="V13" s="289">
        <v>268.6987230215301</v>
      </c>
      <c r="W13" s="289">
        <v>96109.15669767998</v>
      </c>
      <c r="X13" s="289"/>
      <c r="Y13" s="289"/>
      <c r="Z13" s="188"/>
    </row>
    <row r="14" spans="3:26" ht="18" customHeight="1">
      <c r="C14" s="289" t="s">
        <v>386</v>
      </c>
      <c r="D14" s="290" t="s">
        <v>148</v>
      </c>
      <c r="E14" s="290">
        <v>16852.674295324421</v>
      </c>
      <c r="F14" s="290">
        <v>7380.0949618873137</v>
      </c>
      <c r="G14" s="290">
        <v>4390.1755447395299</v>
      </c>
      <c r="H14" s="289">
        <v>1732.7358294865871</v>
      </c>
      <c r="I14" s="289">
        <v>3152.1503801799549</v>
      </c>
      <c r="J14" s="289">
        <v>2411.3792056496086</v>
      </c>
      <c r="K14" s="289">
        <v>10955.090106583737</v>
      </c>
      <c r="L14" s="289">
        <v>7989.0118038630035</v>
      </c>
      <c r="M14" s="289">
        <v>38798.783149802461</v>
      </c>
      <c r="N14" s="289">
        <v>17058.638385209535</v>
      </c>
      <c r="O14" s="289">
        <v>2375.1123161043593</v>
      </c>
      <c r="P14" s="289">
        <v>10580.015903262909</v>
      </c>
      <c r="Q14" s="289">
        <v>20663.121450849663</v>
      </c>
      <c r="R14" s="289">
        <v>4797.7603586426967</v>
      </c>
      <c r="S14" s="289">
        <v>5352.0748868610099</v>
      </c>
      <c r="T14" s="289">
        <v>16613.482163887853</v>
      </c>
      <c r="U14" s="289">
        <v>2202.7069754396425</v>
      </c>
      <c r="V14" s="289">
        <v>171.09328222570787</v>
      </c>
      <c r="W14" s="289">
        <v>173476.10100000002</v>
      </c>
      <c r="X14" s="289"/>
      <c r="Y14" s="289"/>
      <c r="Z14" s="188"/>
    </row>
    <row r="15" spans="3:26" ht="18" customHeight="1">
      <c r="C15" s="289" t="s">
        <v>102</v>
      </c>
      <c r="D15" s="290" t="s">
        <v>244</v>
      </c>
      <c r="E15" s="290">
        <v>1805.7012296419211</v>
      </c>
      <c r="F15" s="290">
        <v>2008.5838179318539</v>
      </c>
      <c r="G15" s="290">
        <v>439.66101623642999</v>
      </c>
      <c r="H15" s="289">
        <v>47.336295337393068</v>
      </c>
      <c r="I15" s="289">
        <v>95.285076082670329</v>
      </c>
      <c r="J15" s="289">
        <v>1170.6159673056886</v>
      </c>
      <c r="K15" s="289">
        <v>491.43453227562361</v>
      </c>
      <c r="L15" s="289">
        <v>755.92909366673427</v>
      </c>
      <c r="M15" s="289">
        <v>7469.8344674905784</v>
      </c>
      <c r="N15" s="289">
        <v>2022.6909629462464</v>
      </c>
      <c r="O15" s="289">
        <v>31.734056856995867</v>
      </c>
      <c r="P15" s="289">
        <v>850.97390935038584</v>
      </c>
      <c r="Q15" s="289">
        <v>10220.006759170641</v>
      </c>
      <c r="R15" s="289">
        <v>221.15585113984565</v>
      </c>
      <c r="S15" s="289">
        <v>611.58330628251474</v>
      </c>
      <c r="T15" s="289">
        <v>7192.9295328287608</v>
      </c>
      <c r="U15" s="289">
        <v>37.559435715212054</v>
      </c>
      <c r="V15" s="289">
        <v>1.3239497405036789</v>
      </c>
      <c r="W15" s="289">
        <v>35474.339260000001</v>
      </c>
      <c r="X15" s="289"/>
      <c r="Y15" s="289"/>
      <c r="Z15" s="188"/>
    </row>
    <row r="16" spans="3:26" ht="18" customHeight="1">
      <c r="C16" s="289" t="s">
        <v>103</v>
      </c>
      <c r="D16" s="291" t="s">
        <v>245</v>
      </c>
      <c r="E16" s="291">
        <v>6668.9354978349802</v>
      </c>
      <c r="F16" s="291">
        <v>908.10893584607072</v>
      </c>
      <c r="G16" s="291">
        <v>709.2855216372991</v>
      </c>
      <c r="H16" s="289">
        <v>694.17500166629998</v>
      </c>
      <c r="I16" s="289">
        <v>1187.511174591998</v>
      </c>
      <c r="J16" s="289">
        <v>322.87653264530638</v>
      </c>
      <c r="K16" s="289">
        <v>1544.7471342905096</v>
      </c>
      <c r="L16" s="289">
        <v>1323.9254107828226</v>
      </c>
      <c r="M16" s="289">
        <v>6759.129461410037</v>
      </c>
      <c r="N16" s="289">
        <v>3380.2609897262819</v>
      </c>
      <c r="O16" s="289">
        <v>608.47035355921707</v>
      </c>
      <c r="P16" s="289">
        <v>2452.0379758234585</v>
      </c>
      <c r="Q16" s="289">
        <v>6951.4499522387669</v>
      </c>
      <c r="R16" s="289">
        <v>869.65134993802315</v>
      </c>
      <c r="S16" s="289">
        <v>538.35010343346369</v>
      </c>
      <c r="T16" s="289">
        <v>1916.7709003554601</v>
      </c>
      <c r="U16" s="289">
        <v>175.32020902659121</v>
      </c>
      <c r="V16" s="289">
        <v>92.25938519341409</v>
      </c>
      <c r="W16" s="289">
        <v>37103.265889999995</v>
      </c>
      <c r="X16" s="289"/>
      <c r="Y16" s="289"/>
      <c r="Z16" s="188"/>
    </row>
    <row r="17" spans="3:26" ht="18" customHeight="1">
      <c r="C17" s="289" t="s">
        <v>104</v>
      </c>
      <c r="D17" s="290" t="s">
        <v>246</v>
      </c>
      <c r="E17" s="290">
        <v>4306.5416549558931</v>
      </c>
      <c r="F17" s="290">
        <v>683.34935728929986</v>
      </c>
      <c r="G17" s="290">
        <v>544.60658005488528</v>
      </c>
      <c r="H17" s="289">
        <v>566.39037278136482</v>
      </c>
      <c r="I17" s="289">
        <v>1079.9192191740105</v>
      </c>
      <c r="J17" s="289">
        <v>301.85721932612267</v>
      </c>
      <c r="K17" s="289">
        <v>1282.2163619077569</v>
      </c>
      <c r="L17" s="289">
        <v>1068.6981176562977</v>
      </c>
      <c r="M17" s="289">
        <v>3853.9511756661404</v>
      </c>
      <c r="N17" s="289">
        <v>2587.2735527428417</v>
      </c>
      <c r="O17" s="289">
        <v>563.45501342342141</v>
      </c>
      <c r="P17" s="289">
        <v>1410.055353039372</v>
      </c>
      <c r="Q17" s="289">
        <v>3311.2262427815604</v>
      </c>
      <c r="R17" s="289">
        <v>751.44867162029038</v>
      </c>
      <c r="S17" s="289">
        <v>328.63419128099224</v>
      </c>
      <c r="T17" s="289">
        <v>1120.1073059654768</v>
      </c>
      <c r="U17" s="289">
        <v>163.90683570235848</v>
      </c>
      <c r="V17" s="289">
        <v>86.25328463191569</v>
      </c>
      <c r="W17" s="289">
        <v>24009.890510000001</v>
      </c>
      <c r="X17" s="289"/>
      <c r="Y17" s="289"/>
      <c r="Z17" s="188"/>
    </row>
    <row r="18" spans="3:26" ht="18" customHeight="1">
      <c r="C18" s="289" t="s">
        <v>88</v>
      </c>
      <c r="D18" s="291" t="s">
        <v>189</v>
      </c>
      <c r="E18" s="291">
        <v>800.91535280185133</v>
      </c>
      <c r="F18" s="291">
        <v>186.44951058766023</v>
      </c>
      <c r="G18" s="291">
        <v>149.13551283547815</v>
      </c>
      <c r="H18" s="289">
        <v>219.83594107664587</v>
      </c>
      <c r="I18" s="289">
        <v>61.908969864312951</v>
      </c>
      <c r="J18" s="289">
        <v>82.719600116956485</v>
      </c>
      <c r="K18" s="289">
        <v>324.47304776317281</v>
      </c>
      <c r="L18" s="289">
        <v>276.01582084497596</v>
      </c>
      <c r="M18" s="289">
        <v>1101.02177114248</v>
      </c>
      <c r="N18" s="289">
        <v>639.43736643832221</v>
      </c>
      <c r="O18" s="289">
        <v>155.36686336647759</v>
      </c>
      <c r="P18" s="289">
        <v>188.10255811303853</v>
      </c>
      <c r="Q18" s="289">
        <v>761.11543704529697</v>
      </c>
      <c r="R18" s="289">
        <v>207.87368946037589</v>
      </c>
      <c r="S18" s="289">
        <v>126.6893878095505</v>
      </c>
      <c r="T18" s="289">
        <v>320.00813402058662</v>
      </c>
      <c r="U18" s="289">
        <v>41.995422324459916</v>
      </c>
      <c r="V18" s="289">
        <v>7.0794743883588529</v>
      </c>
      <c r="W18" s="289">
        <v>5650.143860000002</v>
      </c>
      <c r="X18" s="289"/>
      <c r="Y18" s="289"/>
      <c r="Z18" s="188"/>
    </row>
    <row r="19" spans="3:26" ht="18" customHeight="1">
      <c r="C19" s="289" t="s">
        <v>89</v>
      </c>
      <c r="D19" s="290" t="s">
        <v>143</v>
      </c>
      <c r="E19" s="290">
        <v>34.765534554631571</v>
      </c>
      <c r="F19" s="290">
        <v>11.521877445854669</v>
      </c>
      <c r="G19" s="290">
        <v>8.9623148422013656</v>
      </c>
      <c r="H19" s="289">
        <v>4.7748741690719552</v>
      </c>
      <c r="I19" s="289">
        <v>7.4300786548839248</v>
      </c>
      <c r="J19" s="289">
        <v>4.5439930647916347</v>
      </c>
      <c r="K19" s="289">
        <v>16.479734874364198</v>
      </c>
      <c r="L19" s="289">
        <v>12.779135850162127</v>
      </c>
      <c r="M19" s="289">
        <v>58.616632068240747</v>
      </c>
      <c r="N19" s="289">
        <v>28.138402768282539</v>
      </c>
      <c r="O19" s="289">
        <v>4.4121520144961233</v>
      </c>
      <c r="P19" s="289">
        <v>21.918007293944665</v>
      </c>
      <c r="Q19" s="289">
        <v>34.341397284017376</v>
      </c>
      <c r="R19" s="289">
        <v>8.7159612358929834</v>
      </c>
      <c r="S19" s="289">
        <v>7.1334192736261954</v>
      </c>
      <c r="T19" s="289">
        <v>24.262463912193731</v>
      </c>
      <c r="U19" s="289">
        <v>2.8054472099638779</v>
      </c>
      <c r="V19" s="289">
        <v>0.37056348338035322</v>
      </c>
      <c r="W19" s="289">
        <v>291.97199000000001</v>
      </c>
      <c r="X19" s="289"/>
      <c r="Y19" s="289"/>
      <c r="Z19" s="188"/>
    </row>
    <row r="20" spans="3:26" ht="18" customHeight="1">
      <c r="D20" s="292" t="s">
        <v>387</v>
      </c>
      <c r="E20" s="289">
        <f>SUM(E3:E19)</f>
        <v>376690.22141849319</v>
      </c>
      <c r="F20" s="289">
        <f t="shared" ref="F20:W20" si="0">SUM(F3:F19)</f>
        <v>99787.378967982368</v>
      </c>
      <c r="G20" s="289">
        <f t="shared" si="0"/>
        <v>94327.596795691119</v>
      </c>
      <c r="H20" s="289">
        <f t="shared" si="0"/>
        <v>66861.049957137133</v>
      </c>
      <c r="I20" s="289">
        <f t="shared" si="0"/>
        <v>97299.964400353041</v>
      </c>
      <c r="J20" s="289">
        <f t="shared" si="0"/>
        <v>44526.249422382512</v>
      </c>
      <c r="K20" s="289">
        <f t="shared" si="0"/>
        <v>133754.60004275155</v>
      </c>
      <c r="L20" s="289">
        <f t="shared" si="0"/>
        <v>106756.8597679752</v>
      </c>
      <c r="M20" s="289">
        <f t="shared" si="0"/>
        <v>499617.40352763579</v>
      </c>
      <c r="N20" s="289">
        <f t="shared" si="0"/>
        <v>256332.74810942137</v>
      </c>
      <c r="O20" s="289">
        <f t="shared" si="0"/>
        <v>42796.448151162964</v>
      </c>
      <c r="P20" s="289">
        <f t="shared" si="0"/>
        <v>236552.98287025391</v>
      </c>
      <c r="Q20" s="289">
        <f t="shared" si="0"/>
        <v>330821.58527274668</v>
      </c>
      <c r="R20" s="289">
        <f t="shared" si="0"/>
        <v>86821.42486776915</v>
      </c>
      <c r="S20" s="289">
        <f t="shared" si="0"/>
        <v>50857.764327092278</v>
      </c>
      <c r="T20" s="289">
        <f t="shared" si="0"/>
        <v>191291.97185078845</v>
      </c>
      <c r="U20" s="289">
        <f t="shared" si="0"/>
        <v>17850.207756803447</v>
      </c>
      <c r="V20" s="289">
        <f t="shared" si="0"/>
        <v>4116.3261735643873</v>
      </c>
      <c r="W20" s="289">
        <f t="shared" si="0"/>
        <v>2737062.7836800036</v>
      </c>
    </row>
    <row r="23" spans="3:26" ht="18" customHeight="1">
      <c r="C23" s="289" t="s">
        <v>389</v>
      </c>
      <c r="E23" s="289" t="s">
        <v>43</v>
      </c>
      <c r="F23" s="289" t="s">
        <v>44</v>
      </c>
      <c r="G23" s="289" t="s">
        <v>45</v>
      </c>
      <c r="H23" s="289" t="s">
        <v>46</v>
      </c>
      <c r="I23" s="289" t="s">
        <v>47</v>
      </c>
      <c r="J23" s="289" t="s">
        <v>48</v>
      </c>
      <c r="K23" s="289" t="s">
        <v>49</v>
      </c>
      <c r="L23" s="289" t="s">
        <v>50</v>
      </c>
      <c r="M23" s="289" t="s">
        <v>51</v>
      </c>
      <c r="N23" s="289" t="s">
        <v>52</v>
      </c>
      <c r="O23" s="289" t="s">
        <v>53</v>
      </c>
      <c r="P23" s="289" t="s">
        <v>54</v>
      </c>
      <c r="Q23" s="289" t="s">
        <v>55</v>
      </c>
      <c r="R23" s="289" t="s">
        <v>56</v>
      </c>
      <c r="S23" s="289" t="s">
        <v>57</v>
      </c>
      <c r="T23" s="289" t="s">
        <v>58</v>
      </c>
      <c r="U23" s="289" t="s">
        <v>59</v>
      </c>
      <c r="V23" s="289" t="s">
        <v>60</v>
      </c>
      <c r="W23" s="289" t="s">
        <v>388</v>
      </c>
    </row>
    <row r="24" spans="3:26" ht="18" customHeight="1">
      <c r="C24" s="289" t="s">
        <v>33</v>
      </c>
      <c r="E24" s="289">
        <v>0</v>
      </c>
      <c r="F24" s="289">
        <v>0</v>
      </c>
      <c r="G24" s="289">
        <v>0</v>
      </c>
      <c r="H24" s="289">
        <v>0</v>
      </c>
      <c r="I24" s="289">
        <v>0</v>
      </c>
      <c r="J24" s="289">
        <v>0</v>
      </c>
      <c r="K24" s="289">
        <v>0</v>
      </c>
      <c r="L24" s="289">
        <v>0</v>
      </c>
      <c r="M24" s="289">
        <v>0</v>
      </c>
      <c r="N24" s="289">
        <v>0</v>
      </c>
      <c r="O24" s="289">
        <v>0</v>
      </c>
      <c r="P24" s="289">
        <v>0</v>
      </c>
      <c r="Q24" s="289">
        <v>0</v>
      </c>
      <c r="R24" s="289">
        <v>0</v>
      </c>
      <c r="S24" s="289">
        <v>173.88460919387899</v>
      </c>
      <c r="T24" s="289">
        <v>624.58840848612181</v>
      </c>
      <c r="U24" s="289">
        <v>0</v>
      </c>
      <c r="V24" s="289">
        <v>0</v>
      </c>
      <c r="W24" s="289">
        <v>798.47301768000079</v>
      </c>
    </row>
    <row r="25" spans="3:26" ht="18" customHeight="1">
      <c r="D25" s="292" t="s">
        <v>390</v>
      </c>
      <c r="S25" s="289">
        <f>SUM(S24:S24)</f>
        <v>173.88460919387899</v>
      </c>
      <c r="T25" s="289">
        <f t="shared" ref="T25" si="1">SUM(T24:T24)</f>
        <v>624.58840848612181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Resumen</vt:lpstr>
      <vt:lpstr>Total</vt:lpstr>
      <vt:lpstr>421M</vt:lpstr>
      <vt:lpstr>421O</vt:lpstr>
      <vt:lpstr>422B</vt:lpstr>
      <vt:lpstr>422M</vt:lpstr>
      <vt:lpstr>423N_2</vt:lpstr>
      <vt:lpstr>424M</vt:lpstr>
      <vt:lpstr>425A_1</vt:lpstr>
      <vt:lpstr>431A</vt:lpstr>
      <vt:lpstr>431N</vt:lpstr>
      <vt:lpstr>431O</vt:lpstr>
      <vt:lpstr>432A</vt:lpstr>
      <vt:lpstr>467C_2</vt:lpstr>
      <vt:lpstr>467G</vt:lpstr>
      <vt:lpstr>467I</vt:lpstr>
      <vt:lpstr>491M</vt:lpstr>
      <vt:lpstr>492N</vt:lpstr>
      <vt:lpstr>921U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cp:lastPrinted>2015-09-17T08:30:41Z</cp:lastPrinted>
  <dcterms:created xsi:type="dcterms:W3CDTF">2013-02-11T16:00:14Z</dcterms:created>
  <dcterms:modified xsi:type="dcterms:W3CDTF">2016-07-27T10:45:12Z</dcterms:modified>
</cp:coreProperties>
</file>